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5章/正答例/"/>
    </mc:Choice>
  </mc:AlternateContent>
  <xr:revisionPtr revIDLastSave="467" documentId="13_ncr:1_{DCFFB71F-7A94-48E2-8D01-9DADB7110D11}" xr6:coauthVersionLast="47" xr6:coauthVersionMax="47" xr10:uidLastSave="{A00EA304-A711-47A0-B52C-D38642079EC7}"/>
  <bookViews>
    <workbookView xWindow="-110" yWindow="-110" windowWidth="19420" windowHeight="11500" xr2:uid="{914F7E2D-AE28-4070-A363-FECC73DCAA59}"/>
  </bookViews>
  <sheets>
    <sheet name="集計表" sheetId="27" r:id="rId1"/>
    <sheet name="売上明細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7" l="1"/>
  <c r="B8" i="27"/>
  <c r="B7" i="27"/>
  <c r="B6" i="27"/>
  <c r="B5" i="27"/>
  <c r="B9" i="27" l="1"/>
  <c r="C9" i="27" s="1"/>
  <c r="C4" i="27" l="1"/>
  <c r="C8" i="27"/>
  <c r="C7" i="27"/>
  <c r="C6" i="27"/>
  <c r="C5" i="27"/>
  <c r="T2" i="1" l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<sst xmlns="http://schemas.openxmlformats.org/spreadsheetml/2006/main" count="13030" uniqueCount="1205">
  <si>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</si>
  <si>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</si>
  <si>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</si>
  <si>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</si>
  <si>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</si>
  <si>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</si>
  <si>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</si>
  <si>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</si>
  <si>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</si>
  <si>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</si>
  <si>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</si>
  <si>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</si>
  <si>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</si>
  <si>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</si>
  <si>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</si>
  <si>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</si>
  <si>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</si>
  <si>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</si>
  <si>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</si>
  <si>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</si>
  <si>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</si>
  <si>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</si>
  <si>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</si>
  <si>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</si>
  <si>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</si>
  <si>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</si>
  <si>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</si>
  <si>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</si>
  <si>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</si>
  <si>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</si>
  <si>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</si>
  <si>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</si>
  <si>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</si>
  <si>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</si>
  <si>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</si>
  <si>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</si>
  <si>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</si>
  <si>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</si>
  <si>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</si>
  <si>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</si>
  <si>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</si>
  <si>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</si>
  <si>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</si>
  <si>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</si>
  <si>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</si>
  <si>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</si>
  <si>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</si>
  <si>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</si>
  <si>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</si>
  <si>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</si>
  <si>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</si>
  <si>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</si>
  <si>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</si>
  <si>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</si>
  <si>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</si>
  <si>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</si>
  <si>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</si>
  <si>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</si>
  <si>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</si>
  <si>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</si>
  <si>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</si>
  <si>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</si>
  <si>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</si>
  <si>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</si>
  <si>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</si>
  <si>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</si>
  <si>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</si>
  <si>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</si>
  <si>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</si>
  <si>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</si>
  <si>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</si>
  <si>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</si>
  <si>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</si>
  <si>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</si>
  <si>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</si>
  <si>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</si>
  <si>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</si>
  <si>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</si>
  <si>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</si>
  <si>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</si>
  <si>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</si>
  <si>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</si>
  <si>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</si>
  <si>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</si>
  <si>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</si>
  <si>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</si>
  <si>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</si>
  <si>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</si>
  <si>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</si>
  <si>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</si>
  <si>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</si>
  <si>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</si>
  <si>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</si>
  <si>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</si>
  <si>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</si>
  <si>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</si>
  <si>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</si>
  <si>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</si>
  <si>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</si>
  <si>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</si>
  <si>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</si>
  <si>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</si>
  <si>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</si>
  <si>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</si>
  <si>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</si>
  <si>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</si>
  <si>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</si>
  <si>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</si>
  <si>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</si>
  <si>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</si>
  <si>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</si>
  <si>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</si>
  <si>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</si>
  <si>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</si>
  <si>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</si>
  <si>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</si>
  <si>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</si>
  <si>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</si>
  <si>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</si>
  <si>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</si>
  <si>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</si>
  <si>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</si>
  <si>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</si>
  <si>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</si>
  <si>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</si>
  <si>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</si>
  <si>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</si>
  <si>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</si>
  <si>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</si>
  <si>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</si>
  <si>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</si>
  <si>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</si>
  <si>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</si>
  <si>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</si>
  <si>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</si>
  <si>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</si>
  <si>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</si>
  <si>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</si>
  <si>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</si>
  <si>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</si>
  <si>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</si>
  <si>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</si>
  <si>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</si>
  <si>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</si>
  <si>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</si>
  <si>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</si>
  <si>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</si>
  <si>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</si>
  <si>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</si>
  <si>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</si>
  <si>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</si>
  <si>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</si>
  <si>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</si>
  <si>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</si>
  <si>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</si>
  <si>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</si>
  <si>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</si>
  <si>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</si>
  <si>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</si>
  <si>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</si>
  <si>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</si>
  <si>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</si>
  <si>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</si>
  <si>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</si>
  <si>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</si>
  <si>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</si>
  <si>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</si>
  <si>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</si>
  <si>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</si>
  <si>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</si>
  <si>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</si>
  <si>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</si>
  <si>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</si>
  <si>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</si>
  <si>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</si>
  <si>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</si>
  <si>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</si>
  <si>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</si>
  <si>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</si>
  <si>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</si>
  <si>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</si>
  <si>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</si>
  <si>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</si>
  <si>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</si>
  <si>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</si>
  <si>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</si>
  <si>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</si>
  <si>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</si>
  <si>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</si>
  <si>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</si>
  <si>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</si>
  <si>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</si>
  <si>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</si>
  <si>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</si>
  <si>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</si>
  <si>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</si>
  <si>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</si>
  <si>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</si>
  <si>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</si>
  <si>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</si>
  <si>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</si>
  <si>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</si>
  <si>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</si>
  <si>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</si>
  <si>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</si>
  <si>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</si>
  <si>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</si>
  <si>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</si>
  <si>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</si>
  <si>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</si>
  <si>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</si>
  <si>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</si>
  <si>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</si>
  <si>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</si>
  <si>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</si>
  <si>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</si>
  <si>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</si>
  <si>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</si>
  <si>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</si>
  <si>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</si>
  <si>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</si>
  <si>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</si>
  <si>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</si>
  <si>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</si>
  <si>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</si>
  <si>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</si>
  <si>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</si>
  <si>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</si>
  <si>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</si>
  <si>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</si>
  <si>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</si>
  <si>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</si>
  <si>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</si>
  <si>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</si>
  <si>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</si>
  <si>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</si>
  <si>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</si>
  <si>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</si>
  <si>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</si>
  <si>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</si>
  <si>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</si>
  <si>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</si>
  <si>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</si>
  <si>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</si>
  <si>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</si>
  <si>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</si>
  <si>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</si>
  <si>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</si>
  <si>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</si>
  <si>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</si>
  <si>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</si>
  <si>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</si>
  <si>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</si>
  <si>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</si>
  <si>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</si>
  <si>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</si>
  <si>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</si>
  <si>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</si>
  <si>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</si>
  <si>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</si>
  <si>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</si>
  <si>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</si>
  <si>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</si>
  <si>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</si>
  <si>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</si>
  <si>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</si>
  <si>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</si>
  <si>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</si>
  <si>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</si>
  <si>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</si>
  <si>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</si>
  <si>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</si>
  <si>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</si>
  <si>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</si>
  <si>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</si>
  <si>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</si>
  <si>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</si>
  <si>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</si>
  <si>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</si>
  <si>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</si>
  <si>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</si>
  <si>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</si>
  <si>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</si>
  <si>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</si>
  <si>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</si>
  <si>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</si>
  <si>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</si>
  <si>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</si>
  <si>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</si>
  <si>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</si>
  <si>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</si>
  <si>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</si>
  <si>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</si>
  <si>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</si>
  <si>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</si>
  <si>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</si>
  <si>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</si>
  <si>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</si>
  <si>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</si>
  <si>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</si>
  <si>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</si>
  <si>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</si>
  <si>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</si>
  <si>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</si>
  <si>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</si>
  <si>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</si>
  <si>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</si>
  <si>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</si>
  <si>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</si>
  <si>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</si>
  <si>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</si>
  <si>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</si>
  <si>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</si>
  <si>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</si>
  <si>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</si>
  <si>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</si>
  <si>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</si>
  <si>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</si>
  <si>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</si>
  <si>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</si>
  <si>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</si>
  <si>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</si>
  <si>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</si>
  <si>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</si>
  <si>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</si>
  <si>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</si>
  <si>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</si>
  <si>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</si>
  <si>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</si>
  <si>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</si>
  <si>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</si>
  <si>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</si>
  <si>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</si>
  <si>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</si>
  <si>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</si>
  <si>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</si>
  <si>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</si>
  <si>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</si>
  <si>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</si>
  <si>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</si>
  <si>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</si>
  <si>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</si>
  <si>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</si>
  <si>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</si>
  <si>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</si>
  <si>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</si>
  <si>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</si>
  <si>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</si>
  <si>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</si>
  <si>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</si>
  <si>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</si>
  <si>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</si>
  <si>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</si>
  <si>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</si>
  <si>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</si>
  <si>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</si>
  <si>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</si>
  <si>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</si>
  <si>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</si>
  <si>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</si>
  <si>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</si>
  <si>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</si>
  <si>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</si>
  <si>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</si>
  <si>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</si>
  <si>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</si>
  <si>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</si>
  <si>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</si>
  <si>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</si>
  <si>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</si>
  <si>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</si>
  <si>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</si>
  <si>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</si>
  <si>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</si>
  <si>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</si>
  <si>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</si>
  <si>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</si>
  <si>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</si>
  <si>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</si>
  <si>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</si>
  <si>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</si>
  <si>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</si>
  <si>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</si>
  <si>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</si>
  <si>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</si>
  <si>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</si>
  <si>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</si>
  <si>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</si>
  <si>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</si>
  <si>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</si>
  <si>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</si>
  <si>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</si>
  <si>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</si>
  <si>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</si>
  <si>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</si>
  <si>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</si>
  <si>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</si>
  <si>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</si>
  <si>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</si>
  <si>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</si>
  <si>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</si>
  <si>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</si>
  <si>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</si>
  <si>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</si>
  <si>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</si>
  <si>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</si>
  <si>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</si>
  <si>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</si>
  <si>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</si>
  <si>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</si>
  <si>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</si>
  <si>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</si>
  <si>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</si>
  <si>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</si>
  <si>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</si>
  <si>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</si>
  <si>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</si>
  <si>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</si>
  <si>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</si>
  <si>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</si>
  <si>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</si>
  <si>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</si>
  <si>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</si>
  <si>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</si>
  <si>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</si>
  <si>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</si>
  <si>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</si>
  <si>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</si>
  <si>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</si>
  <si>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</si>
  <si>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</si>
  <si>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</si>
  <si>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</si>
  <si>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</si>
  <si>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</si>
  <si>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</si>
  <si>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</si>
  <si>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</si>
  <si>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</si>
  <si>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</si>
  <si>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</si>
  <si>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</si>
  <si>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</si>
  <si>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</si>
  <si>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</si>
  <si>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</si>
  <si>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</si>
  <si>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</si>
  <si>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</si>
  <si>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</si>
  <si>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</si>
  <si>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</si>
  <si>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</si>
  <si>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</si>
  <si>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</si>
  <si>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</si>
  <si>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</si>
  <si>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</si>
  <si>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</si>
  <si>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</si>
  <si>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</si>
  <si>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</si>
  <si>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</si>
  <si>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</si>
  <si>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</si>
  <si>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</si>
  <si>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</si>
  <si>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</si>
  <si>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</si>
  <si>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</si>
  <si>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</si>
  <si>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</si>
  <si>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</si>
  <si>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</si>
  <si>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</si>
  <si>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</si>
  <si>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</si>
  <si>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</si>
  <si>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</si>
  <si>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</si>
  <si>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</si>
  <si>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</si>
  <si>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</si>
  <si>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</si>
  <si>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</si>
  <si>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</si>
  <si>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</si>
  <si>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</si>
  <si>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</si>
  <si>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</si>
  <si>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</si>
  <si>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</si>
  <si>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</si>
  <si>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</si>
  <si>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</si>
  <si>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</si>
  <si>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</si>
  <si>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</si>
  <si>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</si>
  <si>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</si>
  <si>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</si>
  <si>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</si>
  <si>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</si>
  <si>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</si>
  <si>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</si>
  <si>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</si>
  <si>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</si>
  <si>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</si>
  <si>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</si>
  <si>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</si>
  <si>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</si>
  <si>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</si>
  <si>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</si>
  <si>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</si>
  <si>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</si>
  <si>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</si>
  <si>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</si>
  <si>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</si>
  <si>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</si>
  <si>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</si>
  <si>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</si>
  <si>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</si>
  <si>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</si>
  <si>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</si>
  <si>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</si>
  <si>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</si>
  <si>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</si>
  <si>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</si>
  <si>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</si>
  <si>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</si>
  <si>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</si>
  <si>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</si>
  <si>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</si>
  <si>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</si>
  <si>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</si>
  <si>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</si>
  <si>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</si>
  <si>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</si>
  <si>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</si>
  <si>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</si>
  <si>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</si>
  <si>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</si>
  <si>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</si>
  <si>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</si>
  <si>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</si>
  <si>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</si>
  <si>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</si>
  <si>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</si>
  <si>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</si>
  <si>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</si>
  <si>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</si>
  <si>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</si>
  <si>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</si>
  <si>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</si>
  <si>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</si>
  <si>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</si>
  <si>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</si>
  <si>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</si>
  <si>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</si>
  <si>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</si>
  <si>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</si>
  <si>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</si>
  <si>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</si>
  <si>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</si>
  <si>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</si>
  <si>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</si>
  <si>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</si>
  <si>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</si>
  <si>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</si>
  <si>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</si>
  <si>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</si>
  <si>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</si>
  <si>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</si>
  <si>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</si>
  <si>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</si>
  <si>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</si>
  <si>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</si>
  <si>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</si>
  <si>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</si>
  <si>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</si>
  <si>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</si>
  <si>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</si>
  <si>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</si>
  <si>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</si>
  <si>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</si>
  <si>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</si>
  <si>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</si>
  <si>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</si>
  <si>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</si>
  <si>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</si>
  <si>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</si>
  <si>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</si>
  <si>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</si>
  <si>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</si>
  <si>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</si>
  <si>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</si>
  <si>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</si>
  <si>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</si>
  <si>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</si>
  <si>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</si>
  <si>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</si>
  <si>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</si>
  <si>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</si>
  <si>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</si>
  <si>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</si>
  <si>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</si>
  <si>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</si>
  <si>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</si>
  <si>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</si>
  <si>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</si>
  <si>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</si>
  <si>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</si>
  <si>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</si>
  <si>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</si>
  <si>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</si>
  <si>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</si>
  <si>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</si>
  <si>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</si>
  <si>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</si>
  <si>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</si>
  <si>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</si>
  <si>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</si>
  <si>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</si>
  <si>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</si>
  <si>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</si>
  <si>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</si>
  <si>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</si>
  <si>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</si>
  <si>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</si>
  <si>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</si>
  <si>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</si>
  <si>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</si>
  <si>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</si>
  <si>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</si>
  <si>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</si>
  <si>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</si>
  <si>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</si>
  <si>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</si>
  <si>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</si>
  <si>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</si>
  <si>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</si>
  <si>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</si>
  <si>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</si>
  <si>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</si>
  <si>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</si>
  <si>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</si>
  <si>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</si>
  <si>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</si>
  <si>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</si>
  <si>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</si>
  <si>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</si>
  <si>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</si>
  <si>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</si>
  <si>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</si>
  <si>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</si>
  <si>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</si>
  <si>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</si>
  <si>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</si>
  <si>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</si>
  <si>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</si>
  <si>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</si>
  <si>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</si>
  <si>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</si>
  <si>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</si>
  <si>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</si>
  <si>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</si>
  <si>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</si>
  <si>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</si>
  <si>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</si>
  <si>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</si>
  <si>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</si>
  <si>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</si>
  <si>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</si>
  <si>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</si>
  <si>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</si>
  <si>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</si>
  <si>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</si>
  <si>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</si>
  <si>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</si>
  <si>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</si>
  <si>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</si>
  <si>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</si>
  <si>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</si>
  <si>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</si>
  <si>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</si>
  <si>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</si>
  <si>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</si>
  <si>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</si>
  <si>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</si>
  <si>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</si>
  <si>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</si>
  <si>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</si>
  <si>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</si>
  <si>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</si>
  <si>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</si>
  <si>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</si>
  <si>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</si>
  <si>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</si>
  <si>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</si>
  <si>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</si>
  <si>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</si>
  <si>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</si>
  <si>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</si>
  <si>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</si>
  <si>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</si>
  <si>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</si>
  <si>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</si>
  <si>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</si>
  <si>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</si>
  <si>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</si>
  <si>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</si>
  <si>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</si>
  <si>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</si>
  <si>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</si>
  <si>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</si>
  <si>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</si>
  <si>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</si>
  <si>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</si>
  <si>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</si>
  <si>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</si>
  <si>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</si>
  <si>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</si>
  <si>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</si>
  <si>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</si>
  <si>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</si>
  <si>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</si>
  <si>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</si>
  <si>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</si>
  <si>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</si>
  <si>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</si>
  <si>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</si>
  <si>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</si>
  <si>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</si>
  <si>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</si>
  <si>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</si>
  <si>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</si>
  <si>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</si>
  <si>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</si>
  <si>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</si>
  <si>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</si>
  <si>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</si>
  <si>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</si>
  <si>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</si>
  <si>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</si>
  <si>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</si>
  <si>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</si>
  <si>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</si>
  <si>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</si>
  <si>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</si>
  <si>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</si>
  <si>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</si>
  <si>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</si>
  <si>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</si>
  <si>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</si>
  <si>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</si>
  <si>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</si>
  <si>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</si>
  <si>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</si>
  <si>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</si>
  <si>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</si>
  <si>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</si>
  <si>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</si>
  <si>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</si>
  <si>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</si>
  <si>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</si>
  <si>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</si>
  <si>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</si>
  <si>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</si>
  <si>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</si>
  <si>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</si>
  <si>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</si>
  <si>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</si>
  <si>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</si>
  <si>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</si>
  <si>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</si>
  <si>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</si>
  <si>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</si>
  <si>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</si>
  <si>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</si>
  <si>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</si>
  <si>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</si>
  <si>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</si>
  <si>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</si>
  <si>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</si>
  <si>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</si>
  <si>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</si>
  <si>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</si>
  <si>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</si>
  <si>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</si>
  <si>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</si>
  <si>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</si>
  <si>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</si>
  <si>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</si>
  <si>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</si>
  <si>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</si>
  <si>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</si>
  <si>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</si>
  <si>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</si>
  <si>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</si>
  <si>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</si>
  <si>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</si>
  <si>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</si>
  <si>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</si>
  <si>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</si>
  <si>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</si>
  <si>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</si>
  <si>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</si>
  <si>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</si>
  <si>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</si>
  <si>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</si>
  <si>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</si>
  <si>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</si>
  <si>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</si>
  <si>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</si>
  <si>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</si>
  <si>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</si>
  <si>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</si>
  <si>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</si>
  <si>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</si>
  <si>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</si>
  <si>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</si>
  <si>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</si>
  <si>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</si>
  <si>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</si>
  <si>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</si>
  <si>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</si>
  <si>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</si>
  <si>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</si>
  <si>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</si>
  <si>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</si>
  <si>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</si>
  <si>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</si>
  <si>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</si>
  <si>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</si>
  <si>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</si>
  <si>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</si>
  <si>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</si>
  <si>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</si>
  <si>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</si>
  <si>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</si>
  <si>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</si>
  <si>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</si>
  <si>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</si>
  <si>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</si>
  <si>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</si>
  <si>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</si>
  <si>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</si>
  <si>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</si>
  <si>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</si>
  <si>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</si>
  <si>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</si>
  <si>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</si>
  <si>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</si>
  <si>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</si>
  <si>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</si>
  <si>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</si>
  <si>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</si>
  <si>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</si>
  <si>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</si>
  <si>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</si>
  <si>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</si>
  <si>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</si>
  <si>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</si>
  <si>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</si>
  <si>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</si>
  <si>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</si>
  <si>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</si>
  <si>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</si>
  <si>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</si>
  <si>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</si>
  <si>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</si>
  <si>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</si>
  <si>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</si>
  <si>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</si>
  <si>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</si>
  <si>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</si>
  <si>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</si>
  <si>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</si>
  <si>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</si>
  <si>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</si>
  <si>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</si>
  <si>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</si>
  <si>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</si>
  <si>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</si>
  <si>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</si>
  <si>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</si>
  <si>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</si>
  <si>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</si>
  <si>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</si>
  <si>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</si>
  <si>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</si>
  <si>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</si>
  <si>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</si>
  <si>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</si>
  <si>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</si>
  <si>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</si>
  <si>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</si>
  <si>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</si>
  <si>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</si>
  <si>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</si>
  <si>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</si>
  <si>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</si>
  <si>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</si>
  <si>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</si>
  <si>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</si>
  <si>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</si>
  <si>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</si>
  <si>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</si>
  <si>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</si>
  <si>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</si>
  <si>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</si>
  <si>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</si>
  <si>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</si>
  <si>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</si>
  <si>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</si>
  <si>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</si>
  <si>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</si>
  <si>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</si>
  <si>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</si>
  <si>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</si>
  <si>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</si>
  <si>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</si>
  <si>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</si>
  <si>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</si>
  <si>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</si>
  <si>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</si>
  <si>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</si>
  <si>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</si>
  <si>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</si>
  <si>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</si>
  <si>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</si>
  <si>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</si>
  <si>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</si>
  <si>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</si>
  <si>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</si>
  <si>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</si>
  <si>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</si>
  <si>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</si>
  <si>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</si>
  <si>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</si>
  <si>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</si>
  <si>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</si>
  <si>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</si>
  <si>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</si>
  <si>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</si>
  <si>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</si>
  <si>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</si>
  <si>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</si>
  <si>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</si>
  <si>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</si>
  <si>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</si>
  <si>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</si>
  <si>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</si>
  <si>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</si>
  <si>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</si>
  <si>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</si>
  <si>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</si>
  <si>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</si>
  <si>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</si>
  <si>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</si>
  <si>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</si>
  <si>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</si>
  <si>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</si>
  <si>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</si>
  <si>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</si>
  <si>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</si>
  <si>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</si>
  <si>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</si>
  <si>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</si>
  <si>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</si>
  <si>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</si>
  <si>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</si>
  <si>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</si>
  <si>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</si>
  <si>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</si>
  <si>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</si>
  <si>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</si>
  <si>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</si>
  <si>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</si>
  <si>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</si>
  <si>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</si>
  <si>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</si>
  <si>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</si>
  <si>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</si>
  <si>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</si>
  <si>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</si>
  <si>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</si>
  <si>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</si>
  <si>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</si>
  <si>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</si>
  <si>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</si>
  <si>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</si>
  <si>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</si>
  <si>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</si>
  <si>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</si>
  <si>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</si>
  <si>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</si>
  <si>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</si>
  <si>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</si>
  <si>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</si>
  <si>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</si>
  <si>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</si>
  <si>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</si>
  <si>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</si>
  <si>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</si>
  <si>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</si>
  <si>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</si>
  <si>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</si>
  <si>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</si>
  <si>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</si>
  <si>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</si>
  <si>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</si>
  <si>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</si>
  <si>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</si>
  <si>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</si>
  <si>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</si>
  <si>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</si>
  <si>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</si>
  <si>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</si>
  <si>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</si>
  <si>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</si>
  <si>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</si>
  <si>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</si>
  <si>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</si>
  <si>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</si>
  <si>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</si>
  <si>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</si>
  <si>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</si>
  <si>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</si>
  <si>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</si>
  <si>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</si>
  <si>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</si>
  <si>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</si>
  <si>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</si>
  <si>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</si>
  <si>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</si>
  <si>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</si>
  <si>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</si>
  <si>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</si>
  <si>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</si>
  <si>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</si>
  <si>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</si>
  <si>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</si>
  <si>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</si>
  <si>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</si>
  <si>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</si>
  <si>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</si>
  <si>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</si>
  <si>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</si>
  <si>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</si>
  <si>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</si>
  <si>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</si>
  <si>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</si>
  <si>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</si>
  <si>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</si>
  <si>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</si>
  <si>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</si>
  <si>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</si>
  <si>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</si>
  <si>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</si>
  <si>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</si>
  <si>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</si>
  <si>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</si>
  <si>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</si>
  <si>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</si>
  <si>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</si>
  <si>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</si>
  <si>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</si>
  <si>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</si>
  <si>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</si>
  <si>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</si>
  <si>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</si>
  <si>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</si>
  <si>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</si>
  <si>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</si>
  <si>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</si>
  <si>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</si>
  <si>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</si>
  <si>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</si>
  <si>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</si>
  <si>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</si>
  <si>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</si>
  <si>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</si>
  <si>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</si>
  <si>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</si>
  <si>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</si>
  <si>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</si>
  <si>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</si>
  <si>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</si>
  <si>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</si>
  <si>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</si>
  <si>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</si>
  <si>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</si>
  <si>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</si>
  <si>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</si>
  <si>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</si>
  <si>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</si>
  <si>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</si>
  <si>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</si>
  <si>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</si>
  <si>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</si>
  <si>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</si>
  <si>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</si>
  <si>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</si>
  <si>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</si>
  <si>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</si>
  <si>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</si>
  <si>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</si>
  <si>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</si>
  <si>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</si>
  <si>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</si>
  <si>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</si>
  <si>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</si>
  <si>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</si>
  <si>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</si>
  <si>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</si>
  <si>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</si>
  <si>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</si>
  <si>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</si>
  <si>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</si>
  <si>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</si>
  <si>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</si>
  <si>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</si>
  <si>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</si>
  <si>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</si>
  <si>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</si>
  <si>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</si>
  <si>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</si>
  <si>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</si>
  <si>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</si>
  <si>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</si>
  <si>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</si>
  <si>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</si>
  <si>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</si>
  <si>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</si>
  <si>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</si>
  <si>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</si>
  <si>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</si>
  <si>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</si>
  <si>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</si>
  <si>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</si>
  <si>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</si>
  <si>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</si>
  <si>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</si>
  <si>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</si>
  <si>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</si>
  <si>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</si>
  <si>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</si>
  <si>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</si>
  <si>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</si>
  <si>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</si>
  <si>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</si>
  <si>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</si>
  <si>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</si>
  <si>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</si>
  <si>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</si>
  <si>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</si>
  <si>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</si>
  <si>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</si>
  <si>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</si>
  <si>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</si>
  <si>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</si>
  <si>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</si>
  <si>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</si>
  <si>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</si>
  <si>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</si>
  <si>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</si>
  <si>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</si>
  <si>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</si>
  <si>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</si>
  <si>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</si>
  <si>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</si>
  <si>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</si>
  <si>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</si>
  <si>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</si>
  <si>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</si>
  <si>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</si>
  <si>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</si>
  <si>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</si>
  <si>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</si>
  <si>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</si>
  <si>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</si>
  <si>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</si>
  <si>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</si>
  <si>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</si>
  <si>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</si>
  <si>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</si>
  <si>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</si>
  <si>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</si>
  <si>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</si>
  <si>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</si>
  <si>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</si>
  <si>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</si>
  <si>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</si>
  <si>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</si>
  <si>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</si>
  <si>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</si>
  <si>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</si>
  <si>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</si>
  <si>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</si>
  <si>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</si>
  <si>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</si>
  <si>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</si>
  <si>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売上実績</t>
    <rPh sb="0" eb="2">
      <t>ウリアゲ</t>
    </rPh>
    <rPh sb="2" eb="4">
      <t>ジッセキ</t>
    </rPh>
    <phoneticPr fontId="1"/>
  </si>
  <si>
    <t>構成比</t>
    <rPh sb="0" eb="3">
      <t>コウセイヒ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</si>
</sst>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0" fillId="0" borderId="0" xfId="0" applyNumberFormat="1">
      <alignment vertical="center"/>
    </xf>
    <xf numFmtId="176" fontId="3" fillId="2" borderId="2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集計表!$C$3</c:f>
              <c:strCache>
                <c:ptCount val="1"/>
                <c:pt idx="0">
                  <c:v>構成比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7C4C-4792-B2A7-F57784A4D31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7C4C-4792-B2A7-F57784A4D31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C4C-4792-B2A7-F57784A4D31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C4C-4792-B2A7-F57784A4D31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C4C-4792-B2A7-F57784A4D31A}"/>
              </c:ext>
            </c:extLst>
          </c:dPt>
          <c:dLbls>
            <c:dLbl>
              <c:idx val="0"/>
              <c:layout>
                <c:manualLayout>
                  <c:x val="0"/>
                  <c:y val="-0.103703703703703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768844221105527"/>
                      <c:h val="0.2611111111111111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7C4C-4792-B2A7-F57784A4D31A}"/>
                </c:ext>
              </c:extLst>
            </c:dLbl>
            <c:dLbl>
              <c:idx val="1"/>
              <c:layout>
                <c:manualLayout>
                  <c:x val="5.0251256281407036E-3"/>
                  <c:y val="7.758413531641877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1783919597989951"/>
                      <c:h val="0.2537037037037037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7C4C-4792-B2A7-F57784A4D31A}"/>
                </c:ext>
              </c:extLst>
            </c:dLbl>
            <c:dLbl>
              <c:idx val="2"/>
              <c:layout>
                <c:manualLayout>
                  <c:x val="7.0351758793969849E-2"/>
                  <c:y val="6.419189268008165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2286432160804018"/>
                      <c:h val="0.120370370370370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7C4C-4792-B2A7-F57784A4D31A}"/>
                </c:ext>
              </c:extLst>
            </c:dLbl>
            <c:dLbl>
              <c:idx val="3"/>
              <c:layout>
                <c:manualLayout>
                  <c:x val="5.0251256281407038E-2"/>
                  <c:y val="2.707611548556430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41834170854271358"/>
                      <c:h val="0.1129629629629629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7C4C-4792-B2A7-F57784A4D31A}"/>
                </c:ext>
              </c:extLst>
            </c:dLbl>
            <c:dLbl>
              <c:idx val="4"/>
              <c:layout>
                <c:manualLayout>
                  <c:x val="0.20560202587741849"/>
                  <c:y val="6.586176727909011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42281407035175878"/>
                      <c:h val="0.116444444444444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7C4C-4792-B2A7-F57784A4D31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集計表!$A$4:$A$8</c:f>
              <c:strCache>
                <c:ptCount val="5"/>
                <c:pt idx="0">
                  <c:v>アルコール</c:v>
                </c:pt>
                <c:pt idx="1">
                  <c:v>清涼飲料水</c:v>
                </c:pt>
                <c:pt idx="2">
                  <c:v>お茶</c:v>
                </c:pt>
                <c:pt idx="3">
                  <c:v>コーヒー飲料</c:v>
                </c:pt>
                <c:pt idx="4">
                  <c:v>飲料水</c:v>
                </c:pt>
              </c:strCache>
            </c:strRef>
          </c:cat>
          <c:val>
            <c:numRef>
              <c:f>集計表!$C$4:$C$8</c:f>
              <c:numCache>
                <c:formatCode>0.0%</c:formatCode>
                <c:ptCount val="5"/>
                <c:pt idx="0">
                  <c:v>0.76348010163266666</c:v>
                </c:pt>
                <c:pt idx="1">
                  <c:v>9.4555987557365218E-2</c:v>
                </c:pt>
                <c:pt idx="2">
                  <c:v>6.5448224273620959E-2</c:v>
                </c:pt>
                <c:pt idx="3">
                  <c:v>4.0710374986422562E-2</c:v>
                </c:pt>
                <c:pt idx="4">
                  <c:v>3.5805311549924591E-2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4C-4792-B2A7-F57784A4D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7</xdr:col>
      <xdr:colOff>0</xdr:colOff>
      <xdr:row>11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C8AC3B11-3CF7-3209-F388-B751C14BE9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FB604-F274-45B1-8D59-DAFA3D35CF3D}">
  <dimension ref="A3:C9"/>
  <sheetViews>
    <sheetView tabSelected="1" workbookViewId="0">
      <selection activeCell="G16" sqref="G16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7.85546875" bestFit="1" customWidth="1"/>
    <col min="4" max="4" width="3.640625" customWidth="1"/>
    <col min="5" max="5" width="10.140625" bestFit="1" customWidth="1"/>
    <col min="8" max="8" width="3.640625" customWidth="1"/>
  </cols>
  <sheetData>
    <row r="3" spans="1:3" x14ac:dyDescent="0.35">
      <c r="A3" s="5" t="s">
        <v>1198</v>
      </c>
      <c r="B3" s="5" t="s">
        <v>1203</v>
      </c>
      <c r="C3" s="5" t="s">
        <v>1204</v>
      </c>
    </row>
    <row r="4" spans="1:3" x14ac:dyDescent="0.35">
      <c r="A4" s="3" t="s">
        <v>1157</v>
      </c>
      <c r="B4" s="4">
        <f>SUMIFS(売上明細[売上金額],売上明細[商品カテゴリ],$A4)</f>
        <v>295862224</v>
      </c>
      <c r="C4" s="8">
        <f>B4/$B$9</f>
        <v>0.76348010163266666</v>
      </c>
    </row>
    <row r="5" spans="1:3" x14ac:dyDescent="0.35">
      <c r="A5" s="3" t="s">
        <v>1161</v>
      </c>
      <c r="B5" s="4">
        <f>SUMIFS(売上明細[売上金額],売上明細[商品カテゴリ],$A5)</f>
        <v>36642140</v>
      </c>
      <c r="C5" s="8">
        <f t="shared" ref="C5:C9" si="0">B5/$B$9</f>
        <v>9.4555987557365218E-2</v>
      </c>
    </row>
    <row r="6" spans="1:3" x14ac:dyDescent="0.35">
      <c r="A6" s="3" t="s">
        <v>1159</v>
      </c>
      <c r="B6" s="4">
        <f>SUMIFS(売上明細[売上金額],売上明細[商品カテゴリ],$A6)</f>
        <v>25362360</v>
      </c>
      <c r="C6" s="8">
        <f t="shared" si="0"/>
        <v>6.5448224273620959E-2</v>
      </c>
    </row>
    <row r="7" spans="1:3" x14ac:dyDescent="0.35">
      <c r="A7" s="3" t="s">
        <v>1170</v>
      </c>
      <c r="B7" s="4">
        <f>SUMIFS(売上明細[売上金額],売上明細[商品カテゴリ],$A7)</f>
        <v>15776000</v>
      </c>
      <c r="C7" s="8">
        <f t="shared" si="0"/>
        <v>4.0710374986422562E-2</v>
      </c>
    </row>
    <row r="8" spans="1:3" x14ac:dyDescent="0.35">
      <c r="A8" s="3" t="s">
        <v>1163</v>
      </c>
      <c r="B8" s="4">
        <f>SUMIFS(売上明細[売上金額],売上明細[商品カテゴリ],$A8)</f>
        <v>13875200</v>
      </c>
      <c r="C8" s="8">
        <f t="shared" si="0"/>
        <v>3.5805311549924591E-2</v>
      </c>
    </row>
    <row r="9" spans="1:3" x14ac:dyDescent="0.35">
      <c r="A9" s="6" t="s">
        <v>1197</v>
      </c>
      <c r="B9" s="7">
        <f>SUM(B4:B8)</f>
        <v>387517924</v>
      </c>
      <c r="C9" s="9">
        <f t="shared" si="0"/>
        <v>1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topLeftCell="A2" workbookViewId="0">
      <selection activeCell="H936" sqref="H936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2026-07-04T06:57:55Z</dcterms:modified>
</cp:coreProperties>
</file>