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5章/"/>
    </mc:Choice>
  </mc:AlternateContent>
  <xr:revisionPtr revIDLastSave="305" documentId="13_ncr:1_{DCFFB71F-7A94-48E2-8D01-9DADB7110D11}" xr6:coauthVersionLast="47" xr6:coauthVersionMax="47" xr10:uidLastSave="{C9224EFA-C2E9-4150-B44C-100E47EFD018}"/>
  <bookViews>
    <workbookView xWindow="-110" yWindow="-110" windowWidth="19420" windowHeight="11500" xr2:uid="{914F7E2D-AE28-4070-A363-FECC73DCAA59}"/>
  </bookViews>
  <sheets>
    <sheet name="集計表" sheetId="16" r:id="rId1"/>
    <sheet name="売上明細" sheetId="1" r:id="rId2"/>
    <sheet name="売上計画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6" l="1"/>
  <c r="E6" i="16" s="1"/>
  <c r="B6" i="16"/>
  <c r="C5" i="16"/>
  <c r="E5" i="16" s="1"/>
  <c r="B5" i="16"/>
  <c r="E4" i="16"/>
  <c r="C4" i="16"/>
  <c r="D4" i="16" s="1"/>
  <c r="B4" i="16"/>
  <c r="B7" i="16" s="1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D6" i="16" l="1"/>
  <c r="D5" i="16"/>
  <c r="C7" i="16"/>
  <c r="E7" i="16" l="1"/>
  <c r="D7" i="16"/>
</calcChain>
</file>

<file path=xl/sharedStrings.xml><?xml version="1.0" encoding="utf-8"?>
<sst xmlns="http://schemas.openxmlformats.org/spreadsheetml/2006/main" count="15446" uniqueCount="1218">
  <si>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</si>
  <si>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</si>
  <si>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</si>
  <si>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</si>
  <si>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</si>
  <si>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</si>
  <si>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</si>
  <si>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</si>
  <si>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</si>
  <si>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</si>
  <si>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</si>
  <si>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</si>
  <si>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</si>
  <si>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</si>
  <si>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</si>
  <si>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</si>
  <si>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</si>
  <si>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</si>
  <si>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</si>
  <si>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</si>
  <si>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</si>
  <si>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</si>
  <si>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</si>
  <si>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</si>
  <si>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</si>
  <si>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</si>
  <si>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</si>
  <si>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</si>
  <si>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</si>
  <si>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</si>
  <si>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</si>
  <si>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</si>
  <si>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</si>
  <si>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</si>
  <si>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</si>
  <si>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</si>
  <si>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</si>
  <si>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</si>
  <si>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</si>
  <si>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</si>
  <si>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</si>
  <si>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</si>
  <si>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</si>
  <si>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</si>
  <si>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</si>
  <si>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</si>
  <si>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</si>
  <si>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</si>
  <si>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</si>
  <si>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</si>
  <si>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</si>
  <si>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</si>
  <si>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</si>
  <si>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</si>
  <si>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</si>
  <si>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</si>
  <si>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</si>
  <si>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</si>
  <si>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</si>
  <si>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</si>
  <si>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</si>
  <si>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</si>
  <si>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</si>
  <si>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</si>
  <si>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</si>
  <si>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</si>
  <si>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</si>
  <si>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</si>
  <si>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</si>
  <si>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</si>
  <si>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</si>
  <si>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</si>
  <si>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</si>
  <si>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</si>
  <si>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</si>
  <si>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</si>
  <si>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</si>
  <si>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</si>
  <si>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</si>
  <si>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</si>
  <si>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</si>
  <si>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</si>
  <si>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</si>
  <si>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</si>
  <si>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</si>
  <si>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</si>
  <si>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</si>
  <si>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</si>
  <si>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</si>
  <si>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</si>
  <si>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</si>
  <si>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</si>
  <si>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</si>
  <si>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</si>
  <si>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</si>
  <si>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</si>
  <si>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</si>
  <si>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</si>
  <si>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</si>
  <si>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</si>
  <si>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</si>
  <si>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</si>
  <si>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</si>
  <si>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</si>
  <si>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</si>
  <si>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</si>
  <si>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</si>
  <si>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</si>
  <si>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</si>
  <si>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</si>
  <si>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</si>
  <si>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</si>
  <si>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</si>
  <si>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</si>
  <si>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</si>
  <si>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</si>
  <si>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</si>
  <si>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</si>
  <si>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</si>
  <si>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</si>
  <si>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</si>
  <si>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</si>
  <si>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</si>
  <si>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</si>
  <si>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</si>
  <si>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</si>
  <si>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</si>
  <si>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</si>
  <si>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</si>
  <si>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</si>
  <si>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</si>
  <si>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</si>
  <si>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</si>
  <si>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</si>
  <si>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</si>
  <si>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</si>
  <si>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</si>
  <si>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</si>
  <si>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</si>
  <si>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</si>
  <si>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</si>
  <si>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</si>
  <si>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</si>
  <si>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</si>
  <si>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</si>
  <si>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</si>
  <si>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</si>
  <si>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</si>
  <si>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</si>
  <si>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</si>
  <si>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</si>
  <si>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</si>
  <si>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</si>
  <si>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</si>
  <si>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</si>
  <si>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</si>
  <si>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</si>
  <si>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</si>
  <si>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</si>
  <si>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</si>
  <si>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</si>
  <si>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</si>
  <si>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</si>
  <si>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</si>
  <si>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</si>
  <si>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</si>
  <si>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</si>
  <si>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</si>
  <si>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</si>
  <si>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</si>
  <si>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</si>
  <si>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</si>
  <si>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</si>
  <si>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</si>
  <si>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</si>
  <si>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</si>
  <si>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</si>
  <si>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</si>
  <si>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</si>
  <si>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</si>
  <si>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</si>
  <si>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</si>
  <si>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</si>
  <si>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</si>
  <si>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</si>
  <si>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</si>
  <si>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</si>
  <si>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</si>
  <si>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</si>
  <si>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</si>
  <si>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</si>
  <si>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</si>
  <si>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</si>
  <si>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</si>
  <si>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</si>
  <si>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</si>
  <si>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</si>
  <si>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</si>
  <si>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</si>
  <si>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</si>
  <si>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</si>
  <si>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</si>
  <si>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</si>
  <si>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</si>
  <si>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</si>
  <si>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</si>
  <si>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</si>
  <si>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</si>
  <si>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</si>
  <si>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</si>
  <si>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</si>
  <si>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</si>
  <si>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</si>
  <si>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</si>
  <si>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</si>
  <si>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</si>
  <si>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</si>
  <si>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</si>
  <si>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</si>
  <si>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</si>
  <si>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</si>
  <si>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</si>
  <si>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</si>
  <si>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</si>
  <si>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</si>
  <si>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</si>
  <si>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</si>
  <si>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</si>
  <si>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</si>
  <si>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</si>
  <si>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</si>
  <si>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</si>
  <si>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</si>
  <si>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</si>
  <si>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</si>
  <si>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</si>
  <si>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</si>
  <si>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</si>
  <si>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</si>
  <si>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</si>
  <si>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</si>
  <si>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</si>
  <si>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</si>
  <si>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</si>
  <si>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</si>
  <si>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</si>
  <si>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</si>
  <si>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</si>
  <si>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</si>
  <si>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</si>
  <si>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</si>
  <si>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</si>
  <si>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</si>
  <si>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</si>
  <si>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</si>
  <si>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</si>
  <si>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</si>
  <si>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</si>
  <si>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</si>
  <si>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</si>
  <si>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</si>
  <si>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</si>
  <si>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</si>
  <si>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</si>
  <si>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</si>
  <si>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</si>
  <si>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</si>
  <si>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</si>
  <si>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</si>
  <si>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</si>
  <si>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</si>
  <si>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</si>
  <si>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</si>
  <si>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</si>
  <si>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</si>
  <si>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</si>
  <si>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</si>
  <si>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</si>
  <si>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</si>
  <si>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</si>
  <si>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</si>
  <si>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</si>
  <si>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</si>
  <si>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</si>
  <si>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</si>
  <si>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</si>
  <si>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</si>
  <si>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</si>
  <si>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</si>
  <si>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</si>
  <si>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</si>
  <si>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</si>
  <si>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</si>
  <si>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</si>
  <si>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</si>
  <si>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</si>
  <si>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</si>
  <si>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</si>
  <si>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</si>
  <si>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</si>
  <si>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</si>
  <si>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</si>
  <si>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</si>
  <si>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</si>
  <si>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</si>
  <si>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</si>
  <si>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</si>
  <si>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</si>
  <si>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</si>
  <si>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</si>
  <si>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</si>
  <si>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</si>
  <si>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</si>
  <si>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</si>
  <si>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</si>
  <si>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</si>
  <si>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</si>
  <si>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</si>
  <si>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</si>
  <si>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</si>
  <si>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</si>
  <si>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</si>
  <si>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</si>
  <si>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</si>
  <si>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</si>
  <si>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</si>
  <si>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</si>
  <si>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</si>
  <si>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</si>
  <si>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</si>
  <si>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</si>
  <si>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</si>
  <si>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</si>
  <si>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</si>
  <si>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</si>
  <si>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</si>
  <si>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</si>
  <si>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</si>
  <si>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</si>
  <si>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</si>
  <si>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</si>
  <si>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</si>
  <si>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</si>
  <si>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</si>
  <si>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</si>
  <si>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</si>
  <si>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</si>
  <si>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</si>
  <si>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</si>
  <si>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</si>
  <si>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</si>
  <si>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</si>
  <si>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</si>
  <si>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</si>
  <si>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</si>
  <si>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</si>
  <si>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</si>
  <si>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</si>
  <si>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</si>
  <si>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</si>
  <si>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</si>
  <si>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</si>
  <si>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</si>
  <si>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</si>
  <si>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</si>
  <si>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</si>
  <si>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</si>
  <si>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</si>
  <si>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</si>
  <si>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</si>
  <si>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</si>
  <si>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</si>
  <si>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</si>
  <si>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</si>
  <si>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</si>
  <si>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</si>
  <si>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</si>
  <si>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</si>
  <si>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</si>
  <si>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</si>
  <si>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</si>
  <si>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</si>
  <si>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</si>
  <si>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</si>
  <si>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</si>
  <si>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</si>
  <si>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</si>
  <si>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</si>
  <si>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</si>
  <si>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</si>
  <si>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</si>
  <si>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</si>
  <si>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</si>
  <si>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</si>
  <si>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</si>
  <si>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</si>
  <si>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</si>
  <si>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</si>
  <si>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</si>
  <si>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</si>
  <si>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</si>
  <si>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</si>
  <si>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</si>
  <si>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</si>
  <si>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</si>
  <si>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</si>
  <si>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</si>
  <si>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</si>
  <si>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</si>
  <si>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</si>
  <si>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</si>
  <si>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</si>
  <si>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</si>
  <si>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</si>
  <si>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</si>
  <si>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</si>
  <si>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</si>
  <si>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</si>
  <si>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</si>
  <si>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</si>
  <si>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</si>
  <si>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</si>
  <si>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</si>
  <si>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</si>
  <si>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</si>
  <si>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</si>
  <si>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</si>
  <si>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</si>
  <si>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</si>
  <si>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</si>
  <si>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</si>
  <si>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</si>
  <si>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</si>
  <si>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</si>
  <si>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</si>
  <si>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</si>
  <si>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</si>
  <si>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</si>
  <si>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</si>
  <si>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</si>
  <si>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</si>
  <si>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</si>
  <si>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</si>
  <si>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</si>
  <si>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</si>
  <si>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</si>
  <si>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</si>
  <si>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</si>
  <si>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</si>
  <si>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</si>
  <si>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</si>
  <si>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</si>
  <si>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</si>
  <si>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</si>
  <si>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</si>
  <si>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</si>
  <si>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</si>
  <si>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</si>
  <si>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</si>
  <si>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</si>
  <si>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</si>
  <si>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</si>
  <si>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</si>
  <si>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</si>
  <si>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</si>
  <si>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</si>
  <si>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</si>
  <si>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</si>
  <si>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</si>
  <si>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</si>
  <si>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</si>
  <si>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</si>
  <si>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</si>
  <si>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</si>
  <si>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</si>
  <si>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</si>
  <si>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</si>
  <si>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</si>
  <si>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</si>
  <si>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</si>
  <si>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</si>
  <si>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</si>
  <si>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</si>
  <si>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</si>
  <si>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</si>
  <si>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</si>
  <si>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</si>
  <si>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</si>
  <si>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</si>
  <si>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</si>
  <si>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</si>
  <si>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</si>
  <si>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</si>
  <si>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</si>
  <si>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</si>
  <si>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</si>
  <si>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</si>
  <si>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</si>
  <si>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</si>
  <si>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</si>
  <si>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</si>
  <si>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</si>
  <si>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</si>
  <si>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</si>
  <si>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</si>
  <si>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</si>
  <si>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</si>
  <si>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</si>
  <si>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</si>
  <si>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</si>
  <si>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</si>
  <si>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</si>
  <si>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</si>
  <si>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</si>
  <si>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</si>
  <si>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</si>
  <si>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</si>
  <si>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</si>
  <si>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</si>
  <si>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</si>
  <si>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</si>
  <si>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</si>
  <si>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</si>
  <si>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</si>
  <si>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</si>
  <si>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</si>
  <si>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</si>
  <si>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</si>
  <si>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</si>
  <si>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</si>
  <si>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</si>
  <si>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</si>
  <si>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</si>
  <si>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</si>
  <si>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</si>
  <si>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</si>
  <si>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</si>
  <si>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</si>
  <si>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</si>
  <si>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</si>
  <si>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</si>
  <si>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</si>
  <si>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</si>
  <si>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</si>
  <si>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</si>
  <si>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</si>
  <si>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</si>
  <si>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</si>
  <si>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</si>
  <si>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</si>
  <si>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</si>
  <si>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</si>
  <si>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</si>
  <si>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</si>
  <si>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</si>
  <si>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</si>
  <si>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</si>
  <si>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</si>
  <si>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</si>
  <si>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</si>
  <si>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</si>
  <si>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</si>
  <si>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</si>
  <si>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</si>
  <si>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</si>
  <si>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</si>
  <si>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</si>
  <si>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</si>
  <si>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</si>
  <si>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</si>
  <si>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</si>
  <si>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</si>
  <si>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</si>
  <si>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</si>
  <si>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</si>
  <si>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</si>
  <si>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</si>
  <si>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</si>
  <si>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</si>
  <si>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</si>
  <si>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</si>
  <si>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</si>
  <si>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</si>
  <si>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</si>
  <si>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</si>
  <si>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</si>
  <si>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</si>
  <si>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</si>
  <si>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</si>
  <si>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</si>
  <si>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</si>
  <si>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</si>
  <si>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</si>
  <si>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</si>
  <si>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</si>
  <si>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</si>
  <si>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</si>
  <si>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</si>
  <si>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</si>
  <si>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</si>
  <si>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</si>
  <si>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</si>
  <si>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</si>
  <si>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</si>
  <si>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</si>
  <si>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</si>
  <si>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</si>
  <si>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</si>
  <si>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</si>
  <si>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</si>
  <si>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</si>
  <si>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</si>
  <si>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</si>
  <si>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</si>
  <si>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</si>
  <si>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</si>
  <si>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</si>
  <si>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</si>
  <si>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</si>
  <si>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</si>
  <si>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</si>
  <si>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</si>
  <si>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</si>
  <si>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</si>
  <si>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</si>
  <si>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</si>
  <si>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</si>
  <si>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</si>
  <si>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</si>
  <si>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</si>
  <si>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</si>
  <si>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</si>
  <si>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</si>
  <si>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</si>
  <si>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</si>
  <si>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</si>
  <si>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</si>
  <si>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</si>
  <si>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</si>
  <si>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</si>
  <si>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</si>
  <si>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</si>
  <si>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</si>
  <si>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</si>
  <si>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</si>
  <si>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</si>
  <si>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</si>
  <si>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</si>
  <si>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</si>
  <si>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</si>
  <si>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</si>
  <si>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</si>
  <si>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</si>
  <si>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</si>
  <si>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</si>
  <si>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</si>
  <si>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</si>
  <si>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</si>
  <si>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</si>
  <si>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</si>
  <si>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</si>
  <si>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</si>
  <si>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</si>
  <si>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</si>
  <si>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</si>
  <si>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</si>
  <si>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</si>
  <si>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</si>
  <si>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</si>
  <si>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</si>
  <si>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</si>
  <si>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</si>
  <si>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</si>
  <si>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</si>
  <si>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</si>
  <si>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</si>
  <si>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</si>
  <si>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</si>
  <si>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</si>
  <si>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</si>
  <si>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</si>
  <si>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</si>
  <si>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</si>
  <si>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</si>
  <si>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</si>
  <si>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</si>
  <si>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</si>
  <si>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</si>
  <si>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</si>
  <si>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</si>
  <si>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</si>
  <si>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</si>
  <si>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</si>
  <si>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</si>
  <si>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</si>
  <si>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</si>
  <si>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</si>
  <si>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</si>
  <si>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</si>
  <si>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</si>
  <si>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</si>
  <si>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</si>
  <si>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</si>
  <si>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</si>
  <si>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</si>
  <si>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</si>
  <si>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</si>
  <si>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</si>
  <si>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</si>
  <si>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</si>
  <si>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</si>
  <si>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</si>
  <si>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</si>
  <si>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</si>
  <si>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</si>
  <si>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</si>
  <si>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</si>
  <si>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</si>
  <si>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</si>
  <si>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</si>
  <si>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</si>
  <si>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</si>
  <si>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</si>
  <si>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</si>
  <si>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</si>
  <si>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</si>
  <si>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</si>
  <si>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</si>
  <si>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</si>
  <si>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</si>
  <si>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</si>
  <si>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</si>
  <si>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</si>
  <si>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</si>
  <si>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</si>
  <si>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</si>
  <si>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</si>
  <si>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</si>
  <si>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</si>
  <si>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</si>
  <si>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</si>
  <si>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</si>
  <si>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</si>
  <si>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</si>
  <si>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</si>
  <si>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</si>
  <si>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</si>
  <si>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</si>
  <si>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</si>
  <si>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</si>
  <si>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</si>
  <si>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</si>
  <si>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</si>
  <si>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</si>
  <si>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</si>
  <si>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</si>
  <si>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</si>
  <si>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</si>
  <si>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</si>
  <si>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</si>
  <si>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</si>
  <si>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</si>
  <si>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</si>
  <si>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</si>
  <si>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</si>
  <si>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</si>
  <si>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</si>
  <si>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</si>
  <si>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</si>
  <si>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</si>
  <si>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</si>
  <si>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</si>
  <si>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</si>
  <si>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</si>
  <si>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</si>
  <si>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</si>
  <si>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</si>
  <si>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</si>
  <si>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</si>
  <si>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</si>
  <si>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</si>
  <si>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</si>
  <si>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</si>
  <si>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</si>
  <si>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</si>
  <si>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</si>
  <si>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</si>
  <si>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</si>
  <si>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</si>
  <si>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</si>
  <si>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</si>
  <si>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</si>
  <si>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</si>
  <si>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</si>
  <si>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</si>
  <si>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</si>
  <si>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</si>
  <si>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</si>
  <si>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</si>
  <si>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</si>
  <si>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</si>
  <si>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</si>
  <si>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</si>
  <si>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</si>
  <si>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</si>
  <si>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</si>
  <si>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</si>
  <si>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</si>
  <si>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</si>
  <si>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</si>
  <si>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</si>
  <si>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</si>
  <si>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</si>
  <si>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</si>
  <si>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</si>
  <si>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</si>
  <si>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</si>
  <si>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</si>
  <si>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</si>
  <si>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</si>
  <si>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</si>
  <si>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</si>
  <si>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</si>
  <si>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</si>
  <si>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</si>
  <si>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</si>
  <si>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</si>
  <si>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</si>
  <si>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</si>
  <si>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</si>
  <si>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</si>
  <si>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</si>
  <si>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</si>
  <si>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</si>
  <si>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</si>
  <si>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</si>
  <si>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</si>
  <si>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</si>
  <si>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</si>
  <si>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</si>
  <si>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</si>
  <si>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</si>
  <si>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</si>
  <si>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</si>
  <si>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</si>
  <si>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</si>
  <si>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</si>
  <si>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</si>
  <si>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</si>
  <si>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</si>
  <si>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</si>
  <si>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</si>
  <si>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</si>
  <si>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</si>
  <si>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</si>
  <si>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</si>
  <si>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</si>
  <si>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</si>
  <si>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</si>
  <si>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</si>
  <si>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</si>
  <si>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</si>
  <si>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</si>
  <si>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</si>
  <si>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</si>
  <si>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</si>
  <si>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</si>
  <si>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</si>
  <si>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</si>
  <si>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</si>
  <si>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</si>
  <si>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</si>
  <si>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</si>
  <si>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</si>
  <si>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</si>
  <si>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</si>
  <si>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</si>
  <si>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</si>
  <si>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</si>
  <si>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</si>
  <si>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</si>
  <si>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</si>
  <si>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</si>
  <si>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</si>
  <si>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</si>
  <si>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</si>
  <si>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</si>
  <si>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</si>
  <si>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</si>
  <si>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</si>
  <si>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</si>
  <si>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</si>
  <si>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</si>
  <si>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</si>
  <si>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</si>
  <si>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</si>
  <si>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</si>
  <si>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</si>
  <si>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</si>
  <si>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</si>
  <si>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</si>
  <si>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</si>
  <si>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</si>
  <si>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</si>
  <si>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</si>
  <si>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</si>
  <si>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</si>
  <si>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</si>
  <si>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</si>
  <si>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</si>
  <si>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</si>
  <si>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</si>
  <si>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</si>
  <si>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</si>
  <si>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</si>
  <si>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</si>
  <si>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</si>
  <si>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</si>
  <si>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</si>
  <si>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</si>
  <si>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</si>
  <si>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</si>
  <si>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</si>
  <si>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</si>
  <si>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</si>
  <si>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</si>
  <si>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</si>
  <si>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</si>
  <si>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</si>
  <si>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</si>
  <si>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</si>
  <si>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</si>
  <si>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</si>
  <si>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</si>
  <si>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</si>
  <si>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</si>
  <si>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</si>
  <si>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</si>
  <si>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</si>
  <si>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</si>
  <si>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</si>
  <si>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</si>
  <si>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</si>
  <si>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</si>
  <si>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</si>
  <si>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</si>
  <si>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</si>
  <si>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</si>
  <si>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</si>
  <si>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</si>
  <si>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</si>
  <si>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</si>
  <si>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</si>
  <si>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</si>
  <si>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</si>
  <si>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</si>
  <si>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</si>
  <si>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</si>
  <si>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</si>
  <si>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</si>
  <si>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</si>
  <si>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</si>
  <si>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</si>
  <si>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</si>
  <si>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</si>
  <si>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</si>
  <si>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</si>
  <si>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</si>
  <si>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</si>
  <si>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</si>
  <si>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</si>
  <si>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</si>
  <si>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</si>
  <si>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</si>
  <si>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</si>
  <si>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</si>
  <si>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</si>
  <si>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</si>
  <si>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</si>
  <si>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</si>
  <si>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</si>
  <si>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</si>
  <si>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</si>
  <si>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</si>
  <si>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</si>
  <si>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</si>
  <si>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</si>
  <si>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</si>
  <si>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</si>
  <si>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</si>
  <si>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</si>
  <si>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</si>
  <si>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</si>
  <si>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</si>
  <si>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</si>
  <si>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</si>
  <si>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</si>
  <si>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</si>
  <si>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</si>
  <si>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</si>
  <si>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</si>
  <si>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</si>
  <si>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</si>
  <si>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</si>
  <si>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</si>
  <si>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</si>
  <si>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</si>
  <si>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</si>
  <si>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</si>
  <si>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</si>
  <si>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</si>
  <si>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</si>
  <si>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</si>
  <si>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</si>
  <si>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</si>
  <si>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</si>
  <si>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</si>
  <si>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</si>
  <si>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</si>
  <si>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</si>
  <si>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</si>
  <si>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</si>
  <si>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</si>
  <si>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</si>
  <si>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</si>
  <si>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</si>
  <si>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</si>
  <si>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</si>
  <si>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</si>
  <si>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</si>
  <si>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</si>
  <si>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</si>
  <si>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</si>
  <si>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</si>
  <si>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</si>
  <si>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</si>
  <si>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</si>
  <si>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</si>
  <si>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</si>
  <si>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</si>
  <si>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</si>
  <si>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</si>
  <si>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</si>
  <si>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</si>
  <si>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</si>
  <si>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</si>
  <si>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</si>
  <si>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</si>
  <si>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</si>
  <si>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</si>
  <si>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</si>
  <si>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</si>
  <si>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</si>
  <si>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</si>
  <si>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</si>
  <si>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</si>
  <si>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</si>
  <si>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</si>
  <si>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</si>
  <si>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</si>
  <si>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</si>
  <si>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</si>
  <si>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</si>
  <si>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</si>
  <si>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</si>
  <si>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</si>
  <si>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</si>
  <si>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</si>
  <si>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</si>
  <si>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</si>
  <si>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</si>
  <si>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</si>
  <si>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</si>
  <si>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</si>
  <si>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</si>
  <si>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</si>
  <si>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</si>
  <si>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</si>
  <si>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</si>
  <si>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</si>
  <si>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</si>
  <si>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</si>
  <si>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</si>
  <si>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</si>
  <si>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</si>
  <si>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</si>
  <si>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</si>
  <si>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</si>
  <si>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</si>
  <si>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</si>
  <si>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</si>
  <si>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</si>
  <si>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</si>
  <si>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</si>
  <si>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</si>
  <si>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</si>
  <si>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</si>
  <si>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</si>
  <si>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</si>
  <si>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</si>
  <si>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</si>
  <si>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</si>
  <si>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</si>
  <si>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</si>
  <si>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</si>
  <si>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</si>
  <si>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</si>
  <si>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</si>
  <si>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</si>
  <si>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</si>
  <si>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</si>
  <si>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</si>
  <si>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</si>
  <si>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</si>
  <si>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</si>
  <si>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</si>
  <si>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</si>
  <si>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</si>
  <si>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</si>
  <si>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</si>
  <si>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</si>
  <si>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</si>
  <si>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</si>
  <si>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</si>
  <si>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</si>
  <si>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</si>
  <si>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</si>
  <si>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</si>
  <si>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</si>
  <si>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</si>
  <si>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</si>
  <si>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</si>
  <si>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</si>
  <si>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</si>
  <si>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</si>
  <si>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</si>
  <si>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</si>
  <si>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</si>
  <si>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</si>
  <si>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</si>
  <si>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</si>
  <si>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</si>
  <si>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</si>
  <si>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</si>
  <si>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</si>
  <si>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</si>
  <si>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</si>
  <si>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</si>
  <si>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</si>
  <si>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</si>
  <si>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</si>
  <si>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</si>
  <si>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</si>
  <si>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</si>
  <si>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</si>
  <si>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</si>
  <si>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</si>
  <si>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</si>
  <si>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</si>
  <si>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</si>
  <si>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</si>
  <si>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</si>
  <si>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</si>
  <si>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</si>
  <si>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</si>
  <si>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</si>
  <si>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</si>
  <si>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</si>
  <si>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</si>
  <si>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</si>
  <si>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</si>
  <si>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</si>
  <si>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</si>
  <si>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</si>
  <si>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</si>
  <si>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</si>
  <si>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</si>
  <si>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</si>
  <si>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</si>
  <si>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</si>
  <si>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</si>
  <si>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</si>
  <si>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</si>
  <si>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</si>
  <si>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</si>
  <si>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</si>
  <si>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</si>
  <si>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</si>
  <si>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</si>
  <si>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</si>
  <si>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</si>
  <si>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</si>
  <si>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</si>
  <si>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</si>
  <si>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</si>
  <si>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</si>
  <si>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</si>
  <si>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</si>
  <si>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</si>
  <si>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</si>
  <si>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</si>
  <si>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</si>
  <si>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</si>
  <si>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</si>
  <si>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</si>
  <si>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</si>
  <si>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</si>
  <si>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</si>
  <si>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</si>
  <si>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</si>
  <si>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</si>
  <si>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</si>
  <si>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</t>
    <rPh sb="0" eb="2">
      <t>ヒョウカ</t>
    </rPh>
    <phoneticPr fontId="1"/>
  </si>
  <si>
    <t>評価基準</t>
    <rPh sb="0" eb="2">
      <t>ヒョウカ</t>
    </rPh>
    <rPh sb="2" eb="4">
      <t>キジュン</t>
    </rPh>
    <phoneticPr fontId="1"/>
  </si>
  <si>
    <t>○</t>
    <phoneticPr fontId="1"/>
  </si>
  <si>
    <t>×</t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</si>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</sst>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3" fillId="2" borderId="2" xfId="0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1"/>
    <tableColumn id="3" xr3:uid="{450323B9-A4FB-4A5F-B19E-49FBEA1096CD}" name="商品コード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8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7"/>
    <tableColumn id="12" xr3:uid="{0654846A-0E1F-4FDE-A80A-4EC0AE927E45}" name="担当者" dataDxfId="16"/>
    <tableColumn id="13" xr3:uid="{D1ACE9A5-163D-419E-B80A-638359E4BA1A}" name="エリア" dataDxfId="15"/>
    <tableColumn id="6" xr3:uid="{FB163BBA-0FB2-437F-8E48-E18C80B27006}" name="社員番号"/>
    <tableColumn id="7" xr3:uid="{D60F1BCA-554E-456F-9884-B8316CBE83FB}" name="担当者名" dataDxfId="14"/>
    <tableColumn id="8" xr3:uid="{6C52E4FF-52F3-4DCF-909B-A8E11B967BF6}" name="部署コード" dataDxfId="13"/>
    <tableColumn id="9" xr3:uid="{AD9E0025-8F6D-4EE4-837C-14FDF0D368D2}" name="部署名_1階層" dataDxfId="12"/>
    <tableColumn id="10" xr3:uid="{CD1BBFD0-C9A7-4D4F-9623-AF37F41454CE}" name="部署名_2階層" dataDxfId="11"/>
    <tableColumn id="19" xr3:uid="{25F9971C-A3CC-4AF1-914A-E9DE5731B626}" name="事業年度" dataDxfId="10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9">
      <calculatedColumnFormula>IF(売上明細[[#This Row],[月]]&lt;=3,4,ROUNDUP(売上明細[[#This Row],[月]]/3,0)-1)&amp;"Q"</calculatedColumnFormula>
    </tableColumn>
    <tableColumn id="21" xr3:uid="{F95E631F-FF3A-4E73-B47A-7025C0B93577}" name="月" dataDxfId="8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7"/>
    <tableColumn id="3" xr3:uid="{57DA4306-C45A-4238-83E2-728E0BE824B4}" name="社員番号"/>
    <tableColumn id="2" xr3:uid="{6C6CB06E-0032-4E56-8119-36FD80A79250}" name="担当者名" dataDxfId="6"/>
    <tableColumn id="4" xr3:uid="{B62B5F29-7512-4A8A-8D7E-B2C0E085E788}" name="部署コード" dataDxfId="5"/>
    <tableColumn id="6" xr3:uid="{7090DFB9-FC16-44E1-B976-A97846F49A1F}" name="部署名_1階層" dataDxfId="4"/>
    <tableColumn id="7" xr3:uid="{187C2F58-150C-4763-BE46-11A8DA0AB714}" name="部署名_2階層" dataDxfId="3"/>
    <tableColumn id="5" xr3:uid="{0B03A591-054E-4F9A-9485-608D49C5171C}" name="売上目標" dataCellStyle="桁区切り"/>
    <tableColumn id="8" xr3:uid="{3FB23A12-7645-4D08-8D47-ABCA1AFADD3D}" name="事業年度" dataDxfId="2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">
      <calculatedColumnFormula>IF(売上計画[[#This Row],[月]]&lt;=3,4,ROUNDUP(売上計画[[#This Row],[月]]/3,0)-1)&amp;"Q"</calculatedColumnFormula>
    </tableColumn>
    <tableColumn id="10" xr3:uid="{B08D5091-39EC-48E8-ACFA-14D2D60FF6AF}" name="月" dataDxfId="0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7C1E-1281-406C-B5AA-018E0BF41245}">
  <dimension ref="A3:J7"/>
  <sheetViews>
    <sheetView tabSelected="1" workbookViewId="0">
      <selection activeCell="F4" sqref="F4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16" t="s">
        <v>1213</v>
      </c>
      <c r="I3" s="16"/>
      <c r="J3" s="16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14">
        <f>C4-B4</f>
        <v>2444568</v>
      </c>
      <c r="E4" s="8">
        <f>C4/B4</f>
        <v>1.0334698102357678</v>
      </c>
      <c r="F4" s="12"/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14">
        <f t="shared" ref="D5:D7" si="0">C5-B5</f>
        <v>5502124</v>
      </c>
      <c r="E5" s="8">
        <f t="shared" ref="E5:E7" si="1">C5/B5</f>
        <v>1.0427316247281764</v>
      </c>
      <c r="F5" s="12"/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14">
        <f t="shared" si="0"/>
        <v>-4799768</v>
      </c>
      <c r="E6" s="8">
        <f t="shared" si="1"/>
        <v>0.97371041720298179</v>
      </c>
      <c r="F6" s="12"/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15">
        <f t="shared" si="0"/>
        <v>3146924</v>
      </c>
      <c r="E7" s="9">
        <f t="shared" si="1"/>
        <v>1.0081872045497708</v>
      </c>
      <c r="F7" s="13"/>
    </row>
  </sheetData>
  <mergeCells count="1">
    <mergeCell ref="H3:J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集計表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2026-07-04T06:58:16Z</dcterms:modified>
</cp:coreProperties>
</file>