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8章/"/>
    </mc:Choice>
  </mc:AlternateContent>
  <xr:revisionPtr revIDLastSave="33" documentId="13_ncr:1_{163DB5E6-6F94-4E27-9EFA-293B51C747C5}" xr6:coauthVersionLast="47" xr6:coauthVersionMax="47" xr10:uidLastSave="{F25EEE48-E3A8-4183-85C9-54AA69E71240}"/>
  <bookViews>
    <workbookView xWindow="-110" yWindow="-110" windowWidth="19420" windowHeight="11500" xr2:uid="{6590A4CF-13C1-4720-844D-AC5AB526DCAC}"/>
  </bookViews>
  <sheets>
    <sheet name="図8-5-12・8-5-14" sheetId="1" r:id="rId1"/>
    <sheet name="図8-5-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2" l="1"/>
  <c r="D7" i="2" s="1"/>
  <c r="B6" i="2"/>
  <c r="D6" i="2" s="1"/>
  <c r="B5" i="2"/>
  <c r="D5" i="2" s="1"/>
  <c r="B4" i="2"/>
  <c r="D4" i="2" s="1"/>
  <c r="B3" i="2"/>
  <c r="D3" i="2" s="1"/>
  <c r="B2" i="2"/>
  <c r="D2" i="2" s="1"/>
  <c r="F2" i="1"/>
  <c r="D2" i="1" s="1"/>
  <c r="D24" i="1" l="1"/>
  <c r="D8" i="1"/>
  <c r="D23" i="1"/>
  <c r="D7" i="1"/>
  <c r="D30" i="1"/>
  <c r="D22" i="1"/>
  <c r="D14" i="1"/>
  <c r="D29" i="1"/>
  <c r="D21" i="1"/>
  <c r="D13" i="1"/>
  <c r="D5" i="1"/>
  <c r="D28" i="1"/>
  <c r="D20" i="1"/>
  <c r="D12" i="1"/>
  <c r="D4" i="1"/>
  <c r="D27" i="1"/>
  <c r="D19" i="1"/>
  <c r="D11" i="1"/>
  <c r="D3" i="1"/>
  <c r="D25" i="1"/>
  <c r="D17" i="1"/>
  <c r="D9" i="1"/>
  <c r="D16" i="1"/>
  <c r="D31" i="1"/>
  <c r="D15" i="1"/>
  <c r="D6" i="1"/>
  <c r="D26" i="1"/>
  <c r="D18" i="1"/>
  <c r="D10" i="1"/>
</calcChain>
</file>

<file path=xl/sharedStrings.xml><?xml version="1.0" encoding="utf-8"?>
<sst xmlns="http://schemas.openxmlformats.org/spreadsheetml/2006/main" count="75" uniqueCount="75">
  <si>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</si>
  <si>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</si>
  <si>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</si>
  <si>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S001</t>
    <phoneticPr fontId="1"/>
  </si>
  <si>
    <t>稲田 田鶴子</t>
  </si>
  <si>
    <t>S002</t>
  </si>
  <si>
    <t>中原 征吾</t>
  </si>
  <si>
    <t>S003</t>
  </si>
  <si>
    <t>溝口 貞久</t>
  </si>
  <si>
    <t>S004</t>
  </si>
  <si>
    <t>山内 朋美</t>
  </si>
  <si>
    <t>S005</t>
  </si>
  <si>
    <t>中島 忠和</t>
  </si>
  <si>
    <t>S006</t>
  </si>
  <si>
    <t>河野 宣男</t>
  </si>
  <si>
    <t>S007</t>
  </si>
  <si>
    <t>吉岡 永寿</t>
  </si>
  <si>
    <t>S008</t>
  </si>
  <si>
    <t>上原 ひとみ</t>
  </si>
  <si>
    <t>S009</t>
  </si>
  <si>
    <t>谷本 祐子</t>
  </si>
  <si>
    <t>S010</t>
  </si>
  <si>
    <t>川野 江美</t>
  </si>
  <si>
    <t>S011</t>
  </si>
  <si>
    <t>竹下 眞八</t>
  </si>
  <si>
    <t>S012</t>
  </si>
  <si>
    <t>根本 謹二</t>
  </si>
  <si>
    <t>S013</t>
  </si>
  <si>
    <t>秋山 希美江</t>
  </si>
  <si>
    <t>S014</t>
  </si>
  <si>
    <t>長田 義隆</t>
  </si>
  <si>
    <t>S015</t>
  </si>
  <si>
    <t>阿部 純子</t>
  </si>
  <si>
    <t>S016</t>
  </si>
  <si>
    <t>松島 梨恵子</t>
  </si>
  <si>
    <t>S017</t>
  </si>
  <si>
    <t>小出 俊郎</t>
  </si>
  <si>
    <t>S018</t>
  </si>
  <si>
    <t>石川 元信</t>
  </si>
  <si>
    <t>S019</t>
  </si>
  <si>
    <t>村山 聡美</t>
  </si>
  <si>
    <t>S020</t>
  </si>
  <si>
    <t>関 訓</t>
  </si>
  <si>
    <t>S021</t>
  </si>
  <si>
    <t>長田 聡</t>
  </si>
  <si>
    <t>S022</t>
  </si>
  <si>
    <t>平井 信</t>
  </si>
  <si>
    <t>S023</t>
  </si>
  <si>
    <t>篠田 絵美</t>
  </si>
  <si>
    <t>S024</t>
  </si>
  <si>
    <t>小松 好行</t>
  </si>
  <si>
    <t>S025</t>
  </si>
  <si>
    <t>大川 ひびき</t>
  </si>
  <si>
    <t>S026</t>
  </si>
  <si>
    <t>東 時司</t>
  </si>
  <si>
    <t>S027</t>
  </si>
  <si>
    <t>古川 偉生</t>
  </si>
  <si>
    <t>S028</t>
  </si>
  <si>
    <t>松浦 威佐夫</t>
  </si>
  <si>
    <t>S029</t>
  </si>
  <si>
    <t>石井 護</t>
  </si>
  <si>
    <t>S030</t>
  </si>
  <si>
    <t>古田 利浩</t>
  </si>
  <si>
    <t>現在日付</t>
    <rPh sb="0" eb="2">
      <t>ゲンザイ</t>
    </rPh>
    <rPh sb="2" eb="4">
      <t>ヒヅケ</t>
    </rPh>
    <phoneticPr fontId="1"/>
  </si>
  <si>
    <t>Y</t>
    <phoneticPr fontId="1"/>
  </si>
  <si>
    <t>開始日</t>
    <rPh sb="0" eb="3">
      <t>カイシヒ</t>
    </rPh>
    <phoneticPr fontId="1"/>
  </si>
  <si>
    <t>終了日</t>
    <rPh sb="0" eb="3">
      <t>シュウリョウヒ</t>
    </rPh>
    <phoneticPr fontId="1"/>
  </si>
  <si>
    <t>単位</t>
    <rPh sb="0" eb="2">
      <t>タンイ</t>
    </rPh>
    <phoneticPr fontId="1"/>
  </si>
  <si>
    <t>DATEDIF</t>
    <phoneticPr fontId="1"/>
  </si>
  <si>
    <t>M</t>
    <phoneticPr fontId="1"/>
  </si>
  <si>
    <t>D</t>
    <phoneticPr fontId="1"/>
  </si>
  <si>
    <t>MD</t>
    <phoneticPr fontId="1"/>
  </si>
  <si>
    <t>YM</t>
    <phoneticPr fontId="1"/>
  </si>
  <si>
    <t>YD</t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</si>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</sst>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1"/>
      <color theme="8" tint="-0.249977111117893"/>
      <name val="Meiryo UI"/>
      <family val="2"/>
      <charset val="128"/>
    </font>
    <font>
      <sz val="11"/>
      <color theme="8" tint="-0.249977111117893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thin">
        <color theme="5" tint="0.3999450666829432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1" xfId="0" applyFont="1" applyBorder="1">
      <alignment vertical="center"/>
    </xf>
    <xf numFmtId="14" fontId="3" fillId="2" borderId="0" xfId="0" applyNumberFormat="1" applyFont="1" applyFill="1">
      <alignment vertical="center"/>
    </xf>
    <xf numFmtId="0" fontId="0" fillId="3" borderId="2" xfId="0" applyFill="1" applyBorder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77CFBD-3C20-4AEE-B4E1-3699A7CA2497}" name="社員マスタ" displayName="社員マスタ" ref="A1:D31" totalsRowShown="0">
  <autoFilter ref="A1:D31" xr:uid="{8C17B395-6F3E-4F63-ADE2-C52919693044}"/>
  <tableColumns count="4">
    <tableColumn id="1" xr3:uid="{4D68F94A-A651-4403-B7A7-10692DC9898D}" name="社員番号"/>
    <tableColumn id="2" xr3:uid="{A6CB775C-AF97-4AE1-BFAD-046B737FA36A}" name="氏名"/>
    <tableColumn id="3" xr3:uid="{183CD661-3BEE-4A86-A185-2FC0E6753B08}" name="生年月日" dataDxfId="1"/>
    <tableColumn id="4" xr3:uid="{CDCE601F-C9B5-4F2D-8F93-6C038B95CA41}" name="年齢" dataDxfId="0">
      <calculatedColumnFormula>DATEDIF(社員マスタ[[#This Row],[生年月日]],$F$2,"Y")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51BB-AB0F-44DE-A741-492DBA2A553B}">
  <dimension ref="A1:H31"/>
  <sheetViews>
    <sheetView tabSelected="1" workbookViewId="0">
      <selection activeCell="D2" sqref="D2"/>
    </sheetView>
  </sheetViews>
  <sheetFormatPr defaultRowHeight="15" x14ac:dyDescent="0.35"/>
  <cols>
    <col min="2" max="2" width="9.640625" bestFit="1" customWidth="1"/>
    <col min="3" max="3" width="10.5" bestFit="1" customWidth="1"/>
    <col min="4" max="4" width="6.0703125" bestFit="1" customWidth="1"/>
    <col min="5" max="5" width="3.640625" customWidth="1"/>
    <col min="6" max="6" width="9.42578125" bestFit="1" customWidth="1"/>
    <col min="8" max="8" width="9.42578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74</v>
      </c>
      <c r="F1" s="2" t="s">
        <v>63</v>
      </c>
    </row>
    <row r="2" spans="1:8" x14ac:dyDescent="0.35">
      <c r="A2" t="s">
        <v>3</v>
      </c>
      <c r="B2" t="s">
        <v>4</v>
      </c>
      <c r="C2" s="1">
        <v>28544</v>
      </c>
      <c r="D2">
        <f ca="1">DATEDIF(社員マスタ[[#This Row],[生年月日]],$F$2,"Y")</f>
        <v>47</v>
      </c>
      <c r="F2" s="3">
        <f ca="1">TODAY()</f>
        <v>46060</v>
      </c>
    </row>
    <row r="3" spans="1:8" x14ac:dyDescent="0.35">
      <c r="A3" t="s">
        <v>5</v>
      </c>
      <c r="B3" t="s">
        <v>6</v>
      </c>
      <c r="C3" s="1">
        <v>24961</v>
      </c>
      <c r="D3">
        <f ca="1">DATEDIF(社員マスタ[[#This Row],[生年月日]],$F$2,"Y")</f>
        <v>57</v>
      </c>
      <c r="H3" s="1"/>
    </row>
    <row r="4" spans="1:8" x14ac:dyDescent="0.35">
      <c r="A4" t="s">
        <v>7</v>
      </c>
      <c r="B4" t="s">
        <v>8</v>
      </c>
      <c r="C4" s="1">
        <v>24277</v>
      </c>
      <c r="D4">
        <f ca="1">DATEDIF(社員マスタ[[#This Row],[生年月日]],$F$2,"Y")</f>
        <v>59</v>
      </c>
    </row>
    <row r="5" spans="1:8" x14ac:dyDescent="0.35">
      <c r="A5" t="s">
        <v>9</v>
      </c>
      <c r="B5" t="s">
        <v>10</v>
      </c>
      <c r="C5" s="1">
        <v>32284</v>
      </c>
      <c r="D5">
        <f ca="1">DATEDIF(社員マスタ[[#This Row],[生年月日]],$F$2,"Y")</f>
        <v>37</v>
      </c>
    </row>
    <row r="6" spans="1:8" x14ac:dyDescent="0.35">
      <c r="A6" t="s">
        <v>11</v>
      </c>
      <c r="B6" t="s">
        <v>12</v>
      </c>
      <c r="C6" s="1">
        <v>27708</v>
      </c>
      <c r="D6">
        <f ca="1">DATEDIF(社員マスタ[[#This Row],[生年月日]],$F$2,"Y")</f>
        <v>50</v>
      </c>
    </row>
    <row r="7" spans="1:8" x14ac:dyDescent="0.35">
      <c r="A7" t="s">
        <v>13</v>
      </c>
      <c r="B7" t="s">
        <v>14</v>
      </c>
      <c r="C7" s="1">
        <v>34031</v>
      </c>
      <c r="D7">
        <f ca="1">DATEDIF(社員マスタ[[#This Row],[生年月日]],$F$2,"Y")</f>
        <v>32</v>
      </c>
    </row>
    <row r="8" spans="1:8" x14ac:dyDescent="0.35">
      <c r="A8" t="s">
        <v>15</v>
      </c>
      <c r="B8" t="s">
        <v>16</v>
      </c>
      <c r="C8" s="1">
        <v>27908</v>
      </c>
      <c r="D8">
        <f ca="1">DATEDIF(社員マスタ[[#This Row],[生年月日]],$F$2,"Y")</f>
        <v>49</v>
      </c>
    </row>
    <row r="9" spans="1:8" x14ac:dyDescent="0.35">
      <c r="A9" t="s">
        <v>17</v>
      </c>
      <c r="B9" t="s">
        <v>18</v>
      </c>
      <c r="C9" s="1">
        <v>27202</v>
      </c>
      <c r="D9">
        <f ca="1">DATEDIF(社員マスタ[[#This Row],[生年月日]],$F$2,"Y")</f>
        <v>51</v>
      </c>
    </row>
    <row r="10" spans="1:8" x14ac:dyDescent="0.35">
      <c r="A10" t="s">
        <v>19</v>
      </c>
      <c r="B10" t="s">
        <v>20</v>
      </c>
      <c r="C10" s="1">
        <v>26654</v>
      </c>
      <c r="D10">
        <f ca="1">DATEDIF(社員マスタ[[#This Row],[生年月日]],$F$2,"Y")</f>
        <v>53</v>
      </c>
    </row>
    <row r="11" spans="1:8" x14ac:dyDescent="0.35">
      <c r="A11" t="s">
        <v>21</v>
      </c>
      <c r="B11" t="s">
        <v>22</v>
      </c>
      <c r="C11" s="1">
        <v>24500</v>
      </c>
      <c r="D11">
        <f ca="1">DATEDIF(社員マスタ[[#This Row],[生年月日]],$F$2,"Y")</f>
        <v>59</v>
      </c>
    </row>
    <row r="12" spans="1:8" x14ac:dyDescent="0.35">
      <c r="A12" t="s">
        <v>23</v>
      </c>
      <c r="B12" t="s">
        <v>24</v>
      </c>
      <c r="C12" s="1">
        <v>33834</v>
      </c>
      <c r="D12">
        <f ca="1">DATEDIF(社員マスタ[[#This Row],[生年月日]],$F$2,"Y")</f>
        <v>33</v>
      </c>
    </row>
    <row r="13" spans="1:8" x14ac:dyDescent="0.35">
      <c r="A13" t="s">
        <v>25</v>
      </c>
      <c r="B13" t="s">
        <v>26</v>
      </c>
      <c r="C13" s="1">
        <v>27475</v>
      </c>
      <c r="D13">
        <f ca="1">DATEDIF(社員マスタ[[#This Row],[生年月日]],$F$2,"Y")</f>
        <v>50</v>
      </c>
    </row>
    <row r="14" spans="1:8" x14ac:dyDescent="0.35">
      <c r="A14" t="s">
        <v>27</v>
      </c>
      <c r="B14" t="s">
        <v>28</v>
      </c>
      <c r="C14" s="1">
        <v>24354</v>
      </c>
      <c r="D14">
        <f ca="1">DATEDIF(社員マスタ[[#This Row],[生年月日]],$F$2,"Y")</f>
        <v>59</v>
      </c>
    </row>
    <row r="15" spans="1:8" x14ac:dyDescent="0.35">
      <c r="A15" t="s">
        <v>29</v>
      </c>
      <c r="B15" t="s">
        <v>30</v>
      </c>
      <c r="C15" s="1">
        <v>28463</v>
      </c>
      <c r="D15">
        <f ca="1">DATEDIF(社員マスタ[[#This Row],[生年月日]],$F$2,"Y")</f>
        <v>48</v>
      </c>
    </row>
    <row r="16" spans="1:8" x14ac:dyDescent="0.35">
      <c r="A16" t="s">
        <v>31</v>
      </c>
      <c r="B16" t="s">
        <v>32</v>
      </c>
      <c r="C16" s="1">
        <v>26851</v>
      </c>
      <c r="D16">
        <f ca="1">DATEDIF(社員マスタ[[#This Row],[生年月日]],$F$2,"Y")</f>
        <v>52</v>
      </c>
    </row>
    <row r="17" spans="1:4" x14ac:dyDescent="0.35">
      <c r="A17" t="s">
        <v>33</v>
      </c>
      <c r="B17" t="s">
        <v>34</v>
      </c>
      <c r="C17" s="1">
        <v>31907</v>
      </c>
      <c r="D17">
        <f ca="1">DATEDIF(社員マスタ[[#This Row],[生年月日]],$F$2,"Y")</f>
        <v>38</v>
      </c>
    </row>
    <row r="18" spans="1:4" x14ac:dyDescent="0.35">
      <c r="A18" t="s">
        <v>35</v>
      </c>
      <c r="B18" t="s">
        <v>36</v>
      </c>
      <c r="C18" s="1">
        <v>30517</v>
      </c>
      <c r="D18">
        <f ca="1">DATEDIF(社員マスタ[[#This Row],[生年月日]],$F$2,"Y")</f>
        <v>42</v>
      </c>
    </row>
    <row r="19" spans="1:4" x14ac:dyDescent="0.35">
      <c r="A19" t="s">
        <v>37</v>
      </c>
      <c r="B19" t="s">
        <v>38</v>
      </c>
      <c r="C19" s="1">
        <v>25214</v>
      </c>
      <c r="D19">
        <f ca="1">DATEDIF(社員マスタ[[#This Row],[生年月日]],$F$2,"Y")</f>
        <v>57</v>
      </c>
    </row>
    <row r="20" spans="1:4" x14ac:dyDescent="0.35">
      <c r="A20" t="s">
        <v>39</v>
      </c>
      <c r="B20" t="s">
        <v>40</v>
      </c>
      <c r="C20" s="1">
        <v>31607</v>
      </c>
      <c r="D20">
        <f ca="1">DATEDIF(社員マスタ[[#This Row],[生年月日]],$F$2,"Y")</f>
        <v>39</v>
      </c>
    </row>
    <row r="21" spans="1:4" x14ac:dyDescent="0.35">
      <c r="A21" t="s">
        <v>41</v>
      </c>
      <c r="B21" t="s">
        <v>42</v>
      </c>
      <c r="C21" s="1">
        <v>29392</v>
      </c>
      <c r="D21">
        <f ca="1">DATEDIF(社員マスタ[[#This Row],[生年月日]],$F$2,"Y")</f>
        <v>45</v>
      </c>
    </row>
    <row r="22" spans="1:4" x14ac:dyDescent="0.35">
      <c r="A22" t="s">
        <v>43</v>
      </c>
      <c r="B22" t="s">
        <v>44</v>
      </c>
      <c r="C22" s="1">
        <v>30106</v>
      </c>
      <c r="D22">
        <f ca="1">DATEDIF(社員マスタ[[#This Row],[生年月日]],$F$2,"Y")</f>
        <v>43</v>
      </c>
    </row>
    <row r="23" spans="1:4" x14ac:dyDescent="0.35">
      <c r="A23" t="s">
        <v>45</v>
      </c>
      <c r="B23" t="s">
        <v>46</v>
      </c>
      <c r="C23" s="1">
        <v>28155</v>
      </c>
      <c r="D23">
        <f ca="1">DATEDIF(社員マスタ[[#This Row],[生年月日]],$F$2,"Y")</f>
        <v>49</v>
      </c>
    </row>
    <row r="24" spans="1:4" x14ac:dyDescent="0.35">
      <c r="A24" t="s">
        <v>47</v>
      </c>
      <c r="B24" t="s">
        <v>48</v>
      </c>
      <c r="C24" s="1">
        <v>27487</v>
      </c>
      <c r="D24">
        <f ca="1">DATEDIF(社員マスタ[[#This Row],[生年月日]],$F$2,"Y")</f>
        <v>50</v>
      </c>
    </row>
    <row r="25" spans="1:4" x14ac:dyDescent="0.35">
      <c r="A25" t="s">
        <v>49</v>
      </c>
      <c r="B25" t="s">
        <v>50</v>
      </c>
      <c r="C25" s="1">
        <v>24247</v>
      </c>
      <c r="D25">
        <f ca="1">DATEDIF(社員マスタ[[#This Row],[生年月日]],$F$2,"Y")</f>
        <v>59</v>
      </c>
    </row>
    <row r="26" spans="1:4" x14ac:dyDescent="0.35">
      <c r="A26" t="s">
        <v>51</v>
      </c>
      <c r="B26" t="s">
        <v>52</v>
      </c>
      <c r="C26" s="1">
        <v>27301</v>
      </c>
      <c r="D26">
        <f ca="1">DATEDIF(社員マスタ[[#This Row],[生年月日]],$F$2,"Y")</f>
        <v>51</v>
      </c>
    </row>
    <row r="27" spans="1:4" x14ac:dyDescent="0.35">
      <c r="A27" t="s">
        <v>53</v>
      </c>
      <c r="B27" t="s">
        <v>54</v>
      </c>
      <c r="C27" s="1">
        <v>24462</v>
      </c>
      <c r="D27">
        <f ca="1">DATEDIF(社員マスタ[[#This Row],[生年月日]],$F$2,"Y")</f>
        <v>59</v>
      </c>
    </row>
    <row r="28" spans="1:4" x14ac:dyDescent="0.35">
      <c r="A28" t="s">
        <v>55</v>
      </c>
      <c r="B28" t="s">
        <v>56</v>
      </c>
      <c r="C28" s="1">
        <v>30006</v>
      </c>
      <c r="D28">
        <f ca="1">DATEDIF(社員マスタ[[#This Row],[生年月日]],$F$2,"Y")</f>
        <v>43</v>
      </c>
    </row>
    <row r="29" spans="1:4" x14ac:dyDescent="0.35">
      <c r="A29" t="s">
        <v>57</v>
      </c>
      <c r="B29" t="s">
        <v>58</v>
      </c>
      <c r="C29" s="1">
        <v>30793</v>
      </c>
      <c r="D29">
        <f ca="1">DATEDIF(社員マスタ[[#This Row],[生年月日]],$F$2,"Y")</f>
        <v>41</v>
      </c>
    </row>
    <row r="30" spans="1:4" x14ac:dyDescent="0.35">
      <c r="A30" t="s">
        <v>59</v>
      </c>
      <c r="B30" t="s">
        <v>60</v>
      </c>
      <c r="C30" s="1">
        <v>29863</v>
      </c>
      <c r="D30">
        <f ca="1">DATEDIF(社員マスタ[[#This Row],[生年月日]],$F$2,"Y")</f>
        <v>44</v>
      </c>
    </row>
    <row r="31" spans="1:4" x14ac:dyDescent="0.35">
      <c r="A31" t="s">
        <v>61</v>
      </c>
      <c r="B31" t="s">
        <v>62</v>
      </c>
      <c r="C31" s="1">
        <v>26209</v>
      </c>
      <c r="D31">
        <f ca="1">DATEDIF(社員マスタ[[#This Row],[生年月日]],$F$2,"Y")</f>
        <v>54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6244-FC79-47EC-91DD-AC4155DC5534}">
  <dimension ref="A1:D7"/>
  <sheetViews>
    <sheetView workbookViewId="0">
      <selection activeCell="D2" sqref="D2"/>
    </sheetView>
  </sheetViews>
  <sheetFormatPr defaultRowHeight="15" x14ac:dyDescent="0.35"/>
  <cols>
    <col min="1" max="1" width="9.5703125" bestFit="1" customWidth="1"/>
    <col min="2" max="2" width="8.5703125" bestFit="1" customWidth="1"/>
    <col min="3" max="3" width="4.28515625" bestFit="1" customWidth="1"/>
    <col min="4" max="4" width="8.0703125" bestFit="1" customWidth="1"/>
  </cols>
  <sheetData>
    <row r="1" spans="1:4" x14ac:dyDescent="0.35">
      <c r="A1" s="4" t="s">
        <v>65</v>
      </c>
      <c r="B1" s="4" t="s">
        <v>66</v>
      </c>
      <c r="C1" s="4" t="s">
        <v>67</v>
      </c>
      <c r="D1" s="4" t="s">
        <v>68</v>
      </c>
    </row>
    <row r="2" spans="1:4" x14ac:dyDescent="0.35">
      <c r="A2" s="1">
        <v>28544</v>
      </c>
      <c r="B2" s="1">
        <f ca="1">TODAY()</f>
        <v>46060</v>
      </c>
      <c r="C2" t="s">
        <v>64</v>
      </c>
      <c r="D2">
        <f ca="1">DATEDIF(A2,B2,C2)</f>
        <v>47</v>
      </c>
    </row>
    <row r="3" spans="1:4" x14ac:dyDescent="0.35">
      <c r="A3" s="1">
        <v>28544</v>
      </c>
      <c r="B3" s="1">
        <f ca="1">TODAY()</f>
        <v>46060</v>
      </c>
      <c r="C3" t="s">
        <v>69</v>
      </c>
      <c r="D3">
        <f t="shared" ref="D3:D7" ca="1" si="0">DATEDIF(A3,B3,C3)</f>
        <v>575</v>
      </c>
    </row>
    <row r="4" spans="1:4" x14ac:dyDescent="0.35">
      <c r="A4" s="1">
        <v>28544</v>
      </c>
      <c r="B4" s="1">
        <f ca="1">TODAY()</f>
        <v>46060</v>
      </c>
      <c r="C4" t="s">
        <v>70</v>
      </c>
      <c r="D4">
        <f t="shared" ca="1" si="0"/>
        <v>17516</v>
      </c>
    </row>
    <row r="5" spans="1:4" x14ac:dyDescent="0.35">
      <c r="A5" s="1">
        <v>28544</v>
      </c>
      <c r="B5" s="1">
        <f ca="1">TODAY()</f>
        <v>46060</v>
      </c>
      <c r="C5" t="s">
        <v>71</v>
      </c>
      <c r="D5">
        <f t="shared" ca="1" si="0"/>
        <v>15</v>
      </c>
    </row>
    <row r="6" spans="1:4" x14ac:dyDescent="0.35">
      <c r="A6" s="1">
        <v>28544</v>
      </c>
      <c r="B6" s="1">
        <f ca="1">TODAY()</f>
        <v>46060</v>
      </c>
      <c r="C6" t="s">
        <v>72</v>
      </c>
      <c r="D6">
        <f t="shared" ca="1" si="0"/>
        <v>11</v>
      </c>
    </row>
    <row r="7" spans="1:4" x14ac:dyDescent="0.35">
      <c r="A7" s="1">
        <v>28544</v>
      </c>
      <c r="B7" s="1">
        <f ca="1">TODAY()</f>
        <v>46060</v>
      </c>
      <c r="C7" t="s">
        <v>73</v>
      </c>
      <c r="D7">
        <f t="shared" ca="1" si="0"/>
        <v>349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図8-5-12・8-5-14</vt:lpstr>
      <vt:lpstr>図8-5-13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2022-03-12T03:02:20Z</dcterms:created>
  <dcterms:modified xsi:type="dcterms:W3CDTF">2026-02-07T12:10:19Z</dcterms:modified>
</cp:coreProperties>
</file>