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8章/"/>
    </mc:Choice>
  </mc:AlternateContent>
  <xr:revisionPtr revIDLastSave="7" documentId="13_ncr:1_{E417B97C-72B7-4DDB-A2D7-D95FE8533077}" xr6:coauthVersionLast="47" xr6:coauthVersionMax="47" xr10:uidLastSave="{CF71490F-4B84-4AC5-9A43-C3B744179146}"/>
  <bookViews>
    <workbookView xWindow="-110" yWindow="-110" windowWidth="19420" windowHeight="11500" xr2:uid="{7599D10A-1B72-44E2-AB63-9E78E977C990}"/>
  </bookViews>
  <sheets>
    <sheet name="図8-5-9" sheetId="1" r:id="rId1"/>
    <sheet name="図8-5-1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2" l="1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<sst xmlns="http://schemas.openxmlformats.org/spreadsheetml/2006/main" count="128" uniqueCount="64">
  <si>
    <t>社員番号</t>
    <rPh sb="0" eb="2">
      <t>シャイン</t>
    </rPh>
    <rPh sb="2" eb="4">
      <t>バンゴウ</t>
    </rPh>
    <phoneticPr fontId="1"/>
  </si>
  <si>
    <t>氏名</t>
    <rPh sb="0" eb="2">
      <t>シメイ</t>
    </rPh>
    <phoneticPr fontId="1"/>
  </si>
  <si>
    <t>入社日</t>
    <rPh sb="0" eb="2">
      <t>ニュウシャ</t>
    </rPh>
    <rPh sb="2" eb="3">
      <t>ヒ</t>
    </rPh>
    <phoneticPr fontId="1"/>
  </si>
  <si>
    <t>本採用日</t>
    <rPh sb="0" eb="1">
      <t>ホン</t>
    </rPh>
    <rPh sb="1" eb="3">
      <t>サイヨウ</t>
    </rPh>
    <rPh sb="3" eb="4">
      <t>ヒ</t>
    </rPh>
    <phoneticPr fontId="1"/>
  </si>
  <si>
    <t>S001</t>
    <phoneticPr fontId="1"/>
  </si>
  <si>
    <t>稲田 田鶴子</t>
  </si>
  <si>
    <t>S002</t>
  </si>
  <si>
    <t>中原 征吾</t>
  </si>
  <si>
    <t>S003</t>
  </si>
  <si>
    <t>溝口 貞久</t>
  </si>
  <si>
    <t>S004</t>
  </si>
  <si>
    <t>山内 朋美</t>
  </si>
  <si>
    <t>S005</t>
  </si>
  <si>
    <t>中島 忠和</t>
  </si>
  <si>
    <t>S006</t>
  </si>
  <si>
    <t>河野 宣男</t>
  </si>
  <si>
    <t>S007</t>
  </si>
  <si>
    <t>吉岡 永寿</t>
  </si>
  <si>
    <t>S008</t>
  </si>
  <si>
    <t>上原 ひとみ</t>
  </si>
  <si>
    <t>S009</t>
  </si>
  <si>
    <t>谷本 祐子</t>
  </si>
  <si>
    <t>S010</t>
  </si>
  <si>
    <t>川野 江美</t>
  </si>
  <si>
    <t>S011</t>
  </si>
  <si>
    <t>竹下 眞八</t>
  </si>
  <si>
    <t>S012</t>
  </si>
  <si>
    <t>根本 謹二</t>
  </si>
  <si>
    <t>S013</t>
  </si>
  <si>
    <t>秋山 希美江</t>
  </si>
  <si>
    <t>S014</t>
  </si>
  <si>
    <t>長田 義隆</t>
  </si>
  <si>
    <t>S015</t>
  </si>
  <si>
    <t>阿部 純子</t>
  </si>
  <si>
    <t>S016</t>
  </si>
  <si>
    <t>松島 梨恵子</t>
  </si>
  <si>
    <t>S017</t>
  </si>
  <si>
    <t>小出 俊郎</t>
  </si>
  <si>
    <t>S018</t>
  </si>
  <si>
    <t>石川 元信</t>
  </si>
  <si>
    <t>S019</t>
  </si>
  <si>
    <t>村山 聡美</t>
  </si>
  <si>
    <t>S020</t>
  </si>
  <si>
    <t>関 訓</t>
  </si>
  <si>
    <t>S021</t>
  </si>
  <si>
    <t>長田 聡</t>
  </si>
  <si>
    <t>S022</t>
  </si>
  <si>
    <t>平井 信</t>
  </si>
  <si>
    <t>S023</t>
  </si>
  <si>
    <t>篠田 絵美</t>
  </si>
  <si>
    <t>S024</t>
  </si>
  <si>
    <t>小松 好行</t>
  </si>
  <si>
    <t>S025</t>
  </si>
  <si>
    <t>大川 ひびき</t>
  </si>
  <si>
    <t>S026</t>
  </si>
  <si>
    <t>東 時司</t>
  </si>
  <si>
    <t>S027</t>
  </si>
  <si>
    <t>古川 偉生</t>
  </si>
  <si>
    <t>S028</t>
  </si>
  <si>
    <t>松浦 威佐夫</t>
  </si>
  <si>
    <t>S029</t>
  </si>
  <si>
    <t>石井 護</t>
  </si>
  <si>
    <t>S030</t>
  </si>
  <si>
    <t>古田 利浩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</si>
</sst>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4"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0EA299-9D34-4313-90F7-50AB2608A785}" name="社員マスタ1" displayName="社員マスタ1" ref="A1:D31" totalsRowShown="0">
  <autoFilter ref="A1:D31" xr:uid="{8C17B395-6F3E-4F63-ADE2-C52919693044}"/>
  <tableColumns count="4">
    <tableColumn id="1" xr3:uid="{491C17B8-0FFA-4927-9854-1388E0DA7022}" name="社員番号"/>
    <tableColumn id="2" xr3:uid="{ED94CB7A-AB27-4FE0-BF56-3967409E192F}" name="氏名"/>
    <tableColumn id="3" xr3:uid="{1B78C0FB-D7CE-40A3-A296-BF364A86FDC9}" name="入社日" dataDxfId="1"/>
    <tableColumn id="4" xr3:uid="{223DF735-EB1E-4EAA-9FDE-219A7C925551}" name="本採用日" dataDxfId="0">
      <calculatedColumnFormula>EDATE(社員マスタ1[[#This Row],[入社日]],3)</calculatedColumnFormula>
    </tableColumn>
  </tableColumns>
  <tableStyleInfo name="TableStyleLight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FFA161A-CA0A-4342-9C75-B9CA24070641}" name="社員マスタ2" displayName="社員マスタ2" ref="A1:D31" totalsRowShown="0">
  <autoFilter ref="A1:D31" xr:uid="{8C17B395-6F3E-4F63-ADE2-C52919693044}"/>
  <tableColumns count="4">
    <tableColumn id="1" xr3:uid="{153A0E11-D94D-419C-94CD-610F66AC914B}" name="社員番号"/>
    <tableColumn id="2" xr3:uid="{DE51B014-5396-4817-B524-CA09A6893649}" name="氏名"/>
    <tableColumn id="3" xr3:uid="{89CFAD89-F158-4505-9189-BFB2035AADFD}" name="入社日" dataDxfId="3"/>
    <tableColumn id="4" xr3:uid="{1E7B4738-8B6B-48FE-BB5E-DCD71BDABF15}" name="本採用日" dataDxfId="2">
      <calculatedColumnFormula>EOMONTH(社員マスタ2[[#This Row],[入社日]],2)+1</calculatedColumnFormula>
    </tableColumn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5ECCA-57AB-4C15-8D12-8FCC98251851}">
  <dimension ref="A1:D31"/>
  <sheetViews>
    <sheetView tabSelected="1" workbookViewId="0">
      <selection activeCell="D2" sqref="D2"/>
    </sheetView>
  </sheetViews>
  <sheetFormatPr defaultRowHeight="15" x14ac:dyDescent="0.35"/>
  <cols>
    <col min="1" max="1" width="9.28515625" bestFit="1" customWidth="1"/>
    <col min="2" max="2" width="9.640625" bestFit="1" customWidth="1"/>
    <col min="3" max="3" width="9.42578125" bestFit="1" customWidth="1"/>
    <col min="4" max="4" width="10.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 t="s">
        <v>5</v>
      </c>
      <c r="C2" s="1">
        <v>45748</v>
      </c>
      <c r="D2" s="1">
        <f>EDATE(社員マスタ1[[#This Row],[入社日]],3)</f>
        <v>45839</v>
      </c>
    </row>
    <row r="3" spans="1:4" x14ac:dyDescent="0.35">
      <c r="A3" t="s">
        <v>6</v>
      </c>
      <c r="B3" t="s">
        <v>7</v>
      </c>
      <c r="C3" s="1">
        <v>45748</v>
      </c>
      <c r="D3" s="1">
        <f>EDATE(社員マスタ1[[#This Row],[入社日]],3)</f>
        <v>45839</v>
      </c>
    </row>
    <row r="4" spans="1:4" x14ac:dyDescent="0.35">
      <c r="A4" t="s">
        <v>8</v>
      </c>
      <c r="B4" t="s">
        <v>9</v>
      </c>
      <c r="C4" s="1">
        <v>45748</v>
      </c>
      <c r="D4" s="1">
        <f>EDATE(社員マスタ1[[#This Row],[入社日]],3)</f>
        <v>45839</v>
      </c>
    </row>
    <row r="5" spans="1:4" x14ac:dyDescent="0.35">
      <c r="A5" t="s">
        <v>10</v>
      </c>
      <c r="B5" t="s">
        <v>11</v>
      </c>
      <c r="C5" s="1">
        <v>45762</v>
      </c>
      <c r="D5" s="1">
        <f>EDATE(社員マスタ1[[#This Row],[入社日]],3)</f>
        <v>45853</v>
      </c>
    </row>
    <row r="6" spans="1:4" x14ac:dyDescent="0.35">
      <c r="A6" t="s">
        <v>12</v>
      </c>
      <c r="B6" t="s">
        <v>13</v>
      </c>
      <c r="C6" s="1">
        <v>45762</v>
      </c>
      <c r="D6" s="1">
        <f>EDATE(社員マスタ1[[#This Row],[入社日]],3)</f>
        <v>45853</v>
      </c>
    </row>
    <row r="7" spans="1:4" x14ac:dyDescent="0.35">
      <c r="A7" t="s">
        <v>14</v>
      </c>
      <c r="B7" t="s">
        <v>15</v>
      </c>
      <c r="C7" s="1">
        <v>45762</v>
      </c>
      <c r="D7" s="1">
        <f>EDATE(社員マスタ1[[#This Row],[入社日]],3)</f>
        <v>45853</v>
      </c>
    </row>
    <row r="8" spans="1:4" x14ac:dyDescent="0.35">
      <c r="A8" t="s">
        <v>16</v>
      </c>
      <c r="B8" t="s">
        <v>17</v>
      </c>
      <c r="C8" s="1">
        <v>45762</v>
      </c>
      <c r="D8" s="1">
        <f>EDATE(社員マスタ1[[#This Row],[入社日]],3)</f>
        <v>45853</v>
      </c>
    </row>
    <row r="9" spans="1:4" x14ac:dyDescent="0.35">
      <c r="A9" t="s">
        <v>18</v>
      </c>
      <c r="B9" t="s">
        <v>19</v>
      </c>
      <c r="C9" s="1">
        <v>45787</v>
      </c>
      <c r="D9" s="1">
        <f>EDATE(社員マスタ1[[#This Row],[入社日]],3)</f>
        <v>45879</v>
      </c>
    </row>
    <row r="10" spans="1:4" x14ac:dyDescent="0.35">
      <c r="A10" t="s">
        <v>20</v>
      </c>
      <c r="B10" t="s">
        <v>21</v>
      </c>
      <c r="C10" s="1">
        <v>45787</v>
      </c>
      <c r="D10" s="1">
        <f>EDATE(社員マスタ1[[#This Row],[入社日]],3)</f>
        <v>45879</v>
      </c>
    </row>
    <row r="11" spans="1:4" x14ac:dyDescent="0.35">
      <c r="A11" t="s">
        <v>22</v>
      </c>
      <c r="B11" t="s">
        <v>23</v>
      </c>
      <c r="C11" s="1">
        <v>45787</v>
      </c>
      <c r="D11" s="1">
        <f>EDATE(社員マスタ1[[#This Row],[入社日]],3)</f>
        <v>45879</v>
      </c>
    </row>
    <row r="12" spans="1:4" x14ac:dyDescent="0.35">
      <c r="A12" t="s">
        <v>24</v>
      </c>
      <c r="B12" t="s">
        <v>25</v>
      </c>
      <c r="C12" s="1">
        <v>45787</v>
      </c>
      <c r="D12" s="1">
        <f>EDATE(社員マスタ1[[#This Row],[入社日]],3)</f>
        <v>45879</v>
      </c>
    </row>
    <row r="13" spans="1:4" x14ac:dyDescent="0.35">
      <c r="A13" t="s">
        <v>26</v>
      </c>
      <c r="B13" t="s">
        <v>27</v>
      </c>
      <c r="C13" s="1">
        <v>45787</v>
      </c>
      <c r="D13" s="1">
        <f>EDATE(社員マスタ1[[#This Row],[入社日]],3)</f>
        <v>45879</v>
      </c>
    </row>
    <row r="14" spans="1:4" x14ac:dyDescent="0.35">
      <c r="A14" t="s">
        <v>28</v>
      </c>
      <c r="B14" t="s">
        <v>29</v>
      </c>
      <c r="C14" s="1">
        <v>45787</v>
      </c>
      <c r="D14" s="1">
        <f>EDATE(社員マスタ1[[#This Row],[入社日]],3)</f>
        <v>45879</v>
      </c>
    </row>
    <row r="15" spans="1:4" x14ac:dyDescent="0.35">
      <c r="A15" t="s">
        <v>30</v>
      </c>
      <c r="B15" t="s">
        <v>31</v>
      </c>
      <c r="C15" s="1">
        <v>45809</v>
      </c>
      <c r="D15" s="1">
        <f>EDATE(社員マスタ1[[#This Row],[入社日]],3)</f>
        <v>45901</v>
      </c>
    </row>
    <row r="16" spans="1:4" x14ac:dyDescent="0.35">
      <c r="A16" t="s">
        <v>32</v>
      </c>
      <c r="B16" t="s">
        <v>33</v>
      </c>
      <c r="C16" s="1">
        <v>45809</v>
      </c>
      <c r="D16" s="1">
        <f>EDATE(社員マスタ1[[#This Row],[入社日]],3)</f>
        <v>45901</v>
      </c>
    </row>
    <row r="17" spans="1:4" x14ac:dyDescent="0.35">
      <c r="A17" t="s">
        <v>34</v>
      </c>
      <c r="B17" t="s">
        <v>35</v>
      </c>
      <c r="C17" s="1">
        <v>45809</v>
      </c>
      <c r="D17" s="1">
        <f>EDATE(社員マスタ1[[#This Row],[入社日]],3)</f>
        <v>45901</v>
      </c>
    </row>
    <row r="18" spans="1:4" x14ac:dyDescent="0.35">
      <c r="A18" t="s">
        <v>36</v>
      </c>
      <c r="B18" t="s">
        <v>37</v>
      </c>
      <c r="C18" s="1">
        <v>45809</v>
      </c>
      <c r="D18" s="1">
        <f>EDATE(社員マスタ1[[#This Row],[入社日]],3)</f>
        <v>45901</v>
      </c>
    </row>
    <row r="19" spans="1:4" x14ac:dyDescent="0.35">
      <c r="A19" t="s">
        <v>38</v>
      </c>
      <c r="B19" t="s">
        <v>39</v>
      </c>
      <c r="C19" s="1">
        <v>45823</v>
      </c>
      <c r="D19" s="1">
        <f>EDATE(社員マスタ1[[#This Row],[入社日]],3)</f>
        <v>45915</v>
      </c>
    </row>
    <row r="20" spans="1:4" x14ac:dyDescent="0.35">
      <c r="A20" t="s">
        <v>40</v>
      </c>
      <c r="B20" t="s">
        <v>41</v>
      </c>
      <c r="C20" s="1">
        <v>45823</v>
      </c>
      <c r="D20" s="1">
        <f>EDATE(社員マスタ1[[#This Row],[入社日]],3)</f>
        <v>45915</v>
      </c>
    </row>
    <row r="21" spans="1:4" x14ac:dyDescent="0.35">
      <c r="A21" t="s">
        <v>42</v>
      </c>
      <c r="B21" t="s">
        <v>43</v>
      </c>
      <c r="C21" s="1">
        <v>45823</v>
      </c>
      <c r="D21" s="1">
        <f>EDATE(社員マスタ1[[#This Row],[入社日]],3)</f>
        <v>45915</v>
      </c>
    </row>
    <row r="22" spans="1:4" x14ac:dyDescent="0.35">
      <c r="A22" t="s">
        <v>44</v>
      </c>
      <c r="B22" t="s">
        <v>45</v>
      </c>
      <c r="C22" s="1">
        <v>45823</v>
      </c>
      <c r="D22" s="1">
        <f>EDATE(社員マスタ1[[#This Row],[入社日]],3)</f>
        <v>45915</v>
      </c>
    </row>
    <row r="23" spans="1:4" x14ac:dyDescent="0.35">
      <c r="A23" t="s">
        <v>46</v>
      </c>
      <c r="B23" t="s">
        <v>47</v>
      </c>
      <c r="C23" s="1">
        <v>45823</v>
      </c>
      <c r="D23" s="1">
        <f>EDATE(社員マスタ1[[#This Row],[入社日]],3)</f>
        <v>45915</v>
      </c>
    </row>
    <row r="24" spans="1:4" x14ac:dyDescent="0.35">
      <c r="A24" t="s">
        <v>48</v>
      </c>
      <c r="B24" t="s">
        <v>49</v>
      </c>
      <c r="C24" s="1">
        <v>45823</v>
      </c>
      <c r="D24" s="1">
        <f>EDATE(社員マスタ1[[#This Row],[入社日]],3)</f>
        <v>45915</v>
      </c>
    </row>
    <row r="25" spans="1:4" x14ac:dyDescent="0.35">
      <c r="A25" t="s">
        <v>50</v>
      </c>
      <c r="B25" t="s">
        <v>51</v>
      </c>
      <c r="C25" s="1">
        <v>45839</v>
      </c>
      <c r="D25" s="1">
        <f>EDATE(社員マスタ1[[#This Row],[入社日]],3)</f>
        <v>45931</v>
      </c>
    </row>
    <row r="26" spans="1:4" x14ac:dyDescent="0.35">
      <c r="A26" t="s">
        <v>52</v>
      </c>
      <c r="B26" t="s">
        <v>53</v>
      </c>
      <c r="C26" s="1">
        <v>45839</v>
      </c>
      <c r="D26" s="1">
        <f>EDATE(社員マスタ1[[#This Row],[入社日]],3)</f>
        <v>45931</v>
      </c>
    </row>
    <row r="27" spans="1:4" x14ac:dyDescent="0.35">
      <c r="A27" t="s">
        <v>54</v>
      </c>
      <c r="B27" t="s">
        <v>55</v>
      </c>
      <c r="C27" s="1">
        <v>45839</v>
      </c>
      <c r="D27" s="1">
        <f>EDATE(社員マスタ1[[#This Row],[入社日]],3)</f>
        <v>45931</v>
      </c>
    </row>
    <row r="28" spans="1:4" x14ac:dyDescent="0.35">
      <c r="A28" t="s">
        <v>56</v>
      </c>
      <c r="B28" t="s">
        <v>57</v>
      </c>
      <c r="C28" s="1">
        <v>45853</v>
      </c>
      <c r="D28" s="1">
        <f>EDATE(社員マスタ1[[#This Row],[入社日]],3)</f>
        <v>45945</v>
      </c>
    </row>
    <row r="29" spans="1:4" x14ac:dyDescent="0.35">
      <c r="A29" t="s">
        <v>58</v>
      </c>
      <c r="B29" t="s">
        <v>59</v>
      </c>
      <c r="C29" s="1">
        <v>45853</v>
      </c>
      <c r="D29" s="1">
        <f>EDATE(社員マスタ1[[#This Row],[入社日]],3)</f>
        <v>45945</v>
      </c>
    </row>
    <row r="30" spans="1:4" x14ac:dyDescent="0.35">
      <c r="A30" t="s">
        <v>60</v>
      </c>
      <c r="B30" t="s">
        <v>61</v>
      </c>
      <c r="C30" s="1">
        <v>45853</v>
      </c>
      <c r="D30" s="1">
        <f>EDATE(社員マスタ1[[#This Row],[入社日]],3)</f>
        <v>45945</v>
      </c>
    </row>
    <row r="31" spans="1:4" x14ac:dyDescent="0.35">
      <c r="A31" t="s">
        <v>62</v>
      </c>
      <c r="B31" t="s">
        <v>63</v>
      </c>
      <c r="C31" s="1">
        <v>45853</v>
      </c>
      <c r="D31" s="1">
        <f>EDATE(社員マスタ1[[#This Row],[入社日]],3)</f>
        <v>45945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8BC32-C080-435A-8B34-B9F0B6BECCB0}">
  <dimension ref="A1:D31"/>
  <sheetViews>
    <sheetView workbookViewId="0">
      <selection activeCell="D2" sqref="D2"/>
    </sheetView>
  </sheetViews>
  <sheetFormatPr defaultRowHeight="15" x14ac:dyDescent="0.35"/>
  <cols>
    <col min="1" max="1" width="9.28515625" bestFit="1" customWidth="1"/>
    <col min="2" max="2" width="9.640625" bestFit="1" customWidth="1"/>
    <col min="3" max="3" width="9.42578125" bestFit="1" customWidth="1"/>
    <col min="4" max="4" width="10.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 t="s">
        <v>5</v>
      </c>
      <c r="C2" s="1">
        <v>45748</v>
      </c>
      <c r="D2" s="1">
        <f>EOMONTH(社員マスタ2[[#This Row],[入社日]],2)+1</f>
        <v>45839</v>
      </c>
    </row>
    <row r="3" spans="1:4" x14ac:dyDescent="0.35">
      <c r="A3" t="s">
        <v>6</v>
      </c>
      <c r="B3" t="s">
        <v>7</v>
      </c>
      <c r="C3" s="1">
        <v>45748</v>
      </c>
      <c r="D3" s="1">
        <f>EOMONTH(社員マスタ2[[#This Row],[入社日]],2)+1</f>
        <v>45839</v>
      </c>
    </row>
    <row r="4" spans="1:4" x14ac:dyDescent="0.35">
      <c r="A4" t="s">
        <v>8</v>
      </c>
      <c r="B4" t="s">
        <v>9</v>
      </c>
      <c r="C4" s="1">
        <v>45748</v>
      </c>
      <c r="D4" s="1">
        <f>EOMONTH(社員マスタ2[[#This Row],[入社日]],2)+1</f>
        <v>45839</v>
      </c>
    </row>
    <row r="5" spans="1:4" x14ac:dyDescent="0.35">
      <c r="A5" t="s">
        <v>10</v>
      </c>
      <c r="B5" t="s">
        <v>11</v>
      </c>
      <c r="C5" s="1">
        <v>45762</v>
      </c>
      <c r="D5" s="1">
        <f>EOMONTH(社員マスタ2[[#This Row],[入社日]],2)+1</f>
        <v>45839</v>
      </c>
    </row>
    <row r="6" spans="1:4" x14ac:dyDescent="0.35">
      <c r="A6" t="s">
        <v>12</v>
      </c>
      <c r="B6" t="s">
        <v>13</v>
      </c>
      <c r="C6" s="1">
        <v>45762</v>
      </c>
      <c r="D6" s="1">
        <f>EOMONTH(社員マスタ2[[#This Row],[入社日]],2)+1</f>
        <v>45839</v>
      </c>
    </row>
    <row r="7" spans="1:4" x14ac:dyDescent="0.35">
      <c r="A7" t="s">
        <v>14</v>
      </c>
      <c r="B7" t="s">
        <v>15</v>
      </c>
      <c r="C7" s="1">
        <v>45762</v>
      </c>
      <c r="D7" s="1">
        <f>EOMONTH(社員マスタ2[[#This Row],[入社日]],2)+1</f>
        <v>45839</v>
      </c>
    </row>
    <row r="8" spans="1:4" x14ac:dyDescent="0.35">
      <c r="A8" t="s">
        <v>16</v>
      </c>
      <c r="B8" t="s">
        <v>17</v>
      </c>
      <c r="C8" s="1">
        <v>45762</v>
      </c>
      <c r="D8" s="1">
        <f>EOMONTH(社員マスタ2[[#This Row],[入社日]],2)+1</f>
        <v>45839</v>
      </c>
    </row>
    <row r="9" spans="1:4" x14ac:dyDescent="0.35">
      <c r="A9" t="s">
        <v>18</v>
      </c>
      <c r="B9" t="s">
        <v>19</v>
      </c>
      <c r="C9" s="1">
        <v>45787</v>
      </c>
      <c r="D9" s="1">
        <f>EOMONTH(社員マスタ2[[#This Row],[入社日]],2)+1</f>
        <v>45870</v>
      </c>
    </row>
    <row r="10" spans="1:4" x14ac:dyDescent="0.35">
      <c r="A10" t="s">
        <v>20</v>
      </c>
      <c r="B10" t="s">
        <v>21</v>
      </c>
      <c r="C10" s="1">
        <v>45787</v>
      </c>
      <c r="D10" s="1">
        <f>EOMONTH(社員マスタ2[[#This Row],[入社日]],2)+1</f>
        <v>45870</v>
      </c>
    </row>
    <row r="11" spans="1:4" x14ac:dyDescent="0.35">
      <c r="A11" t="s">
        <v>22</v>
      </c>
      <c r="B11" t="s">
        <v>23</v>
      </c>
      <c r="C11" s="1">
        <v>45787</v>
      </c>
      <c r="D11" s="1">
        <f>EOMONTH(社員マスタ2[[#This Row],[入社日]],2)+1</f>
        <v>45870</v>
      </c>
    </row>
    <row r="12" spans="1:4" x14ac:dyDescent="0.35">
      <c r="A12" t="s">
        <v>24</v>
      </c>
      <c r="B12" t="s">
        <v>25</v>
      </c>
      <c r="C12" s="1">
        <v>45787</v>
      </c>
      <c r="D12" s="1">
        <f>EOMONTH(社員マスタ2[[#This Row],[入社日]],2)+1</f>
        <v>45870</v>
      </c>
    </row>
    <row r="13" spans="1:4" x14ac:dyDescent="0.35">
      <c r="A13" t="s">
        <v>26</v>
      </c>
      <c r="B13" t="s">
        <v>27</v>
      </c>
      <c r="C13" s="1">
        <v>45787</v>
      </c>
      <c r="D13" s="1">
        <f>EOMONTH(社員マスタ2[[#This Row],[入社日]],2)+1</f>
        <v>45870</v>
      </c>
    </row>
    <row r="14" spans="1:4" x14ac:dyDescent="0.35">
      <c r="A14" t="s">
        <v>28</v>
      </c>
      <c r="B14" t="s">
        <v>29</v>
      </c>
      <c r="C14" s="1">
        <v>45787</v>
      </c>
      <c r="D14" s="1">
        <f>EOMONTH(社員マスタ2[[#This Row],[入社日]],2)+1</f>
        <v>45870</v>
      </c>
    </row>
    <row r="15" spans="1:4" x14ac:dyDescent="0.35">
      <c r="A15" t="s">
        <v>30</v>
      </c>
      <c r="B15" t="s">
        <v>31</v>
      </c>
      <c r="C15" s="1">
        <v>45809</v>
      </c>
      <c r="D15" s="1">
        <f>EOMONTH(社員マスタ2[[#This Row],[入社日]],2)+1</f>
        <v>45901</v>
      </c>
    </row>
    <row r="16" spans="1:4" x14ac:dyDescent="0.35">
      <c r="A16" t="s">
        <v>32</v>
      </c>
      <c r="B16" t="s">
        <v>33</v>
      </c>
      <c r="C16" s="1">
        <v>45809</v>
      </c>
      <c r="D16" s="1">
        <f>EOMONTH(社員マスタ2[[#This Row],[入社日]],2)+1</f>
        <v>45901</v>
      </c>
    </row>
    <row r="17" spans="1:4" x14ac:dyDescent="0.35">
      <c r="A17" t="s">
        <v>34</v>
      </c>
      <c r="B17" t="s">
        <v>35</v>
      </c>
      <c r="C17" s="1">
        <v>45809</v>
      </c>
      <c r="D17" s="1">
        <f>EOMONTH(社員マスタ2[[#This Row],[入社日]],2)+1</f>
        <v>45901</v>
      </c>
    </row>
    <row r="18" spans="1:4" x14ac:dyDescent="0.35">
      <c r="A18" t="s">
        <v>36</v>
      </c>
      <c r="B18" t="s">
        <v>37</v>
      </c>
      <c r="C18" s="1">
        <v>45809</v>
      </c>
      <c r="D18" s="1">
        <f>EOMONTH(社員マスタ2[[#This Row],[入社日]],2)+1</f>
        <v>45901</v>
      </c>
    </row>
    <row r="19" spans="1:4" x14ac:dyDescent="0.35">
      <c r="A19" t="s">
        <v>38</v>
      </c>
      <c r="B19" t="s">
        <v>39</v>
      </c>
      <c r="C19" s="1">
        <v>45823</v>
      </c>
      <c r="D19" s="1">
        <f>EOMONTH(社員マスタ2[[#This Row],[入社日]],2)+1</f>
        <v>45901</v>
      </c>
    </row>
    <row r="20" spans="1:4" x14ac:dyDescent="0.35">
      <c r="A20" t="s">
        <v>40</v>
      </c>
      <c r="B20" t="s">
        <v>41</v>
      </c>
      <c r="C20" s="1">
        <v>45823</v>
      </c>
      <c r="D20" s="1">
        <f>EOMONTH(社員マスタ2[[#This Row],[入社日]],2)+1</f>
        <v>45901</v>
      </c>
    </row>
    <row r="21" spans="1:4" x14ac:dyDescent="0.35">
      <c r="A21" t="s">
        <v>42</v>
      </c>
      <c r="B21" t="s">
        <v>43</v>
      </c>
      <c r="C21" s="1">
        <v>45823</v>
      </c>
      <c r="D21" s="1">
        <f>EOMONTH(社員マスタ2[[#This Row],[入社日]],2)+1</f>
        <v>45901</v>
      </c>
    </row>
    <row r="22" spans="1:4" x14ac:dyDescent="0.35">
      <c r="A22" t="s">
        <v>44</v>
      </c>
      <c r="B22" t="s">
        <v>45</v>
      </c>
      <c r="C22" s="1">
        <v>45823</v>
      </c>
      <c r="D22" s="1">
        <f>EOMONTH(社員マスタ2[[#This Row],[入社日]],2)+1</f>
        <v>45901</v>
      </c>
    </row>
    <row r="23" spans="1:4" x14ac:dyDescent="0.35">
      <c r="A23" t="s">
        <v>46</v>
      </c>
      <c r="B23" t="s">
        <v>47</v>
      </c>
      <c r="C23" s="1">
        <v>45823</v>
      </c>
      <c r="D23" s="1">
        <f>EOMONTH(社員マスタ2[[#This Row],[入社日]],2)+1</f>
        <v>45901</v>
      </c>
    </row>
    <row r="24" spans="1:4" x14ac:dyDescent="0.35">
      <c r="A24" t="s">
        <v>48</v>
      </c>
      <c r="B24" t="s">
        <v>49</v>
      </c>
      <c r="C24" s="1">
        <v>45823</v>
      </c>
      <c r="D24" s="1">
        <f>EOMONTH(社員マスタ2[[#This Row],[入社日]],2)+1</f>
        <v>45901</v>
      </c>
    </row>
    <row r="25" spans="1:4" x14ac:dyDescent="0.35">
      <c r="A25" t="s">
        <v>50</v>
      </c>
      <c r="B25" t="s">
        <v>51</v>
      </c>
      <c r="C25" s="1">
        <v>45839</v>
      </c>
      <c r="D25" s="1">
        <f>EOMONTH(社員マスタ2[[#This Row],[入社日]],2)+1</f>
        <v>45931</v>
      </c>
    </row>
    <row r="26" spans="1:4" x14ac:dyDescent="0.35">
      <c r="A26" t="s">
        <v>52</v>
      </c>
      <c r="B26" t="s">
        <v>53</v>
      </c>
      <c r="C26" s="1">
        <v>45839</v>
      </c>
      <c r="D26" s="1">
        <f>EOMONTH(社員マスタ2[[#This Row],[入社日]],2)+1</f>
        <v>45931</v>
      </c>
    </row>
    <row r="27" spans="1:4" x14ac:dyDescent="0.35">
      <c r="A27" t="s">
        <v>54</v>
      </c>
      <c r="B27" t="s">
        <v>55</v>
      </c>
      <c r="C27" s="1">
        <v>45839</v>
      </c>
      <c r="D27" s="1">
        <f>EOMONTH(社員マスタ2[[#This Row],[入社日]],2)+1</f>
        <v>45931</v>
      </c>
    </row>
    <row r="28" spans="1:4" x14ac:dyDescent="0.35">
      <c r="A28" t="s">
        <v>56</v>
      </c>
      <c r="B28" t="s">
        <v>57</v>
      </c>
      <c r="C28" s="1">
        <v>45853</v>
      </c>
      <c r="D28" s="1">
        <f>EOMONTH(社員マスタ2[[#This Row],[入社日]],2)+1</f>
        <v>45931</v>
      </c>
    </row>
    <row r="29" spans="1:4" x14ac:dyDescent="0.35">
      <c r="A29" t="s">
        <v>58</v>
      </c>
      <c r="B29" t="s">
        <v>59</v>
      </c>
      <c r="C29" s="1">
        <v>45853</v>
      </c>
      <c r="D29" s="1">
        <f>EOMONTH(社員マスタ2[[#This Row],[入社日]],2)+1</f>
        <v>45931</v>
      </c>
    </row>
    <row r="30" spans="1:4" x14ac:dyDescent="0.35">
      <c r="A30" t="s">
        <v>60</v>
      </c>
      <c r="B30" t="s">
        <v>61</v>
      </c>
      <c r="C30" s="1">
        <v>45853</v>
      </c>
      <c r="D30" s="1">
        <f>EOMONTH(社員マスタ2[[#This Row],[入社日]],2)+1</f>
        <v>45931</v>
      </c>
    </row>
    <row r="31" spans="1:4" x14ac:dyDescent="0.35">
      <c r="A31" t="s">
        <v>62</v>
      </c>
      <c r="B31" t="s">
        <v>63</v>
      </c>
      <c r="C31" s="1">
        <v>45853</v>
      </c>
      <c r="D31" s="1">
        <f>EOMONTH(社員マスタ2[[#This Row],[入社日]],2)+1</f>
        <v>45931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図8-5-9</vt:lpstr>
      <vt:lpstr>図8-5-10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2022-03-12T02:59:27Z</dcterms:created>
  <dcterms:modified xsi:type="dcterms:W3CDTF">2026-02-07T12:10:22Z</dcterms:modified>
</cp:coreProperties>
</file>