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8章/"/>
    </mc:Choice>
  </mc:AlternateContent>
  <xr:revisionPtr revIDLastSave="19" documentId="13_ncr:1_{7378F987-957D-47A2-9282-4877AFDFF024}" xr6:coauthVersionLast="47" xr6:coauthVersionMax="47" xr10:uidLastSave="{B46CA33D-7BBE-4706-B8AD-E6E0DB121783}"/>
  <bookViews>
    <workbookView xWindow="-110" yWindow="-110" windowWidth="19420" windowHeight="11500" xr2:uid="{717D49F9-5EE3-48AE-8F17-84D49EF7F6F9}"/>
  </bookViews>
  <sheets>
    <sheet name="図8-5-8" sheetId="1" r:id="rId1"/>
    <sheet name="図8-5-1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2" l="1"/>
  <c r="F2" i="1"/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1" i="1" l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<sst xmlns="http://schemas.openxmlformats.org/spreadsheetml/2006/main" count="134" uniqueCount="52">
  <si>
    <t>手続きID</t>
    <rPh sb="0" eb="2">
      <t>テツヅ</t>
    </rPh>
    <phoneticPr fontId="1"/>
  </si>
  <si>
    <t>申込日</t>
    <rPh sb="0" eb="2">
      <t>モウシコミ</t>
    </rPh>
    <rPh sb="2" eb="3">
      <t>ヒ</t>
    </rPh>
    <phoneticPr fontId="1"/>
  </si>
  <si>
    <t>手続き種類</t>
    <rPh sb="0" eb="2">
      <t>テツヅ</t>
    </rPh>
    <rPh sb="3" eb="5">
      <t>シュルイ</t>
    </rPh>
    <phoneticPr fontId="1"/>
  </si>
  <si>
    <t>顧客名</t>
    <rPh sb="0" eb="2">
      <t>コキャク</t>
    </rPh>
    <rPh sb="2" eb="3">
      <t>メイ</t>
    </rPh>
    <phoneticPr fontId="1"/>
  </si>
  <si>
    <t>所要期間</t>
    <rPh sb="0" eb="2">
      <t>ショヨウ</t>
    </rPh>
    <rPh sb="2" eb="4">
      <t>キカン</t>
    </rPh>
    <phoneticPr fontId="1"/>
  </si>
  <si>
    <t>完了予定日</t>
    <rPh sb="0" eb="2">
      <t>カンリョウ</t>
    </rPh>
    <rPh sb="2" eb="4">
      <t>ヨテイ</t>
    </rPh>
    <rPh sb="4" eb="5">
      <t>ヒ</t>
    </rPh>
    <phoneticPr fontId="1"/>
  </si>
  <si>
    <t>祝日</t>
    <rPh sb="0" eb="2">
      <t>シュクジツ</t>
    </rPh>
    <phoneticPr fontId="1"/>
  </si>
  <si>
    <t>F001</t>
    <phoneticPr fontId="1"/>
  </si>
  <si>
    <t>解約</t>
  </si>
  <si>
    <t>桜井 眞八</t>
  </si>
  <si>
    <t>F002</t>
  </si>
  <si>
    <t>PW再発行</t>
  </si>
  <si>
    <t>佐久間 亮子</t>
  </si>
  <si>
    <t>F003</t>
  </si>
  <si>
    <t>大崎 英幸</t>
  </si>
  <si>
    <t>F004</t>
  </si>
  <si>
    <t>江口 真由美</t>
  </si>
  <si>
    <t>F005</t>
  </si>
  <si>
    <t>須藤 美緒</t>
  </si>
  <si>
    <t>F006</t>
  </si>
  <si>
    <t>新規契約</t>
  </si>
  <si>
    <t>小倉 貞久</t>
  </si>
  <si>
    <t>F007</t>
  </si>
  <si>
    <t>支払方法変更</t>
  </si>
  <si>
    <t>谷川 千恵</t>
  </si>
  <si>
    <t>F008</t>
  </si>
  <si>
    <t>嶋田 彰揮</t>
  </si>
  <si>
    <t>F009</t>
  </si>
  <si>
    <t>和田 邦美</t>
  </si>
  <si>
    <t>F010</t>
  </si>
  <si>
    <t>土井 華代</t>
  </si>
  <si>
    <t>F011</t>
  </si>
  <si>
    <t>河野 一生</t>
  </si>
  <si>
    <t>F012</t>
  </si>
  <si>
    <t>佐野 美里</t>
  </si>
  <si>
    <t>F013</t>
  </si>
  <si>
    <t>入江 幸人</t>
  </si>
  <si>
    <t>F014</t>
  </si>
  <si>
    <t>榊原 満生</t>
  </si>
  <si>
    <t>F015</t>
  </si>
  <si>
    <t>広瀬 美紀</t>
  </si>
  <si>
    <t>F016</t>
  </si>
  <si>
    <t>村上 和帰子</t>
  </si>
  <si>
    <t>F017</t>
  </si>
  <si>
    <t>秋山 厚史</t>
  </si>
  <si>
    <t>F018</t>
  </si>
  <si>
    <t>村瀬 則之</t>
  </si>
  <si>
    <t>F019</t>
  </si>
  <si>
    <t>住所変更</t>
  </si>
  <si>
    <t>永野 好博</t>
  </si>
  <si>
    <t>F020</t>
  </si>
  <si>
    <t>神谷 裕史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</si>
</sst>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5">
    <dxf>
      <numFmt numFmtId="19" formatCode="yyyy/m/d"/>
    </dxf>
    <dxf>
      <numFmt numFmtId="19" formatCode="yyyy/m/d"/>
    </dxf>
    <dxf>
      <numFmt numFmtId="19" formatCode="yyyy/m/d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A6B78C-CC48-4F9A-AA26-6CC0D6750072}" name="手続き管理1" displayName="手続き管理1" ref="A1:F21" totalsRowShown="0">
  <autoFilter ref="A1:F21" xr:uid="{0F6FB3DC-9959-44FE-BC11-078F6846B06E}"/>
  <tableColumns count="6">
    <tableColumn id="1" xr3:uid="{2CC55AEF-A72D-47AA-988C-56E8A38A9716}" name="手続きID"/>
    <tableColumn id="2" xr3:uid="{DD1D7353-28BF-4223-BA84-44A451F39C0A}" name="申込日"/>
    <tableColumn id="3" xr3:uid="{3B70C4C2-3B17-4802-8998-062AAB53FB6B}" name="手続き種類"/>
    <tableColumn id="4" xr3:uid="{C8C3E874-8E7A-411E-AB69-1D2065362783}" name="顧客名"/>
    <tableColumn id="5" xr3:uid="{FD75495E-B77D-4560-99DF-BA7547B096AD}" name="所要期間"/>
    <tableColumn id="6" xr3:uid="{E503F98E-A62B-46AA-B133-D48ECFA5183E}" name="完了予定日" dataDxfId="1">
      <calculatedColumnFormula>WORKDAY.INTL(手続き管理1[[#This Row],[申込日]],手続き管理1[[#This Row],[所要期間]],1,祝日1[祝日])</calculatedColumnFormula>
    </tableColumn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419DB8-BD89-4D68-9A6C-86F5B63F9AE1}" name="祝日1" displayName="祝日1" ref="H1:H3" totalsRowShown="0">
  <autoFilter ref="H1:H3" xr:uid="{E1C98A01-EB7E-45F9-98B6-03A5E1F99C8F}"/>
  <tableColumns count="1">
    <tableColumn id="1" xr3:uid="{74C6DB73-BE4C-412C-B073-6FBEA5A1646C}" name="祝日" dataDxfId="0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5D192A8-59D0-41A3-B794-05EA79006F25}" name="手続き管理2" displayName="手続き管理2" ref="A1:F21" totalsRowShown="0">
  <autoFilter ref="A1:F21" xr:uid="{0F6FB3DC-9959-44FE-BC11-078F6846B06E}"/>
  <tableColumns count="6">
    <tableColumn id="1" xr3:uid="{B5B72E29-6E0B-4DD0-86C7-2EB075297B00}" name="手続きID"/>
    <tableColumn id="2" xr3:uid="{D97204AB-62B5-4C0F-BAAF-2BFB787E03FF}" name="申込日"/>
    <tableColumn id="3" xr3:uid="{3E625896-C145-4964-B919-2016ADA06DEE}" name="手続き種類"/>
    <tableColumn id="4" xr3:uid="{474C796E-14D4-429A-80FB-5854A346C2B9}" name="顧客名"/>
    <tableColumn id="6" xr3:uid="{DDB355EB-64F4-4B21-943F-3BB29787540B}" name="完了予定日" dataDxfId="4"/>
    <tableColumn id="5" xr3:uid="{90210353-97BA-4C5E-802D-8A02C70636BF}" name="所要期間" dataDxfId="3">
      <calculatedColumnFormula>NETWORKDAYS.INTL(手続き管理2[[#This Row],[申込日]],手続き管理2[[#This Row],[完了予定日]],1,祝日2[祝日])</calculatedColumnFormula>
    </tableColumn>
  </tableColumns>
  <tableStyleInfo name="TableStyleLight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93E0FD8-C0DA-4E54-BD59-059763015A39}" name="祝日2" displayName="祝日2" ref="H1:H3" totalsRowShown="0">
  <autoFilter ref="H1:H3" xr:uid="{E1C98A01-EB7E-45F9-98B6-03A5E1F99C8F}"/>
  <tableColumns count="1">
    <tableColumn id="1" xr3:uid="{24C2DC98-71DA-4B25-B21B-D020E9201D1B}" name="祝日" dataDxfId="2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86A97-BAD5-482E-93A6-BC84BA3D19E7}">
  <dimension ref="A1:J21"/>
  <sheetViews>
    <sheetView tabSelected="1" workbookViewId="0">
      <selection activeCell="F2" sqref="F2"/>
    </sheetView>
  </sheetViews>
  <sheetFormatPr defaultRowHeight="15" x14ac:dyDescent="0.35"/>
  <cols>
    <col min="1" max="1" width="9.28515625" bestFit="1" customWidth="1"/>
    <col min="2" max="2" width="9.5703125" bestFit="1" customWidth="1"/>
    <col min="3" max="3" width="10.640625" bestFit="1" customWidth="1"/>
    <col min="4" max="4" width="9.5" bestFit="1" customWidth="1"/>
    <col min="5" max="5" width="9.2109375" bestFit="1" customWidth="1"/>
    <col min="6" max="6" width="10.78515625" bestFit="1" customWidth="1"/>
    <col min="7" max="7" width="3.78515625" customWidth="1"/>
    <col min="8" max="8" width="9.5703125" bestFit="1" customWidth="1"/>
    <col min="10" max="10" width="9.425781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</row>
    <row r="2" spans="1:10" x14ac:dyDescent="0.35">
      <c r="A2" t="s">
        <v>7</v>
      </c>
      <c r="B2" s="1">
        <v>46057</v>
      </c>
      <c r="C2" t="s">
        <v>8</v>
      </c>
      <c r="D2" t="s">
        <v>9</v>
      </c>
      <c r="E2">
        <v>2</v>
      </c>
      <c r="F2" s="1">
        <f>WORKDAY.INTL(手続き管理1[[#This Row],[申込日]],手続き管理1[[#This Row],[所要期間]],1,祝日1[祝日])</f>
        <v>46059</v>
      </c>
      <c r="H2" s="1">
        <v>46064</v>
      </c>
      <c r="J2" s="1"/>
    </row>
    <row r="3" spans="1:10" x14ac:dyDescent="0.35">
      <c r="A3" t="s">
        <v>10</v>
      </c>
      <c r="B3" s="1">
        <v>46058</v>
      </c>
      <c r="C3" t="s">
        <v>11</v>
      </c>
      <c r="D3" t="s">
        <v>12</v>
      </c>
      <c r="E3">
        <v>1</v>
      </c>
      <c r="F3" s="1">
        <f>WORKDAY.INTL(手続き管理1[[#This Row],[申込日]],手続き管理1[[#This Row],[所要期間]],1,祝日1[祝日])</f>
        <v>46059</v>
      </c>
      <c r="H3" s="1">
        <v>46076</v>
      </c>
    </row>
    <row r="4" spans="1:10" x14ac:dyDescent="0.35">
      <c r="A4" t="s">
        <v>13</v>
      </c>
      <c r="B4" s="1">
        <v>46058</v>
      </c>
      <c r="C4" t="s">
        <v>11</v>
      </c>
      <c r="D4" t="s">
        <v>14</v>
      </c>
      <c r="E4">
        <v>1</v>
      </c>
      <c r="F4" s="1">
        <f>WORKDAY.INTL(手続き管理1[[#This Row],[申込日]],手続き管理1[[#This Row],[所要期間]],1,祝日1[祝日])</f>
        <v>46059</v>
      </c>
    </row>
    <row r="5" spans="1:10" x14ac:dyDescent="0.35">
      <c r="A5" t="s">
        <v>15</v>
      </c>
      <c r="B5" s="1">
        <v>46059</v>
      </c>
      <c r="C5" t="s">
        <v>8</v>
      </c>
      <c r="D5" t="s">
        <v>16</v>
      </c>
      <c r="E5">
        <v>2</v>
      </c>
      <c r="F5" s="1">
        <f>WORKDAY.INTL(手続き管理1[[#This Row],[申込日]],手続き管理1[[#This Row],[所要期間]],1,祝日1[祝日])</f>
        <v>46063</v>
      </c>
    </row>
    <row r="6" spans="1:10" x14ac:dyDescent="0.35">
      <c r="A6" t="s">
        <v>17</v>
      </c>
      <c r="B6" s="1">
        <v>46059</v>
      </c>
      <c r="C6" t="s">
        <v>8</v>
      </c>
      <c r="D6" t="s">
        <v>18</v>
      </c>
      <c r="E6">
        <v>2</v>
      </c>
      <c r="F6" s="1">
        <f>WORKDAY.INTL(手続き管理1[[#This Row],[申込日]],手続き管理1[[#This Row],[所要期間]],1,祝日1[祝日])</f>
        <v>46063</v>
      </c>
    </row>
    <row r="7" spans="1:10" x14ac:dyDescent="0.35">
      <c r="A7" t="s">
        <v>19</v>
      </c>
      <c r="B7" s="1">
        <v>46060</v>
      </c>
      <c r="C7" t="s">
        <v>20</v>
      </c>
      <c r="D7" t="s">
        <v>21</v>
      </c>
      <c r="E7">
        <v>2</v>
      </c>
      <c r="F7" s="1">
        <f>WORKDAY.INTL(手続き管理1[[#This Row],[申込日]],手続き管理1[[#This Row],[所要期間]],1,祝日1[祝日])</f>
        <v>46063</v>
      </c>
    </row>
    <row r="8" spans="1:10" x14ac:dyDescent="0.35">
      <c r="A8" t="s">
        <v>22</v>
      </c>
      <c r="B8" s="1">
        <v>46060</v>
      </c>
      <c r="C8" t="s">
        <v>23</v>
      </c>
      <c r="D8" t="s">
        <v>24</v>
      </c>
      <c r="E8">
        <v>3</v>
      </c>
      <c r="F8" s="1">
        <f>WORKDAY.INTL(手続き管理1[[#This Row],[申込日]],手続き管理1[[#This Row],[所要期間]],1,祝日1[祝日])</f>
        <v>46065</v>
      </c>
    </row>
    <row r="9" spans="1:10" x14ac:dyDescent="0.35">
      <c r="A9" t="s">
        <v>25</v>
      </c>
      <c r="B9" s="1">
        <v>46066</v>
      </c>
      <c r="C9" t="s">
        <v>11</v>
      </c>
      <c r="D9" t="s">
        <v>26</v>
      </c>
      <c r="E9">
        <v>1</v>
      </c>
      <c r="F9" s="1">
        <f>WORKDAY.INTL(手続き管理1[[#This Row],[申込日]],手続き管理1[[#This Row],[所要期間]],1,祝日1[祝日])</f>
        <v>46069</v>
      </c>
    </row>
    <row r="10" spans="1:10" x14ac:dyDescent="0.35">
      <c r="A10" t="s">
        <v>27</v>
      </c>
      <c r="B10" s="1">
        <v>46067</v>
      </c>
      <c r="C10" t="s">
        <v>11</v>
      </c>
      <c r="D10" t="s">
        <v>28</v>
      </c>
      <c r="E10">
        <v>1</v>
      </c>
      <c r="F10" s="1">
        <f>WORKDAY.INTL(手続き管理1[[#This Row],[申込日]],手続き管理1[[#This Row],[所要期間]],1,祝日1[祝日])</f>
        <v>46069</v>
      </c>
    </row>
    <row r="11" spans="1:10" x14ac:dyDescent="0.35">
      <c r="A11" t="s">
        <v>29</v>
      </c>
      <c r="B11" s="1">
        <v>46070</v>
      </c>
      <c r="C11" t="s">
        <v>11</v>
      </c>
      <c r="D11" t="s">
        <v>30</v>
      </c>
      <c r="E11">
        <v>1</v>
      </c>
      <c r="F11" s="1">
        <f>WORKDAY.INTL(手続き管理1[[#This Row],[申込日]],手続き管理1[[#This Row],[所要期間]],1,祝日1[祝日])</f>
        <v>46071</v>
      </c>
    </row>
    <row r="12" spans="1:10" x14ac:dyDescent="0.35">
      <c r="A12" t="s">
        <v>31</v>
      </c>
      <c r="B12" s="1">
        <v>46070</v>
      </c>
      <c r="C12" t="s">
        <v>8</v>
      </c>
      <c r="D12" t="s">
        <v>32</v>
      </c>
      <c r="E12">
        <v>2</v>
      </c>
      <c r="F12" s="1">
        <f>WORKDAY.INTL(手続き管理1[[#This Row],[申込日]],手続き管理1[[#This Row],[所要期間]],1,祝日1[祝日])</f>
        <v>46072</v>
      </c>
    </row>
    <row r="13" spans="1:10" x14ac:dyDescent="0.35">
      <c r="A13" t="s">
        <v>33</v>
      </c>
      <c r="B13" s="1">
        <v>46071</v>
      </c>
      <c r="C13" t="s">
        <v>20</v>
      </c>
      <c r="D13" t="s">
        <v>34</v>
      </c>
      <c r="E13">
        <v>2</v>
      </c>
      <c r="F13" s="1">
        <f>WORKDAY.INTL(手続き管理1[[#This Row],[申込日]],手続き管理1[[#This Row],[所要期間]],1,祝日1[祝日])</f>
        <v>46073</v>
      </c>
    </row>
    <row r="14" spans="1:10" x14ac:dyDescent="0.35">
      <c r="A14" t="s">
        <v>35</v>
      </c>
      <c r="B14" s="1">
        <v>46072</v>
      </c>
      <c r="C14" t="s">
        <v>8</v>
      </c>
      <c r="D14" t="s">
        <v>36</v>
      </c>
      <c r="E14">
        <v>2</v>
      </c>
      <c r="F14" s="1">
        <f>WORKDAY.INTL(手続き管理1[[#This Row],[申込日]],手続き管理1[[#This Row],[所要期間]],1,祝日1[祝日])</f>
        <v>46077</v>
      </c>
    </row>
    <row r="15" spans="1:10" x14ac:dyDescent="0.35">
      <c r="A15" t="s">
        <v>37</v>
      </c>
      <c r="B15" s="1">
        <v>46073</v>
      </c>
      <c r="C15" t="s">
        <v>20</v>
      </c>
      <c r="D15" t="s">
        <v>38</v>
      </c>
      <c r="E15">
        <v>2</v>
      </c>
      <c r="F15" s="1">
        <f>WORKDAY.INTL(手続き管理1[[#This Row],[申込日]],手続き管理1[[#This Row],[所要期間]],1,祝日1[祝日])</f>
        <v>46078</v>
      </c>
    </row>
    <row r="16" spans="1:10" x14ac:dyDescent="0.35">
      <c r="A16" t="s">
        <v>39</v>
      </c>
      <c r="B16" s="1">
        <v>46073</v>
      </c>
      <c r="C16" t="s">
        <v>23</v>
      </c>
      <c r="D16" t="s">
        <v>40</v>
      </c>
      <c r="E16">
        <v>3</v>
      </c>
      <c r="F16" s="1">
        <f>WORKDAY.INTL(手続き管理1[[#This Row],[申込日]],手続き管理1[[#This Row],[所要期間]],1,祝日1[祝日])</f>
        <v>46079</v>
      </c>
    </row>
    <row r="17" spans="1:6" x14ac:dyDescent="0.35">
      <c r="A17" t="s">
        <v>41</v>
      </c>
      <c r="B17" s="1">
        <v>46073</v>
      </c>
      <c r="C17" t="s">
        <v>8</v>
      </c>
      <c r="D17" t="s">
        <v>42</v>
      </c>
      <c r="E17">
        <v>2</v>
      </c>
      <c r="F17" s="1">
        <f>WORKDAY.INTL(手続き管理1[[#This Row],[申込日]],手続き管理1[[#This Row],[所要期間]],1,祝日1[祝日])</f>
        <v>46078</v>
      </c>
    </row>
    <row r="18" spans="1:6" x14ac:dyDescent="0.35">
      <c r="A18" t="s">
        <v>43</v>
      </c>
      <c r="B18" s="1">
        <v>46074</v>
      </c>
      <c r="C18" t="s">
        <v>11</v>
      </c>
      <c r="D18" t="s">
        <v>44</v>
      </c>
      <c r="E18">
        <v>1</v>
      </c>
      <c r="F18" s="1">
        <f>WORKDAY.INTL(手続き管理1[[#This Row],[申込日]],手続き管理1[[#This Row],[所要期間]],1,祝日1[祝日])</f>
        <v>46077</v>
      </c>
    </row>
    <row r="19" spans="1:6" x14ac:dyDescent="0.35">
      <c r="A19" t="s">
        <v>45</v>
      </c>
      <c r="B19" s="1">
        <v>46078</v>
      </c>
      <c r="C19" t="s">
        <v>20</v>
      </c>
      <c r="D19" t="s">
        <v>46</v>
      </c>
      <c r="E19">
        <v>2</v>
      </c>
      <c r="F19" s="1">
        <f>WORKDAY.INTL(手続き管理1[[#This Row],[申込日]],手続き管理1[[#This Row],[所要期間]],1,祝日1[祝日])</f>
        <v>46080</v>
      </c>
    </row>
    <row r="20" spans="1:6" x14ac:dyDescent="0.35">
      <c r="A20" t="s">
        <v>47</v>
      </c>
      <c r="B20" s="1">
        <v>46079</v>
      </c>
      <c r="C20" t="s">
        <v>48</v>
      </c>
      <c r="D20" t="s">
        <v>49</v>
      </c>
      <c r="E20">
        <v>1</v>
      </c>
      <c r="F20" s="1">
        <f>WORKDAY.INTL(手続き管理1[[#This Row],[申込日]],手続き管理1[[#This Row],[所要期間]],1,祝日1[祝日])</f>
        <v>46080</v>
      </c>
    </row>
    <row r="21" spans="1:6" x14ac:dyDescent="0.35">
      <c r="A21" t="s">
        <v>50</v>
      </c>
      <c r="B21" s="1">
        <v>46081</v>
      </c>
      <c r="C21" t="s">
        <v>11</v>
      </c>
      <c r="D21" t="s">
        <v>51</v>
      </c>
      <c r="E21">
        <v>1</v>
      </c>
      <c r="F21" s="1">
        <f>WORKDAY.INTL(手続き管理1[[#This Row],[申込日]],手続き管理1[[#This Row],[所要期間]],1,祝日1[祝日])</f>
        <v>46083</v>
      </c>
    </row>
  </sheetData>
  <phoneticPr fontId="1"/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7F12-6F4A-4553-B259-AE023A47FD24}">
  <dimension ref="A1:J21"/>
  <sheetViews>
    <sheetView workbookViewId="0">
      <selection activeCell="F2" sqref="F2"/>
    </sheetView>
  </sheetViews>
  <sheetFormatPr defaultRowHeight="15" x14ac:dyDescent="0.35"/>
  <cols>
    <col min="1" max="1" width="9.28515625" bestFit="1" customWidth="1"/>
    <col min="2" max="2" width="9.5703125" bestFit="1" customWidth="1"/>
    <col min="3" max="3" width="10.640625" bestFit="1" customWidth="1"/>
    <col min="4" max="4" width="9.5" bestFit="1" customWidth="1"/>
    <col min="5" max="5" width="10.78515625" bestFit="1" customWidth="1"/>
    <col min="6" max="6" width="9.2109375" bestFit="1" customWidth="1"/>
    <col min="7" max="7" width="3.640625" customWidth="1"/>
    <col min="8" max="8" width="9.5703125" bestFit="1" customWidth="1"/>
    <col min="9" max="9" width="9.42578125" bestFit="1" customWidth="1"/>
    <col min="11" max="11" width="9.425781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  <c r="H1" t="s">
        <v>6</v>
      </c>
    </row>
    <row r="2" spans="1:10" x14ac:dyDescent="0.35">
      <c r="A2" t="s">
        <v>7</v>
      </c>
      <c r="B2" s="1">
        <v>46057</v>
      </c>
      <c r="C2" t="s">
        <v>8</v>
      </c>
      <c r="D2" t="s">
        <v>9</v>
      </c>
      <c r="E2" s="1">
        <v>46059</v>
      </c>
      <c r="F2">
        <f>NETWORKDAYS.INTL(手続き管理2[[#This Row],[申込日]],手続き管理2[[#This Row],[完了予定日]],1,祝日2[祝日])</f>
        <v>3</v>
      </c>
      <c r="H2" s="1">
        <v>46064</v>
      </c>
      <c r="J2" s="1"/>
    </row>
    <row r="3" spans="1:10" x14ac:dyDescent="0.35">
      <c r="A3" t="s">
        <v>10</v>
      </c>
      <c r="B3" s="1">
        <v>46058</v>
      </c>
      <c r="C3" t="s">
        <v>11</v>
      </c>
      <c r="D3" t="s">
        <v>12</v>
      </c>
      <c r="E3" s="1">
        <v>46059</v>
      </c>
      <c r="F3">
        <f>NETWORKDAYS.INTL(手続き管理2[[#This Row],[申込日]],手続き管理2[[#This Row],[完了予定日]],1,祝日2[祝日])</f>
        <v>2</v>
      </c>
      <c r="H3" s="1">
        <v>46076</v>
      </c>
    </row>
    <row r="4" spans="1:10" x14ac:dyDescent="0.35">
      <c r="A4" t="s">
        <v>13</v>
      </c>
      <c r="B4" s="1">
        <v>46058</v>
      </c>
      <c r="C4" t="s">
        <v>11</v>
      </c>
      <c r="D4" t="s">
        <v>14</v>
      </c>
      <c r="E4" s="1">
        <v>46059</v>
      </c>
      <c r="F4">
        <f>NETWORKDAYS.INTL(手続き管理2[[#This Row],[申込日]],手続き管理2[[#This Row],[完了予定日]],1,祝日2[祝日])</f>
        <v>2</v>
      </c>
    </row>
    <row r="5" spans="1:10" x14ac:dyDescent="0.35">
      <c r="A5" t="s">
        <v>15</v>
      </c>
      <c r="B5" s="1">
        <v>46059</v>
      </c>
      <c r="C5" t="s">
        <v>8</v>
      </c>
      <c r="D5" t="s">
        <v>16</v>
      </c>
      <c r="E5" s="1">
        <v>46063</v>
      </c>
      <c r="F5">
        <f>NETWORKDAYS.INTL(手続き管理2[[#This Row],[申込日]],手続き管理2[[#This Row],[完了予定日]],1,祝日2[祝日])</f>
        <v>3</v>
      </c>
    </row>
    <row r="6" spans="1:10" x14ac:dyDescent="0.35">
      <c r="A6" t="s">
        <v>17</v>
      </c>
      <c r="B6" s="1">
        <v>46059</v>
      </c>
      <c r="C6" t="s">
        <v>8</v>
      </c>
      <c r="D6" t="s">
        <v>18</v>
      </c>
      <c r="E6" s="1">
        <v>46063</v>
      </c>
      <c r="F6">
        <f>NETWORKDAYS.INTL(手続き管理2[[#This Row],[申込日]],手続き管理2[[#This Row],[完了予定日]],1,祝日2[祝日])</f>
        <v>3</v>
      </c>
    </row>
    <row r="7" spans="1:10" x14ac:dyDescent="0.35">
      <c r="A7" t="s">
        <v>19</v>
      </c>
      <c r="B7" s="1">
        <v>46060</v>
      </c>
      <c r="C7" t="s">
        <v>20</v>
      </c>
      <c r="D7" t="s">
        <v>21</v>
      </c>
      <c r="E7" s="1">
        <v>46063</v>
      </c>
      <c r="F7">
        <f>NETWORKDAYS.INTL(手続き管理2[[#This Row],[申込日]],手続き管理2[[#This Row],[完了予定日]],1,祝日2[祝日])</f>
        <v>2</v>
      </c>
    </row>
    <row r="8" spans="1:10" x14ac:dyDescent="0.35">
      <c r="A8" t="s">
        <v>22</v>
      </c>
      <c r="B8" s="1">
        <v>46060</v>
      </c>
      <c r="C8" t="s">
        <v>23</v>
      </c>
      <c r="D8" t="s">
        <v>24</v>
      </c>
      <c r="E8" s="1">
        <v>46065</v>
      </c>
      <c r="F8">
        <f>NETWORKDAYS.INTL(手続き管理2[[#This Row],[申込日]],手続き管理2[[#This Row],[完了予定日]],1,祝日2[祝日])</f>
        <v>3</v>
      </c>
    </row>
    <row r="9" spans="1:10" x14ac:dyDescent="0.35">
      <c r="A9" t="s">
        <v>25</v>
      </c>
      <c r="B9" s="1">
        <v>46066</v>
      </c>
      <c r="C9" t="s">
        <v>11</v>
      </c>
      <c r="D9" t="s">
        <v>26</v>
      </c>
      <c r="E9" s="1">
        <v>46069</v>
      </c>
      <c r="F9">
        <f>NETWORKDAYS.INTL(手続き管理2[[#This Row],[申込日]],手続き管理2[[#This Row],[完了予定日]],1,祝日2[祝日])</f>
        <v>2</v>
      </c>
    </row>
    <row r="10" spans="1:10" x14ac:dyDescent="0.35">
      <c r="A10" t="s">
        <v>27</v>
      </c>
      <c r="B10" s="1">
        <v>46067</v>
      </c>
      <c r="C10" t="s">
        <v>11</v>
      </c>
      <c r="D10" t="s">
        <v>28</v>
      </c>
      <c r="E10" s="1">
        <v>46069</v>
      </c>
      <c r="F10">
        <f>NETWORKDAYS.INTL(手続き管理2[[#This Row],[申込日]],手続き管理2[[#This Row],[完了予定日]],1,祝日2[祝日])</f>
        <v>1</v>
      </c>
    </row>
    <row r="11" spans="1:10" x14ac:dyDescent="0.35">
      <c r="A11" t="s">
        <v>29</v>
      </c>
      <c r="B11" s="1">
        <v>46070</v>
      </c>
      <c r="C11" t="s">
        <v>11</v>
      </c>
      <c r="D11" t="s">
        <v>30</v>
      </c>
      <c r="E11" s="1">
        <v>46071</v>
      </c>
      <c r="F11">
        <f>NETWORKDAYS.INTL(手続き管理2[[#This Row],[申込日]],手続き管理2[[#This Row],[完了予定日]],1,祝日2[祝日])</f>
        <v>2</v>
      </c>
    </row>
    <row r="12" spans="1:10" x14ac:dyDescent="0.35">
      <c r="A12" t="s">
        <v>31</v>
      </c>
      <c r="B12" s="1">
        <v>46070</v>
      </c>
      <c r="C12" t="s">
        <v>8</v>
      </c>
      <c r="D12" t="s">
        <v>32</v>
      </c>
      <c r="E12" s="1">
        <v>46072</v>
      </c>
      <c r="F12">
        <f>NETWORKDAYS.INTL(手続き管理2[[#This Row],[申込日]],手続き管理2[[#This Row],[完了予定日]],1,祝日2[祝日])</f>
        <v>3</v>
      </c>
    </row>
    <row r="13" spans="1:10" x14ac:dyDescent="0.35">
      <c r="A13" t="s">
        <v>33</v>
      </c>
      <c r="B13" s="1">
        <v>46071</v>
      </c>
      <c r="C13" t="s">
        <v>20</v>
      </c>
      <c r="D13" t="s">
        <v>34</v>
      </c>
      <c r="E13" s="1">
        <v>46073</v>
      </c>
      <c r="F13">
        <f>NETWORKDAYS.INTL(手続き管理2[[#This Row],[申込日]],手続き管理2[[#This Row],[完了予定日]],1,祝日2[祝日])</f>
        <v>3</v>
      </c>
    </row>
    <row r="14" spans="1:10" x14ac:dyDescent="0.35">
      <c r="A14" t="s">
        <v>35</v>
      </c>
      <c r="B14" s="1">
        <v>46072</v>
      </c>
      <c r="C14" t="s">
        <v>8</v>
      </c>
      <c r="D14" t="s">
        <v>36</v>
      </c>
      <c r="E14" s="1">
        <v>46077</v>
      </c>
      <c r="F14">
        <f>NETWORKDAYS.INTL(手続き管理2[[#This Row],[申込日]],手続き管理2[[#This Row],[完了予定日]],1,祝日2[祝日])</f>
        <v>3</v>
      </c>
    </row>
    <row r="15" spans="1:10" x14ac:dyDescent="0.35">
      <c r="A15" t="s">
        <v>37</v>
      </c>
      <c r="B15" s="1">
        <v>46073</v>
      </c>
      <c r="C15" t="s">
        <v>20</v>
      </c>
      <c r="D15" t="s">
        <v>38</v>
      </c>
      <c r="E15" s="1">
        <v>46078</v>
      </c>
      <c r="F15">
        <f>NETWORKDAYS.INTL(手続き管理2[[#This Row],[申込日]],手続き管理2[[#This Row],[完了予定日]],1,祝日2[祝日])</f>
        <v>3</v>
      </c>
    </row>
    <row r="16" spans="1:10" x14ac:dyDescent="0.35">
      <c r="A16" t="s">
        <v>39</v>
      </c>
      <c r="B16" s="1">
        <v>46073</v>
      </c>
      <c r="C16" t="s">
        <v>23</v>
      </c>
      <c r="D16" t="s">
        <v>40</v>
      </c>
      <c r="E16" s="1">
        <v>46079</v>
      </c>
      <c r="F16">
        <f>NETWORKDAYS.INTL(手続き管理2[[#This Row],[申込日]],手続き管理2[[#This Row],[完了予定日]],1,祝日2[祝日])</f>
        <v>4</v>
      </c>
    </row>
    <row r="17" spans="1:6" x14ac:dyDescent="0.35">
      <c r="A17" t="s">
        <v>41</v>
      </c>
      <c r="B17" s="1">
        <v>46073</v>
      </c>
      <c r="C17" t="s">
        <v>8</v>
      </c>
      <c r="D17" t="s">
        <v>42</v>
      </c>
      <c r="E17" s="1">
        <v>46078</v>
      </c>
      <c r="F17">
        <f>NETWORKDAYS.INTL(手続き管理2[[#This Row],[申込日]],手続き管理2[[#This Row],[完了予定日]],1,祝日2[祝日])</f>
        <v>3</v>
      </c>
    </row>
    <row r="18" spans="1:6" x14ac:dyDescent="0.35">
      <c r="A18" t="s">
        <v>43</v>
      </c>
      <c r="B18" s="1">
        <v>46074</v>
      </c>
      <c r="C18" t="s">
        <v>11</v>
      </c>
      <c r="D18" t="s">
        <v>44</v>
      </c>
      <c r="E18" s="1">
        <v>46077</v>
      </c>
      <c r="F18">
        <f>NETWORKDAYS.INTL(手続き管理2[[#This Row],[申込日]],手続き管理2[[#This Row],[完了予定日]],1,祝日2[祝日])</f>
        <v>1</v>
      </c>
    </row>
    <row r="19" spans="1:6" x14ac:dyDescent="0.35">
      <c r="A19" t="s">
        <v>45</v>
      </c>
      <c r="B19" s="1">
        <v>46078</v>
      </c>
      <c r="C19" t="s">
        <v>20</v>
      </c>
      <c r="D19" t="s">
        <v>46</v>
      </c>
      <c r="E19" s="1">
        <v>46080</v>
      </c>
      <c r="F19">
        <f>NETWORKDAYS.INTL(手続き管理2[[#This Row],[申込日]],手続き管理2[[#This Row],[完了予定日]],1,祝日2[祝日])</f>
        <v>3</v>
      </c>
    </row>
    <row r="20" spans="1:6" x14ac:dyDescent="0.35">
      <c r="A20" t="s">
        <v>47</v>
      </c>
      <c r="B20" s="1">
        <v>46079</v>
      </c>
      <c r="C20" t="s">
        <v>48</v>
      </c>
      <c r="D20" t="s">
        <v>49</v>
      </c>
      <c r="E20" s="1">
        <v>46080</v>
      </c>
      <c r="F20">
        <f>NETWORKDAYS.INTL(手続き管理2[[#This Row],[申込日]],手続き管理2[[#This Row],[完了予定日]],1,祝日2[祝日])</f>
        <v>2</v>
      </c>
    </row>
    <row r="21" spans="1:6" x14ac:dyDescent="0.35">
      <c r="A21" t="s">
        <v>50</v>
      </c>
      <c r="B21" s="1">
        <v>46081</v>
      </c>
      <c r="C21" t="s">
        <v>11</v>
      </c>
      <c r="D21" t="s">
        <v>51</v>
      </c>
      <c r="E21" s="1">
        <v>46083</v>
      </c>
      <c r="F21">
        <f>NETWORKDAYS.INTL(手続き管理2[[#This Row],[申込日]],手続き管理2[[#This Row],[完了予定日]],1,祝日2[祝日])</f>
        <v>1</v>
      </c>
    </row>
  </sheetData>
  <phoneticPr fontId="1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図8-5-8</vt:lpstr>
      <vt:lpstr>図8-5-11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2022-03-12T02:58:24Z</dcterms:created>
  <dcterms:modified xsi:type="dcterms:W3CDTF">2026-07-04T06:40:45Z</dcterms:modified>
</cp:coreProperties>
</file>