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8章/"/>
    </mc:Choice>
  </mc:AlternateContent>
  <xr:revisionPtr revIDLastSave="488" documentId="13_ncr:1_{DCFFB71F-7A94-48E2-8D01-9DADB7110D11}" xr6:coauthVersionLast="47" xr6:coauthVersionMax="47" xr10:uidLastSave="{9C4300C3-56D5-4D0A-9888-EFFCCA15E704}"/>
  <bookViews>
    <workbookView xWindow="-110" yWindow="-110" windowWidth="19420" windowHeight="11500" xr2:uid="{914F7E2D-AE28-4070-A363-FECC73DCAA59}"/>
  </bookViews>
  <sheets>
    <sheet name="図8-5-2" sheetId="1" r:id="rId1"/>
    <sheet name="図8-5-3" sheetId="46" r:id="rId2"/>
    <sheet name="図8-5-4" sheetId="47" r:id="rId3"/>
    <sheet name="図8-5-5" sheetId="48" r:id="rId4"/>
    <sheet name="図8-5-6・8-5-7" sheetId="4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45" l="1"/>
  <c r="N3" i="45"/>
  <c r="N4" i="45"/>
  <c r="N5" i="45"/>
  <c r="N6" i="45"/>
  <c r="N7" i="45"/>
  <c r="N8" i="45"/>
  <c r="N9" i="45"/>
  <c r="N10" i="45"/>
  <c r="N11" i="45"/>
  <c r="N12" i="45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N104" i="45"/>
  <c r="N105" i="45"/>
  <c r="N106" i="45"/>
  <c r="N107" i="45"/>
  <c r="N108" i="45"/>
  <c r="N109" i="45"/>
  <c r="N110" i="45"/>
  <c r="N111" i="45"/>
  <c r="N112" i="45"/>
  <c r="N113" i="45"/>
  <c r="N114" i="45"/>
  <c r="N115" i="45"/>
  <c r="N116" i="45"/>
  <c r="N117" i="45"/>
  <c r="N118" i="45"/>
  <c r="N119" i="45"/>
  <c r="N120" i="45"/>
  <c r="N121" i="45"/>
  <c r="N122" i="45"/>
  <c r="N123" i="45"/>
  <c r="N124" i="45"/>
  <c r="N125" i="45"/>
  <c r="N126" i="45"/>
  <c r="N127" i="45"/>
  <c r="N128" i="45"/>
  <c r="N129" i="45"/>
  <c r="N130" i="45"/>
  <c r="N131" i="45"/>
  <c r="N132" i="45"/>
  <c r="N133" i="45"/>
  <c r="N134" i="45"/>
  <c r="N135" i="45"/>
  <c r="N136" i="45"/>
  <c r="N137" i="45"/>
  <c r="N138" i="45"/>
  <c r="N139" i="45"/>
  <c r="N140" i="45"/>
  <c r="N141" i="45"/>
  <c r="N142" i="45"/>
  <c r="N143" i="45"/>
  <c r="N144" i="45"/>
  <c r="N145" i="45"/>
  <c r="N146" i="45"/>
  <c r="N147" i="45"/>
  <c r="N148" i="45"/>
  <c r="N149" i="45"/>
  <c r="N150" i="45"/>
  <c r="N151" i="45"/>
  <c r="N152" i="45"/>
  <c r="N153" i="45"/>
  <c r="N154" i="45"/>
  <c r="N155" i="45"/>
  <c r="N156" i="45"/>
  <c r="N157" i="45"/>
  <c r="N158" i="45"/>
  <c r="N159" i="45"/>
  <c r="N160" i="45"/>
  <c r="N161" i="45"/>
  <c r="N162" i="45"/>
  <c r="N163" i="45"/>
  <c r="N164" i="45"/>
  <c r="N165" i="45"/>
  <c r="N166" i="45"/>
  <c r="N167" i="45"/>
  <c r="N168" i="45"/>
  <c r="N169" i="45"/>
  <c r="N170" i="45"/>
  <c r="N171" i="45"/>
  <c r="N172" i="45"/>
  <c r="N173" i="45"/>
  <c r="N174" i="45"/>
  <c r="N175" i="45"/>
  <c r="N176" i="45"/>
  <c r="N177" i="45"/>
  <c r="N178" i="45"/>
  <c r="N179" i="45"/>
  <c r="N180" i="45"/>
  <c r="N181" i="45"/>
  <c r="N182" i="45"/>
  <c r="N183" i="45"/>
  <c r="N184" i="45"/>
  <c r="N185" i="45"/>
  <c r="N186" i="45"/>
  <c r="N187" i="45"/>
  <c r="N188" i="45"/>
  <c r="N189" i="45"/>
  <c r="N190" i="45"/>
  <c r="N191" i="45"/>
  <c r="N192" i="45"/>
  <c r="N193" i="45"/>
  <c r="N194" i="45"/>
  <c r="N195" i="45"/>
  <c r="N196" i="45"/>
  <c r="N197" i="45"/>
  <c r="N198" i="45"/>
  <c r="N199" i="45"/>
  <c r="N200" i="45"/>
  <c r="N201" i="45"/>
  <c r="N202" i="45"/>
  <c r="N203" i="45"/>
  <c r="N204" i="45"/>
  <c r="N205" i="45"/>
  <c r="N206" i="45"/>
  <c r="N207" i="45"/>
  <c r="N208" i="45"/>
  <c r="N209" i="45"/>
  <c r="N210" i="45"/>
  <c r="N211" i="45"/>
  <c r="N212" i="45"/>
  <c r="N213" i="45"/>
  <c r="N214" i="45"/>
  <c r="N215" i="45"/>
  <c r="N216" i="45"/>
  <c r="N217" i="45"/>
  <c r="N218" i="45"/>
  <c r="N219" i="45"/>
  <c r="N220" i="45"/>
  <c r="N221" i="45"/>
  <c r="N222" i="45"/>
  <c r="N223" i="45"/>
  <c r="N224" i="45"/>
  <c r="N225" i="45"/>
  <c r="N226" i="45"/>
  <c r="N227" i="45"/>
  <c r="N228" i="45"/>
  <c r="N229" i="45"/>
  <c r="N230" i="45"/>
  <c r="N231" i="45"/>
  <c r="N232" i="45"/>
  <c r="N233" i="45"/>
  <c r="N234" i="45"/>
  <c r="N235" i="45"/>
  <c r="N236" i="45"/>
  <c r="N237" i="45"/>
  <c r="N238" i="45"/>
  <c r="N239" i="45"/>
  <c r="N240" i="45"/>
  <c r="N241" i="45"/>
  <c r="N242" i="45"/>
  <c r="N243" i="45"/>
  <c r="N244" i="45"/>
  <c r="N245" i="45"/>
  <c r="N246" i="45"/>
  <c r="N247" i="45"/>
  <c r="N248" i="45"/>
  <c r="N249" i="45"/>
  <c r="N250" i="45"/>
  <c r="N251" i="45"/>
  <c r="N252" i="45"/>
  <c r="N253" i="45"/>
  <c r="N254" i="45"/>
  <c r="N255" i="45"/>
  <c r="N256" i="45"/>
  <c r="N257" i="45"/>
  <c r="N258" i="45"/>
  <c r="N259" i="45"/>
  <c r="N260" i="45"/>
  <c r="N261" i="45"/>
  <c r="N262" i="45"/>
  <c r="N263" i="45"/>
  <c r="N264" i="45"/>
  <c r="N265" i="45"/>
  <c r="N266" i="45"/>
  <c r="N267" i="45"/>
  <c r="N268" i="45"/>
  <c r="N269" i="45"/>
  <c r="N270" i="45"/>
  <c r="N271" i="45"/>
  <c r="N272" i="45"/>
  <c r="N273" i="45"/>
  <c r="N274" i="45"/>
  <c r="N275" i="45"/>
  <c r="N276" i="45"/>
  <c r="N277" i="45"/>
  <c r="N278" i="45"/>
  <c r="N279" i="45"/>
  <c r="N280" i="45"/>
  <c r="N281" i="45"/>
  <c r="N282" i="45"/>
  <c r="N283" i="45"/>
  <c r="N284" i="45"/>
  <c r="N285" i="45"/>
  <c r="N286" i="45"/>
  <c r="N287" i="45"/>
  <c r="N288" i="45"/>
  <c r="N289" i="45"/>
  <c r="N290" i="45"/>
  <c r="N291" i="45"/>
  <c r="N292" i="45"/>
  <c r="N293" i="45"/>
  <c r="N294" i="45"/>
  <c r="N295" i="45"/>
  <c r="N296" i="45"/>
  <c r="N297" i="45"/>
  <c r="N298" i="45"/>
  <c r="N299" i="45"/>
  <c r="N300" i="45"/>
  <c r="N301" i="45"/>
  <c r="N302" i="45"/>
  <c r="N303" i="45"/>
  <c r="N304" i="45"/>
  <c r="N305" i="45"/>
  <c r="N306" i="45"/>
  <c r="N307" i="45"/>
  <c r="N308" i="45"/>
  <c r="N309" i="45"/>
  <c r="N310" i="45"/>
  <c r="N311" i="45"/>
  <c r="N312" i="45"/>
  <c r="N313" i="45"/>
  <c r="N314" i="45"/>
  <c r="N315" i="45"/>
  <c r="N316" i="45"/>
  <c r="N317" i="45"/>
  <c r="N318" i="45"/>
  <c r="N319" i="45"/>
  <c r="N320" i="45"/>
  <c r="N321" i="45"/>
  <c r="N322" i="45"/>
  <c r="N323" i="45"/>
  <c r="N324" i="45"/>
  <c r="N325" i="45"/>
  <c r="N326" i="45"/>
  <c r="N327" i="45"/>
  <c r="N328" i="45"/>
  <c r="N329" i="45"/>
  <c r="N330" i="45"/>
  <c r="N331" i="45"/>
  <c r="N332" i="45"/>
  <c r="N333" i="45"/>
  <c r="N334" i="45"/>
  <c r="N335" i="45"/>
  <c r="N336" i="45"/>
  <c r="N337" i="45"/>
  <c r="N338" i="45"/>
  <c r="N339" i="45"/>
  <c r="N340" i="45"/>
  <c r="N341" i="45"/>
  <c r="N342" i="45"/>
  <c r="N343" i="45"/>
  <c r="N344" i="45"/>
  <c r="N345" i="45"/>
  <c r="N346" i="45"/>
  <c r="N347" i="45"/>
  <c r="N348" i="45"/>
  <c r="N349" i="45"/>
  <c r="N350" i="45"/>
  <c r="N351" i="45"/>
  <c r="N352" i="45"/>
  <c r="N353" i="45"/>
  <c r="N354" i="45"/>
  <c r="N355" i="45"/>
  <c r="N356" i="45"/>
  <c r="N357" i="45"/>
  <c r="N358" i="45"/>
  <c r="N359" i="45"/>
  <c r="N360" i="45"/>
  <c r="N361" i="45"/>
  <c r="N362" i="45"/>
  <c r="N363" i="45"/>
  <c r="N364" i="45"/>
  <c r="N365" i="45"/>
  <c r="N366" i="45"/>
  <c r="N367" i="45"/>
  <c r="N368" i="45"/>
  <c r="N369" i="45"/>
  <c r="N370" i="45"/>
  <c r="N371" i="45"/>
  <c r="N372" i="45"/>
  <c r="N373" i="45"/>
  <c r="N374" i="45"/>
  <c r="N375" i="45"/>
  <c r="N376" i="45"/>
  <c r="N377" i="45"/>
  <c r="N378" i="45"/>
  <c r="N379" i="45"/>
  <c r="N380" i="45"/>
  <c r="N381" i="45"/>
  <c r="N382" i="45"/>
  <c r="N383" i="45"/>
  <c r="N384" i="45"/>
  <c r="N385" i="45"/>
  <c r="N386" i="45"/>
  <c r="N387" i="45"/>
  <c r="N388" i="45"/>
  <c r="N389" i="45"/>
  <c r="N390" i="45"/>
  <c r="N391" i="45"/>
  <c r="N392" i="45"/>
  <c r="N393" i="45"/>
  <c r="N394" i="45"/>
  <c r="N395" i="45"/>
  <c r="N396" i="45"/>
  <c r="N397" i="45"/>
  <c r="N398" i="45"/>
  <c r="N399" i="45"/>
  <c r="N400" i="45"/>
  <c r="N401" i="45"/>
  <c r="N402" i="45"/>
  <c r="N403" i="45"/>
  <c r="N404" i="45"/>
  <c r="N405" i="45"/>
  <c r="N406" i="45"/>
  <c r="N407" i="45"/>
  <c r="N408" i="45"/>
  <c r="N409" i="45"/>
  <c r="N410" i="45"/>
  <c r="N411" i="45"/>
  <c r="N412" i="45"/>
  <c r="N413" i="45"/>
  <c r="N414" i="45"/>
  <c r="N415" i="45"/>
  <c r="N416" i="45"/>
  <c r="N417" i="45"/>
  <c r="N418" i="45"/>
  <c r="N419" i="45"/>
  <c r="N420" i="45"/>
  <c r="N421" i="45"/>
  <c r="N422" i="45"/>
  <c r="N423" i="45"/>
  <c r="N424" i="45"/>
  <c r="N425" i="45"/>
  <c r="N426" i="45"/>
  <c r="N427" i="45"/>
  <c r="N428" i="45"/>
  <c r="N429" i="45"/>
  <c r="N430" i="45"/>
  <c r="N431" i="45"/>
  <c r="N432" i="45"/>
  <c r="N433" i="45"/>
  <c r="N434" i="45"/>
  <c r="N435" i="45"/>
  <c r="N436" i="45"/>
  <c r="N437" i="45"/>
  <c r="N438" i="45"/>
  <c r="N439" i="45"/>
  <c r="N440" i="45"/>
  <c r="N441" i="45"/>
  <c r="N442" i="45"/>
  <c r="N443" i="45"/>
  <c r="N444" i="45"/>
  <c r="N445" i="45"/>
  <c r="N446" i="45"/>
  <c r="N447" i="45"/>
  <c r="N448" i="45"/>
  <c r="N449" i="45"/>
  <c r="N450" i="45"/>
  <c r="N451" i="45"/>
  <c r="N452" i="45"/>
  <c r="N453" i="45"/>
  <c r="N454" i="45"/>
  <c r="N455" i="45"/>
  <c r="N456" i="45"/>
  <c r="N457" i="45"/>
  <c r="N458" i="45"/>
  <c r="N459" i="45"/>
  <c r="N460" i="45"/>
  <c r="N461" i="45"/>
  <c r="N462" i="45"/>
  <c r="N463" i="45"/>
  <c r="N464" i="45"/>
  <c r="N465" i="45"/>
  <c r="N466" i="45"/>
  <c r="N467" i="45"/>
  <c r="N468" i="45"/>
  <c r="N469" i="45"/>
  <c r="N470" i="45"/>
  <c r="N471" i="45"/>
  <c r="N472" i="45"/>
  <c r="N473" i="45"/>
  <c r="N474" i="45"/>
  <c r="N475" i="45"/>
  <c r="N476" i="45"/>
  <c r="N477" i="45"/>
  <c r="N478" i="45"/>
  <c r="N479" i="45"/>
  <c r="N480" i="45"/>
  <c r="N481" i="45"/>
  <c r="N482" i="45"/>
  <c r="N483" i="45"/>
  <c r="N484" i="45"/>
  <c r="N485" i="45"/>
  <c r="N486" i="45"/>
  <c r="N487" i="45"/>
  <c r="N488" i="45"/>
  <c r="N489" i="45"/>
  <c r="N490" i="45"/>
  <c r="N491" i="45"/>
  <c r="N492" i="45"/>
  <c r="N493" i="45"/>
  <c r="N494" i="45"/>
  <c r="N495" i="45"/>
  <c r="N496" i="45"/>
  <c r="N497" i="45"/>
  <c r="N498" i="45"/>
  <c r="N499" i="45"/>
  <c r="N500" i="45"/>
  <c r="N501" i="45"/>
  <c r="N502" i="45"/>
  <c r="N503" i="45"/>
  <c r="N504" i="45"/>
  <c r="N505" i="45"/>
  <c r="N506" i="45"/>
  <c r="N507" i="45"/>
  <c r="N508" i="45"/>
  <c r="N509" i="45"/>
  <c r="N510" i="45"/>
  <c r="N511" i="45"/>
  <c r="N512" i="45"/>
  <c r="N513" i="45"/>
  <c r="N514" i="45"/>
  <c r="N515" i="45"/>
  <c r="N516" i="45"/>
  <c r="N517" i="45"/>
  <c r="N518" i="45"/>
  <c r="N519" i="45"/>
  <c r="N520" i="45"/>
  <c r="N521" i="45"/>
  <c r="N522" i="45"/>
  <c r="N523" i="45"/>
  <c r="N524" i="45"/>
  <c r="N525" i="45"/>
  <c r="N526" i="45"/>
  <c r="N527" i="45"/>
  <c r="N528" i="45"/>
  <c r="N529" i="45"/>
  <c r="N530" i="45"/>
  <c r="N531" i="45"/>
  <c r="N532" i="45"/>
  <c r="N533" i="45"/>
  <c r="N534" i="45"/>
  <c r="N535" i="45"/>
  <c r="N536" i="45"/>
  <c r="N537" i="45"/>
  <c r="N538" i="45"/>
  <c r="N539" i="45"/>
  <c r="N540" i="45"/>
  <c r="N541" i="45"/>
  <c r="N542" i="45"/>
  <c r="N543" i="45"/>
  <c r="N544" i="45"/>
  <c r="N545" i="45"/>
  <c r="N546" i="45"/>
  <c r="N547" i="45"/>
  <c r="N548" i="45"/>
  <c r="N549" i="45"/>
  <c r="N550" i="45"/>
  <c r="N551" i="45"/>
  <c r="N552" i="45"/>
  <c r="N553" i="45"/>
  <c r="N554" i="45"/>
  <c r="N555" i="45"/>
  <c r="N556" i="45"/>
  <c r="N557" i="45"/>
  <c r="N558" i="45"/>
  <c r="N559" i="45"/>
  <c r="N560" i="45"/>
  <c r="N561" i="45"/>
  <c r="N562" i="45"/>
  <c r="N563" i="45"/>
  <c r="N564" i="45"/>
  <c r="N565" i="45"/>
  <c r="N566" i="45"/>
  <c r="N567" i="45"/>
  <c r="N568" i="45"/>
  <c r="N569" i="45"/>
  <c r="N570" i="45"/>
  <c r="N571" i="45"/>
  <c r="N572" i="45"/>
  <c r="N573" i="45"/>
  <c r="N574" i="45"/>
  <c r="N575" i="45"/>
  <c r="N576" i="45"/>
  <c r="N577" i="45"/>
  <c r="N578" i="45"/>
  <c r="N579" i="45"/>
  <c r="N580" i="45"/>
  <c r="N581" i="45"/>
  <c r="N582" i="45"/>
  <c r="N583" i="45"/>
  <c r="N584" i="45"/>
  <c r="N585" i="45"/>
  <c r="N586" i="45"/>
  <c r="N587" i="45"/>
  <c r="N588" i="45"/>
  <c r="N589" i="45"/>
  <c r="N590" i="45"/>
  <c r="N591" i="45"/>
  <c r="N592" i="45"/>
  <c r="N593" i="45"/>
  <c r="N594" i="45"/>
  <c r="N595" i="45"/>
  <c r="N596" i="45"/>
  <c r="N597" i="45"/>
  <c r="N598" i="45"/>
  <c r="N599" i="45"/>
  <c r="N600" i="45"/>
  <c r="N601" i="45"/>
  <c r="N602" i="45"/>
  <c r="N603" i="45"/>
  <c r="N604" i="45"/>
  <c r="N605" i="45"/>
  <c r="N606" i="45"/>
  <c r="N607" i="45"/>
  <c r="N608" i="45"/>
  <c r="N609" i="45"/>
  <c r="N610" i="45"/>
  <c r="N611" i="45"/>
  <c r="N612" i="45"/>
  <c r="N613" i="45"/>
  <c r="N614" i="45"/>
  <c r="N615" i="45"/>
  <c r="N616" i="45"/>
  <c r="N617" i="45"/>
  <c r="N618" i="45"/>
  <c r="N619" i="45"/>
  <c r="N620" i="45"/>
  <c r="N621" i="45"/>
  <c r="N622" i="45"/>
  <c r="N623" i="45"/>
  <c r="N624" i="45"/>
  <c r="N625" i="45"/>
  <c r="N626" i="45"/>
  <c r="N627" i="45"/>
  <c r="N628" i="45"/>
  <c r="N629" i="45"/>
  <c r="N630" i="45"/>
  <c r="N631" i="45"/>
  <c r="N632" i="45"/>
  <c r="N633" i="45"/>
  <c r="N634" i="45"/>
  <c r="N635" i="45"/>
  <c r="N636" i="45"/>
  <c r="N637" i="45"/>
  <c r="N638" i="45"/>
  <c r="N639" i="45"/>
  <c r="N640" i="45"/>
  <c r="N641" i="45"/>
  <c r="N642" i="45"/>
  <c r="N643" i="45"/>
  <c r="N644" i="45"/>
  <c r="N645" i="45"/>
  <c r="N646" i="45"/>
  <c r="N647" i="45"/>
  <c r="N648" i="45"/>
  <c r="N649" i="45"/>
  <c r="N650" i="45"/>
  <c r="N651" i="45"/>
  <c r="N652" i="45"/>
  <c r="N653" i="45"/>
  <c r="N654" i="45"/>
  <c r="N655" i="45"/>
  <c r="N656" i="45"/>
  <c r="N657" i="45"/>
  <c r="N658" i="45"/>
  <c r="N659" i="45"/>
  <c r="N660" i="45"/>
  <c r="N661" i="45"/>
  <c r="N662" i="45"/>
  <c r="N663" i="45"/>
  <c r="N664" i="45"/>
  <c r="N665" i="45"/>
  <c r="N666" i="45"/>
  <c r="N667" i="45"/>
  <c r="N668" i="45"/>
  <c r="N669" i="45"/>
  <c r="N670" i="45"/>
  <c r="N671" i="45"/>
  <c r="N672" i="45"/>
  <c r="N673" i="45"/>
  <c r="N674" i="45"/>
  <c r="N675" i="45"/>
  <c r="N676" i="45"/>
  <c r="N677" i="45"/>
  <c r="N678" i="45"/>
  <c r="N679" i="45"/>
  <c r="N680" i="45"/>
  <c r="N681" i="45"/>
  <c r="N682" i="45"/>
  <c r="N683" i="45"/>
  <c r="N684" i="45"/>
  <c r="N685" i="45"/>
  <c r="N686" i="45"/>
  <c r="N687" i="45"/>
  <c r="N688" i="45"/>
  <c r="N689" i="45"/>
  <c r="N690" i="45"/>
  <c r="N691" i="45"/>
  <c r="N692" i="45"/>
  <c r="N693" i="45"/>
  <c r="N694" i="45"/>
  <c r="N695" i="45"/>
  <c r="N696" i="45"/>
  <c r="N697" i="45"/>
  <c r="N698" i="45"/>
  <c r="N699" i="45"/>
  <c r="N700" i="45"/>
  <c r="N701" i="45"/>
  <c r="N702" i="45"/>
  <c r="N703" i="45"/>
  <c r="N704" i="45"/>
  <c r="N705" i="45"/>
  <c r="N706" i="45"/>
  <c r="N707" i="45"/>
  <c r="N708" i="45"/>
  <c r="N709" i="45"/>
  <c r="N710" i="45"/>
  <c r="N711" i="45"/>
  <c r="N712" i="45"/>
  <c r="N713" i="45"/>
  <c r="N714" i="45"/>
  <c r="N715" i="45"/>
  <c r="N716" i="45"/>
  <c r="N717" i="45"/>
  <c r="N718" i="45"/>
  <c r="N719" i="45"/>
  <c r="N720" i="45"/>
  <c r="N721" i="45"/>
  <c r="N722" i="45"/>
  <c r="N723" i="45"/>
  <c r="N724" i="45"/>
  <c r="N725" i="45"/>
  <c r="N726" i="45"/>
  <c r="N727" i="45"/>
  <c r="N728" i="45"/>
  <c r="N729" i="45"/>
  <c r="N730" i="45"/>
  <c r="N731" i="45"/>
  <c r="N732" i="45"/>
  <c r="N733" i="45"/>
  <c r="N734" i="45"/>
  <c r="N735" i="45"/>
  <c r="N736" i="45"/>
  <c r="N737" i="45"/>
  <c r="N738" i="45"/>
  <c r="N739" i="45"/>
  <c r="N740" i="45"/>
  <c r="N741" i="45"/>
  <c r="N742" i="45"/>
  <c r="N743" i="45"/>
  <c r="N744" i="45"/>
  <c r="N745" i="45"/>
  <c r="N746" i="45"/>
  <c r="N747" i="45"/>
  <c r="N748" i="45"/>
  <c r="N749" i="45"/>
  <c r="N750" i="45"/>
  <c r="N751" i="45"/>
  <c r="N752" i="45"/>
  <c r="N753" i="45"/>
  <c r="N754" i="45"/>
  <c r="N755" i="45"/>
  <c r="N756" i="45"/>
  <c r="N757" i="45"/>
  <c r="N758" i="45"/>
  <c r="N759" i="45"/>
  <c r="N760" i="45"/>
  <c r="N761" i="45"/>
  <c r="N762" i="45"/>
  <c r="N763" i="45"/>
  <c r="N764" i="45"/>
  <c r="N765" i="45"/>
  <c r="N766" i="45"/>
  <c r="N767" i="45"/>
  <c r="N768" i="45"/>
  <c r="N769" i="45"/>
  <c r="N770" i="45"/>
  <c r="N771" i="45"/>
  <c r="N772" i="45"/>
  <c r="N773" i="45"/>
  <c r="N774" i="45"/>
  <c r="N775" i="45"/>
  <c r="N776" i="45"/>
  <c r="N777" i="45"/>
  <c r="N778" i="45"/>
  <c r="N779" i="45"/>
  <c r="N780" i="45"/>
  <c r="N781" i="45"/>
  <c r="N782" i="45"/>
  <c r="N783" i="45"/>
  <c r="N784" i="45"/>
  <c r="N785" i="45"/>
  <c r="N786" i="45"/>
  <c r="N787" i="45"/>
  <c r="N788" i="45"/>
  <c r="N789" i="45"/>
  <c r="N790" i="45"/>
  <c r="N791" i="45"/>
  <c r="N792" i="45"/>
  <c r="N793" i="45"/>
  <c r="N794" i="45"/>
  <c r="N795" i="45"/>
  <c r="N796" i="45"/>
  <c r="N797" i="45"/>
  <c r="N798" i="45"/>
  <c r="N799" i="45"/>
  <c r="N800" i="45"/>
  <c r="N801" i="45"/>
  <c r="N802" i="45"/>
  <c r="N803" i="45"/>
  <c r="N804" i="45"/>
  <c r="N805" i="45"/>
  <c r="N806" i="45"/>
  <c r="N807" i="45"/>
  <c r="N808" i="45"/>
  <c r="N809" i="45"/>
  <c r="N810" i="45"/>
  <c r="N811" i="45"/>
  <c r="N812" i="45"/>
  <c r="N813" i="45"/>
  <c r="N814" i="45"/>
  <c r="N815" i="45"/>
  <c r="N816" i="45"/>
  <c r="N817" i="45"/>
  <c r="N818" i="45"/>
  <c r="N819" i="45"/>
  <c r="N820" i="45"/>
  <c r="N821" i="45"/>
  <c r="N822" i="45"/>
  <c r="N823" i="45"/>
  <c r="N824" i="45"/>
  <c r="N825" i="45"/>
  <c r="N826" i="45"/>
  <c r="N827" i="45"/>
  <c r="N828" i="45"/>
  <c r="N829" i="45"/>
  <c r="N830" i="45"/>
  <c r="N831" i="45"/>
  <c r="N832" i="45"/>
  <c r="N833" i="45"/>
  <c r="N834" i="45"/>
  <c r="N835" i="45"/>
  <c r="N836" i="45"/>
  <c r="N837" i="45"/>
  <c r="N838" i="45"/>
  <c r="N839" i="45"/>
  <c r="N840" i="45"/>
  <c r="N841" i="45"/>
  <c r="N842" i="45"/>
  <c r="N843" i="45"/>
  <c r="N844" i="45"/>
  <c r="N845" i="45"/>
  <c r="N846" i="45"/>
  <c r="N847" i="45"/>
  <c r="N848" i="45"/>
  <c r="N849" i="45"/>
  <c r="N850" i="45"/>
  <c r="N851" i="45"/>
  <c r="N852" i="45"/>
  <c r="N853" i="45"/>
  <c r="N854" i="45"/>
  <c r="N855" i="45"/>
  <c r="N856" i="45"/>
  <c r="N857" i="45"/>
  <c r="N858" i="45"/>
  <c r="N859" i="45"/>
  <c r="N860" i="45"/>
  <c r="N861" i="45"/>
  <c r="N862" i="45"/>
  <c r="N863" i="45"/>
  <c r="N864" i="45"/>
  <c r="N865" i="45"/>
  <c r="N866" i="45"/>
  <c r="N867" i="45"/>
  <c r="N868" i="45"/>
  <c r="N869" i="45"/>
  <c r="N870" i="45"/>
  <c r="N871" i="45"/>
  <c r="N872" i="45"/>
  <c r="N873" i="45"/>
  <c r="N874" i="45"/>
  <c r="N875" i="45"/>
  <c r="N876" i="45"/>
  <c r="N877" i="45"/>
  <c r="N878" i="45"/>
  <c r="N879" i="45"/>
  <c r="N880" i="45"/>
  <c r="N881" i="45"/>
  <c r="N882" i="45"/>
  <c r="N883" i="45"/>
  <c r="N884" i="45"/>
  <c r="N885" i="45"/>
  <c r="N886" i="45"/>
  <c r="N887" i="45"/>
  <c r="N888" i="45"/>
  <c r="N889" i="45"/>
  <c r="N890" i="45"/>
  <c r="N891" i="45"/>
  <c r="N892" i="45"/>
  <c r="N893" i="45"/>
  <c r="N894" i="45"/>
  <c r="N895" i="45"/>
  <c r="N896" i="45"/>
  <c r="N897" i="45"/>
  <c r="N898" i="45"/>
  <c r="N899" i="45"/>
  <c r="N900" i="45"/>
  <c r="N901" i="45"/>
  <c r="N902" i="45"/>
  <c r="N903" i="45"/>
  <c r="N904" i="45"/>
  <c r="N905" i="45"/>
  <c r="N906" i="45"/>
  <c r="N907" i="45"/>
  <c r="N908" i="45"/>
  <c r="N909" i="45"/>
  <c r="N910" i="45"/>
  <c r="N911" i="45"/>
  <c r="N912" i="45"/>
  <c r="N913" i="45"/>
  <c r="N914" i="45"/>
  <c r="N915" i="45"/>
  <c r="N916" i="45"/>
  <c r="N917" i="45"/>
  <c r="N918" i="45"/>
  <c r="N919" i="45"/>
  <c r="N920" i="45"/>
  <c r="N921" i="45"/>
  <c r="N922" i="45"/>
  <c r="N923" i="45"/>
  <c r="N924" i="45"/>
  <c r="N925" i="45"/>
  <c r="N926" i="45"/>
  <c r="N927" i="45"/>
  <c r="N928" i="45"/>
  <c r="N929" i="45"/>
  <c r="N930" i="45"/>
  <c r="N931" i="45"/>
  <c r="N932" i="45"/>
  <c r="N933" i="45"/>
  <c r="N934" i="45"/>
  <c r="N935" i="45"/>
  <c r="N936" i="45"/>
  <c r="N937" i="45"/>
  <c r="N938" i="45"/>
  <c r="N939" i="45"/>
  <c r="N940" i="45"/>
  <c r="N941" i="45"/>
  <c r="N942" i="45"/>
  <c r="N943" i="45"/>
  <c r="N944" i="45"/>
  <c r="N945" i="45"/>
  <c r="N946" i="45"/>
  <c r="N947" i="45"/>
  <c r="N948" i="45"/>
  <c r="N949" i="45"/>
  <c r="N950" i="45"/>
  <c r="N951" i="45"/>
  <c r="N952" i="45"/>
  <c r="N953" i="45"/>
  <c r="N954" i="45"/>
  <c r="N955" i="45"/>
  <c r="N956" i="45"/>
  <c r="N957" i="45"/>
  <c r="N958" i="45"/>
  <c r="N959" i="45"/>
  <c r="N960" i="45"/>
  <c r="N961" i="45"/>
  <c r="N962" i="45"/>
  <c r="N963" i="45"/>
  <c r="N964" i="45"/>
  <c r="N965" i="45"/>
  <c r="N966" i="45"/>
  <c r="N967" i="45"/>
  <c r="N968" i="45"/>
  <c r="N969" i="45"/>
  <c r="N970" i="45"/>
  <c r="N971" i="45"/>
  <c r="N972" i="45"/>
  <c r="N973" i="45"/>
  <c r="N974" i="45"/>
  <c r="N975" i="45"/>
  <c r="N976" i="45"/>
  <c r="N977" i="45"/>
  <c r="N978" i="45"/>
  <c r="N979" i="45"/>
  <c r="N980" i="45"/>
  <c r="N981" i="45"/>
  <c r="N982" i="45"/>
  <c r="N983" i="45"/>
  <c r="N984" i="45"/>
  <c r="N985" i="45"/>
  <c r="N986" i="45"/>
  <c r="N987" i="45"/>
  <c r="N988" i="45"/>
  <c r="N989" i="45"/>
  <c r="N990" i="45"/>
  <c r="N991" i="45"/>
  <c r="N992" i="45"/>
  <c r="N993" i="45"/>
  <c r="N994" i="45"/>
  <c r="N995" i="45"/>
  <c r="N996" i="45"/>
  <c r="N997" i="45"/>
  <c r="N998" i="45"/>
  <c r="N999" i="45"/>
  <c r="N1000" i="45"/>
  <c r="N1001" i="45"/>
  <c r="D6" i="48"/>
  <c r="C6" i="48"/>
  <c r="B6" i="48"/>
  <c r="D5" i="48"/>
  <c r="C5" i="48"/>
  <c r="B5" i="48"/>
  <c r="D4" i="48"/>
  <c r="C4" i="48"/>
  <c r="B4" i="48"/>
  <c r="F5" i="47"/>
  <c r="E5" i="47"/>
  <c r="D5" i="47"/>
  <c r="C5" i="47"/>
  <c r="B5" i="47"/>
  <c r="K24" i="46"/>
  <c r="K54" i="46"/>
  <c r="K55" i="46"/>
  <c r="K78" i="46"/>
  <c r="K86" i="46"/>
  <c r="K87" i="46"/>
  <c r="K119" i="46"/>
  <c r="K120" i="46"/>
  <c r="K128" i="46"/>
  <c r="K136" i="46"/>
  <c r="K150" i="46"/>
  <c r="K160" i="46"/>
  <c r="K184" i="46"/>
  <c r="K190" i="46"/>
  <c r="K191" i="46"/>
  <c r="K192" i="46"/>
  <c r="K216" i="46"/>
  <c r="K222" i="46"/>
  <c r="K232" i="46"/>
  <c r="K256" i="46"/>
  <c r="K258" i="46"/>
  <c r="K271" i="46"/>
  <c r="K287" i="46"/>
  <c r="K288" i="46"/>
  <c r="K302" i="46"/>
  <c r="K303" i="46"/>
  <c r="K306" i="46"/>
  <c r="K328" i="46"/>
  <c r="K334" i="46"/>
  <c r="K342" i="46"/>
  <c r="K360" i="46"/>
  <c r="K362" i="46"/>
  <c r="K399" i="46"/>
  <c r="K406" i="46"/>
  <c r="K414" i="46"/>
  <c r="K418" i="46"/>
  <c r="K440" i="46"/>
  <c r="K446" i="46"/>
  <c r="K462" i="46"/>
  <c r="K470" i="46"/>
  <c r="K471" i="46"/>
  <c r="K488" i="46"/>
  <c r="K503" i="46"/>
  <c r="K504" i="46"/>
  <c r="K512" i="46"/>
  <c r="K527" i="46"/>
  <c r="K532" i="46"/>
  <c r="K540" i="46"/>
  <c r="K541" i="46"/>
  <c r="K542" i="46"/>
  <c r="K551" i="46"/>
  <c r="K558" i="46"/>
  <c r="K564" i="46"/>
  <c r="K573" i="46"/>
  <c r="K574" i="46"/>
  <c r="K581" i="46"/>
  <c r="K582" i="46"/>
  <c r="K583" i="46"/>
  <c r="K604" i="46"/>
  <c r="K605" i="46"/>
  <c r="K606" i="46"/>
  <c r="K613" i="46"/>
  <c r="K614" i="46"/>
  <c r="K615" i="46"/>
  <c r="K628" i="46"/>
  <c r="K636" i="46"/>
  <c r="K637" i="46"/>
  <c r="K638" i="46"/>
  <c r="K647" i="46"/>
  <c r="K654" i="46"/>
  <c r="K660" i="46"/>
  <c r="K668" i="46"/>
  <c r="K677" i="46"/>
  <c r="K678" i="46"/>
  <c r="K679" i="46"/>
  <c r="K682" i="46"/>
  <c r="K696" i="46"/>
  <c r="K700" i="46"/>
  <c r="K704" i="46"/>
  <c r="K708" i="46"/>
  <c r="K709" i="46"/>
  <c r="K717" i="46"/>
  <c r="K725" i="46"/>
  <c r="K726" i="46"/>
  <c r="K727" i="46"/>
  <c r="K733" i="46"/>
  <c r="K734" i="46"/>
  <c r="K742" i="46"/>
  <c r="K744" i="46"/>
  <c r="K751" i="46"/>
  <c r="K752" i="46"/>
  <c r="K760" i="46"/>
  <c r="K764" i="46"/>
  <c r="K768" i="46"/>
  <c r="K772" i="46"/>
  <c r="K773" i="46"/>
  <c r="K780" i="46"/>
  <c r="K789" i="46"/>
  <c r="K790" i="46"/>
  <c r="K791" i="46"/>
  <c r="K797" i="46"/>
  <c r="K798" i="46"/>
  <c r="K808" i="46"/>
  <c r="K814" i="46"/>
  <c r="K815" i="46"/>
  <c r="K816" i="46"/>
  <c r="K826" i="46"/>
  <c r="K828" i="46"/>
  <c r="K832" i="46"/>
  <c r="K836" i="46"/>
  <c r="K837" i="46"/>
  <c r="K844" i="46"/>
  <c r="K853" i="46"/>
  <c r="K854" i="46"/>
  <c r="K855" i="46"/>
  <c r="K861" i="46"/>
  <c r="K863" i="46"/>
  <c r="K871" i="46"/>
  <c r="K872" i="46"/>
  <c r="K878" i="46"/>
  <c r="K879" i="46"/>
  <c r="K880" i="46"/>
  <c r="K892" i="46"/>
  <c r="K895" i="46"/>
  <c r="K896" i="46"/>
  <c r="K900" i="46"/>
  <c r="K901" i="46"/>
  <c r="K908" i="46"/>
  <c r="K911" i="46"/>
  <c r="K917" i="46"/>
  <c r="K919" i="46"/>
  <c r="K925" i="46"/>
  <c r="K926" i="46"/>
  <c r="K934" i="46"/>
  <c r="K935" i="46"/>
  <c r="K936" i="46"/>
  <c r="K943" i="46"/>
  <c r="K952" i="46"/>
  <c r="K956" i="46"/>
  <c r="K959" i="46"/>
  <c r="K960" i="46"/>
  <c r="K964" i="46"/>
  <c r="K972" i="46"/>
  <c r="K973" i="46"/>
  <c r="K974" i="46"/>
  <c r="K975" i="46"/>
  <c r="K983" i="46"/>
  <c r="K989" i="46"/>
  <c r="K991" i="46"/>
  <c r="K992" i="46"/>
  <c r="K999" i="46"/>
  <c r="K1000" i="46"/>
  <c r="J1001" i="46"/>
  <c r="J1000" i="46"/>
  <c r="J999" i="46"/>
  <c r="J998" i="46"/>
  <c r="K998" i="46" s="1"/>
  <c r="J997" i="46"/>
  <c r="J996" i="46"/>
  <c r="J995" i="46"/>
  <c r="J994" i="46"/>
  <c r="K994" i="46" s="1"/>
  <c r="J993" i="46"/>
  <c r="J992" i="46"/>
  <c r="J991" i="46"/>
  <c r="J990" i="46"/>
  <c r="K990" i="46" s="1"/>
  <c r="J989" i="46"/>
  <c r="J988" i="46"/>
  <c r="J987" i="46"/>
  <c r="J986" i="46"/>
  <c r="K986" i="46" s="1"/>
  <c r="J985" i="46"/>
  <c r="J984" i="46"/>
  <c r="J983" i="46"/>
  <c r="J982" i="46"/>
  <c r="K982" i="46" s="1"/>
  <c r="J981" i="46"/>
  <c r="K981" i="46" s="1"/>
  <c r="J980" i="46"/>
  <c r="J979" i="46"/>
  <c r="J978" i="46"/>
  <c r="K978" i="46" s="1"/>
  <c r="J977" i="46"/>
  <c r="K977" i="46" s="1"/>
  <c r="J976" i="46"/>
  <c r="J975" i="46"/>
  <c r="J974" i="46"/>
  <c r="J973" i="46"/>
  <c r="J972" i="46"/>
  <c r="J971" i="46"/>
  <c r="K971" i="46" s="1"/>
  <c r="J970" i="46"/>
  <c r="K970" i="46" s="1"/>
  <c r="J969" i="46"/>
  <c r="J968" i="46"/>
  <c r="K968" i="46" s="1"/>
  <c r="J967" i="46"/>
  <c r="K967" i="46" s="1"/>
  <c r="J966" i="46"/>
  <c r="J965" i="46"/>
  <c r="K965" i="46" s="1"/>
  <c r="J964" i="46"/>
  <c r="J963" i="46"/>
  <c r="J962" i="46"/>
  <c r="J961" i="46"/>
  <c r="J960" i="46"/>
  <c r="J959" i="46"/>
  <c r="J958" i="46"/>
  <c r="K958" i="46" s="1"/>
  <c r="J957" i="46"/>
  <c r="J956" i="46"/>
  <c r="J955" i="46"/>
  <c r="J954" i="46"/>
  <c r="K954" i="46" s="1"/>
  <c r="J953" i="46"/>
  <c r="J952" i="46"/>
  <c r="J951" i="46"/>
  <c r="K951" i="46" s="1"/>
  <c r="J950" i="46"/>
  <c r="K950" i="46" s="1"/>
  <c r="J949" i="46"/>
  <c r="J948" i="46"/>
  <c r="J947" i="46"/>
  <c r="J946" i="46"/>
  <c r="J945" i="46"/>
  <c r="J944" i="46"/>
  <c r="K944" i="46" s="1"/>
  <c r="J943" i="46"/>
  <c r="J942" i="46"/>
  <c r="K942" i="46" s="1"/>
  <c r="J941" i="46"/>
  <c r="J940" i="46"/>
  <c r="J939" i="46"/>
  <c r="K939" i="46" s="1"/>
  <c r="J938" i="46"/>
  <c r="K938" i="46" s="1"/>
  <c r="J937" i="46"/>
  <c r="K937" i="46" s="1"/>
  <c r="J936" i="46"/>
  <c r="J935" i="46"/>
  <c r="J934" i="46"/>
  <c r="J933" i="46"/>
  <c r="J932" i="46"/>
  <c r="J931" i="46"/>
  <c r="J930" i="46"/>
  <c r="J929" i="46"/>
  <c r="J928" i="46"/>
  <c r="K928" i="46" s="1"/>
  <c r="J927" i="46"/>
  <c r="K927" i="46" s="1"/>
  <c r="J926" i="46"/>
  <c r="J925" i="46"/>
  <c r="J924" i="46"/>
  <c r="J923" i="46"/>
  <c r="K923" i="46" s="1"/>
  <c r="J922" i="46"/>
  <c r="J921" i="46"/>
  <c r="J920" i="46"/>
  <c r="J919" i="46"/>
  <c r="J918" i="46"/>
  <c r="K918" i="46" s="1"/>
  <c r="J917" i="46"/>
  <c r="J916" i="46"/>
  <c r="J915" i="46"/>
  <c r="J914" i="46"/>
  <c r="J913" i="46"/>
  <c r="J912" i="46"/>
  <c r="J911" i="46"/>
  <c r="J910" i="46"/>
  <c r="K910" i="46" s="1"/>
  <c r="J909" i="46"/>
  <c r="K909" i="46" s="1"/>
  <c r="J908" i="46"/>
  <c r="J907" i="46"/>
  <c r="J906" i="46"/>
  <c r="K906" i="46" s="1"/>
  <c r="J905" i="46"/>
  <c r="K905" i="46" s="1"/>
  <c r="J904" i="46"/>
  <c r="K904" i="46" s="1"/>
  <c r="J903" i="46"/>
  <c r="K903" i="46" s="1"/>
  <c r="J902" i="46"/>
  <c r="J901" i="46"/>
  <c r="J900" i="46"/>
  <c r="J899" i="46"/>
  <c r="J898" i="46"/>
  <c r="J897" i="46"/>
  <c r="J896" i="46"/>
  <c r="J895" i="46"/>
  <c r="J894" i="46"/>
  <c r="J893" i="46"/>
  <c r="J892" i="46"/>
  <c r="J891" i="46"/>
  <c r="J890" i="46"/>
  <c r="J889" i="46"/>
  <c r="J888" i="46"/>
  <c r="K888" i="46" s="1"/>
  <c r="J887" i="46"/>
  <c r="K887" i="46" s="1"/>
  <c r="J886" i="46"/>
  <c r="K886" i="46" s="1"/>
  <c r="J885" i="46"/>
  <c r="J884" i="46"/>
  <c r="J883" i="46"/>
  <c r="J882" i="46"/>
  <c r="K882" i="46" s="1"/>
  <c r="J881" i="46"/>
  <c r="J880" i="46"/>
  <c r="J879" i="46"/>
  <c r="J878" i="46"/>
  <c r="J877" i="46"/>
  <c r="J876" i="46"/>
  <c r="J875" i="46"/>
  <c r="J874" i="46"/>
  <c r="J873" i="46"/>
  <c r="K873" i="46" s="1"/>
  <c r="J872" i="46"/>
  <c r="J871" i="46"/>
  <c r="J870" i="46"/>
  <c r="K870" i="46" s="1"/>
  <c r="J869" i="46"/>
  <c r="J868" i="46"/>
  <c r="J867" i="46"/>
  <c r="J866" i="46"/>
  <c r="J865" i="46"/>
  <c r="J864" i="46"/>
  <c r="K864" i="46" s="1"/>
  <c r="J863" i="46"/>
  <c r="J862" i="46"/>
  <c r="K862" i="46" s="1"/>
  <c r="J861" i="46"/>
  <c r="J860" i="46"/>
  <c r="J859" i="46"/>
  <c r="J858" i="46"/>
  <c r="J857" i="46"/>
  <c r="J856" i="46"/>
  <c r="J855" i="46"/>
  <c r="J854" i="46"/>
  <c r="J853" i="46"/>
  <c r="J852" i="46"/>
  <c r="J851" i="46"/>
  <c r="K851" i="46" s="1"/>
  <c r="J850" i="46"/>
  <c r="J849" i="46"/>
  <c r="J848" i="46"/>
  <c r="J847" i="46"/>
  <c r="J846" i="46"/>
  <c r="K846" i="46" s="1"/>
  <c r="J845" i="46"/>
  <c r="K845" i="46" s="1"/>
  <c r="J844" i="46"/>
  <c r="J843" i="46"/>
  <c r="J842" i="46"/>
  <c r="J841" i="46"/>
  <c r="J840" i="46"/>
  <c r="K840" i="46" s="1"/>
  <c r="J839" i="46"/>
  <c r="K839" i="46" s="1"/>
  <c r="J838" i="46"/>
  <c r="J837" i="46"/>
  <c r="J836" i="46"/>
  <c r="J835" i="46"/>
  <c r="J834" i="46"/>
  <c r="J833" i="46"/>
  <c r="K833" i="46" s="1"/>
  <c r="J832" i="46"/>
  <c r="J831" i="46"/>
  <c r="K831" i="46" s="1"/>
  <c r="J830" i="46"/>
  <c r="K830" i="46" s="1"/>
  <c r="J829" i="46"/>
  <c r="J828" i="46"/>
  <c r="J827" i="46"/>
  <c r="J826" i="46"/>
  <c r="J825" i="46"/>
  <c r="J824" i="46"/>
  <c r="K824" i="46" s="1"/>
  <c r="J823" i="46"/>
  <c r="K823" i="46" s="1"/>
  <c r="J822" i="46"/>
  <c r="K822" i="46" s="1"/>
  <c r="J821" i="46"/>
  <c r="J820" i="46"/>
  <c r="J819" i="46"/>
  <c r="J818" i="46"/>
  <c r="K818" i="46" s="1"/>
  <c r="J817" i="46"/>
  <c r="J816" i="46"/>
  <c r="J815" i="46"/>
  <c r="J814" i="46"/>
  <c r="J813" i="46"/>
  <c r="J812" i="46"/>
  <c r="J811" i="46"/>
  <c r="J810" i="46"/>
  <c r="K810" i="46" s="1"/>
  <c r="J809" i="46"/>
  <c r="J808" i="46"/>
  <c r="J807" i="46"/>
  <c r="K807" i="46" s="1"/>
  <c r="J806" i="46"/>
  <c r="K806" i="46" s="1"/>
  <c r="J805" i="46"/>
  <c r="J804" i="46"/>
  <c r="J803" i="46"/>
  <c r="J802" i="46"/>
  <c r="J801" i="46"/>
  <c r="K801" i="46" s="1"/>
  <c r="J800" i="46"/>
  <c r="K800" i="46" s="1"/>
  <c r="J799" i="46"/>
  <c r="K799" i="46" s="1"/>
  <c r="J798" i="46"/>
  <c r="J797" i="46"/>
  <c r="J796" i="46"/>
  <c r="J795" i="46"/>
  <c r="J794" i="46"/>
  <c r="J793" i="46"/>
  <c r="J792" i="46"/>
  <c r="J791" i="46"/>
  <c r="J790" i="46"/>
  <c r="J789" i="46"/>
  <c r="J788" i="46"/>
  <c r="J787" i="46"/>
  <c r="K787" i="46" s="1"/>
  <c r="J786" i="46"/>
  <c r="K786" i="46" s="1"/>
  <c r="J785" i="46"/>
  <c r="K785" i="46" s="1"/>
  <c r="J784" i="46"/>
  <c r="J783" i="46"/>
  <c r="J782" i="46"/>
  <c r="K782" i="46" s="1"/>
  <c r="J781" i="46"/>
  <c r="K781" i="46" s="1"/>
  <c r="J780" i="46"/>
  <c r="J779" i="46"/>
  <c r="J778" i="46"/>
  <c r="J777" i="46"/>
  <c r="J776" i="46"/>
  <c r="J775" i="46"/>
  <c r="J774" i="46"/>
  <c r="J773" i="46"/>
  <c r="J772" i="46"/>
  <c r="J771" i="46"/>
  <c r="J770" i="46"/>
  <c r="J769" i="46"/>
  <c r="K769" i="46" s="1"/>
  <c r="J768" i="46"/>
  <c r="J767" i="46"/>
  <c r="K767" i="46" s="1"/>
  <c r="J766" i="46"/>
  <c r="K766" i="46" s="1"/>
  <c r="J765" i="46"/>
  <c r="J764" i="46"/>
  <c r="J763" i="46"/>
  <c r="J762" i="46"/>
  <c r="J761" i="46"/>
  <c r="J760" i="46"/>
  <c r="J759" i="46"/>
  <c r="K759" i="46" s="1"/>
  <c r="J758" i="46"/>
  <c r="J757" i="46"/>
  <c r="J756" i="46"/>
  <c r="J755" i="46"/>
  <c r="J754" i="46"/>
  <c r="K754" i="46" s="1"/>
  <c r="J753" i="46"/>
  <c r="K753" i="46" s="1"/>
  <c r="J752" i="46"/>
  <c r="J751" i="46"/>
  <c r="J750" i="46"/>
  <c r="K750" i="46" s="1"/>
  <c r="J749" i="46"/>
  <c r="J748" i="46"/>
  <c r="J747" i="46"/>
  <c r="K747" i="46" s="1"/>
  <c r="J746" i="46"/>
  <c r="J745" i="46"/>
  <c r="J744" i="46"/>
  <c r="J743" i="46"/>
  <c r="K743" i="46" s="1"/>
  <c r="J742" i="46"/>
  <c r="J741" i="46"/>
  <c r="J740" i="46"/>
  <c r="J739" i="46"/>
  <c r="J738" i="46"/>
  <c r="J737" i="46"/>
  <c r="J736" i="46"/>
  <c r="K736" i="46" s="1"/>
  <c r="J735" i="46"/>
  <c r="K735" i="46" s="1"/>
  <c r="J734" i="46"/>
  <c r="J733" i="46"/>
  <c r="J732" i="46"/>
  <c r="J731" i="46"/>
  <c r="J730" i="46"/>
  <c r="J729" i="46"/>
  <c r="J728" i="46"/>
  <c r="J727" i="46"/>
  <c r="J726" i="46"/>
  <c r="J725" i="46"/>
  <c r="J724" i="46"/>
  <c r="J723" i="46"/>
  <c r="J722" i="46"/>
  <c r="J721" i="46"/>
  <c r="K721" i="46" s="1"/>
  <c r="J720" i="46"/>
  <c r="J719" i="46"/>
  <c r="J718" i="46"/>
  <c r="K718" i="46" s="1"/>
  <c r="J717" i="46"/>
  <c r="J716" i="46"/>
  <c r="K716" i="46" s="1"/>
  <c r="J715" i="46"/>
  <c r="K715" i="46" s="1"/>
  <c r="J714" i="46"/>
  <c r="K714" i="46" s="1"/>
  <c r="J713" i="46"/>
  <c r="J712" i="46"/>
  <c r="K712" i="46" s="1"/>
  <c r="J711" i="46"/>
  <c r="K711" i="46" s="1"/>
  <c r="J710" i="46"/>
  <c r="J709" i="46"/>
  <c r="J708" i="46"/>
  <c r="J707" i="46"/>
  <c r="J706" i="46"/>
  <c r="J705" i="46"/>
  <c r="J704" i="46"/>
  <c r="J703" i="46"/>
  <c r="K703" i="46" s="1"/>
  <c r="J702" i="46"/>
  <c r="K702" i="46" s="1"/>
  <c r="J701" i="46"/>
  <c r="J700" i="46"/>
  <c r="J699" i="46"/>
  <c r="J698" i="46"/>
  <c r="K698" i="46" s="1"/>
  <c r="J697" i="46"/>
  <c r="J696" i="46"/>
  <c r="J695" i="46"/>
  <c r="K695" i="46" s="1"/>
  <c r="J694" i="46"/>
  <c r="K694" i="46" s="1"/>
  <c r="J693" i="46"/>
  <c r="J692" i="46"/>
  <c r="J691" i="46"/>
  <c r="J690" i="46"/>
  <c r="J689" i="46"/>
  <c r="J688" i="46"/>
  <c r="K688" i="46" s="1"/>
  <c r="J687" i="46"/>
  <c r="K687" i="46" s="1"/>
  <c r="J686" i="46"/>
  <c r="K686" i="46" s="1"/>
  <c r="J685" i="46"/>
  <c r="J684" i="46"/>
  <c r="J683" i="46"/>
  <c r="K683" i="46" s="1"/>
  <c r="J682" i="46"/>
  <c r="J681" i="46"/>
  <c r="K681" i="46" s="1"/>
  <c r="J680" i="46"/>
  <c r="K680" i="46" s="1"/>
  <c r="J679" i="46"/>
  <c r="J678" i="46"/>
  <c r="J677" i="46"/>
  <c r="J676" i="46"/>
  <c r="J675" i="46"/>
  <c r="J674" i="46"/>
  <c r="J673" i="46"/>
  <c r="J672" i="46"/>
  <c r="J671" i="46"/>
  <c r="K671" i="46" s="1"/>
  <c r="J670" i="46"/>
  <c r="K670" i="46" s="1"/>
  <c r="J669" i="46"/>
  <c r="K669" i="46" s="1"/>
  <c r="J668" i="46"/>
  <c r="J667" i="46"/>
  <c r="J666" i="46"/>
  <c r="J665" i="46"/>
  <c r="J664" i="46"/>
  <c r="J663" i="46"/>
  <c r="K663" i="46" s="1"/>
  <c r="J662" i="46"/>
  <c r="J661" i="46"/>
  <c r="J660" i="46"/>
  <c r="J659" i="46"/>
  <c r="J658" i="46"/>
  <c r="K658" i="46" s="1"/>
  <c r="J657" i="46"/>
  <c r="K657" i="46" s="1"/>
  <c r="J656" i="46"/>
  <c r="K656" i="46" s="1"/>
  <c r="J655" i="46"/>
  <c r="K655" i="46" s="1"/>
  <c r="J654" i="46"/>
  <c r="J653" i="46"/>
  <c r="K653" i="46" s="1"/>
  <c r="J652" i="46"/>
  <c r="K652" i="46" s="1"/>
  <c r="J651" i="46"/>
  <c r="J650" i="46"/>
  <c r="J649" i="46"/>
  <c r="J648" i="46"/>
  <c r="J647" i="46"/>
  <c r="J646" i="46"/>
  <c r="K646" i="46" s="1"/>
  <c r="J645" i="46"/>
  <c r="K645" i="46" s="1"/>
  <c r="J644" i="46"/>
  <c r="J643" i="46"/>
  <c r="J642" i="46"/>
  <c r="J641" i="46"/>
  <c r="J640" i="46"/>
  <c r="K640" i="46" s="1"/>
  <c r="J639" i="46"/>
  <c r="K639" i="46" s="1"/>
  <c r="J638" i="46"/>
  <c r="J637" i="46"/>
  <c r="J636" i="46"/>
  <c r="J635" i="46"/>
  <c r="J634" i="46"/>
  <c r="J633" i="46"/>
  <c r="J632" i="46"/>
  <c r="J631" i="46"/>
  <c r="J630" i="46"/>
  <c r="J629" i="46"/>
  <c r="K629" i="46" s="1"/>
  <c r="J628" i="46"/>
  <c r="J627" i="46"/>
  <c r="J626" i="46"/>
  <c r="K626" i="46" s="1"/>
  <c r="J625" i="46"/>
  <c r="J624" i="46"/>
  <c r="K624" i="46" s="1"/>
  <c r="J623" i="46"/>
  <c r="K623" i="46" s="1"/>
  <c r="J622" i="46"/>
  <c r="K622" i="46" s="1"/>
  <c r="J621" i="46"/>
  <c r="K621" i="46" s="1"/>
  <c r="J620" i="46"/>
  <c r="J619" i="46"/>
  <c r="J618" i="46"/>
  <c r="K618" i="46" s="1"/>
  <c r="J617" i="46"/>
  <c r="J616" i="46"/>
  <c r="J615" i="46"/>
  <c r="J614" i="46"/>
  <c r="J613" i="46"/>
  <c r="J612" i="46"/>
  <c r="J611" i="46"/>
  <c r="J610" i="46"/>
  <c r="J609" i="46"/>
  <c r="J608" i="46"/>
  <c r="K608" i="46" s="1"/>
  <c r="J607" i="46"/>
  <c r="K607" i="46" s="1"/>
  <c r="J606" i="46"/>
  <c r="J605" i="46"/>
  <c r="J604" i="46"/>
  <c r="J603" i="46"/>
  <c r="J602" i="46"/>
  <c r="J601" i="46"/>
  <c r="J600" i="46"/>
  <c r="J599" i="46"/>
  <c r="J598" i="46"/>
  <c r="J597" i="46"/>
  <c r="K597" i="46" s="1"/>
  <c r="J596" i="46"/>
  <c r="K596" i="46" s="1"/>
  <c r="J595" i="46"/>
  <c r="J594" i="46"/>
  <c r="K594" i="46" s="1"/>
  <c r="J593" i="46"/>
  <c r="K593" i="46" s="1"/>
  <c r="J592" i="46"/>
  <c r="J591" i="46"/>
  <c r="K591" i="46" s="1"/>
  <c r="J590" i="46"/>
  <c r="K590" i="46" s="1"/>
  <c r="J589" i="46"/>
  <c r="J588" i="46"/>
  <c r="J587" i="46"/>
  <c r="J586" i="46"/>
  <c r="J585" i="46"/>
  <c r="J584" i="46"/>
  <c r="K584" i="46" s="1"/>
  <c r="J583" i="46"/>
  <c r="J582" i="46"/>
  <c r="J581" i="46"/>
  <c r="J580" i="46"/>
  <c r="J579" i="46"/>
  <c r="J578" i="46"/>
  <c r="J577" i="46"/>
  <c r="J576" i="46"/>
  <c r="J575" i="46"/>
  <c r="J574" i="46"/>
  <c r="J573" i="46"/>
  <c r="J572" i="46"/>
  <c r="K572" i="46" s="1"/>
  <c r="J571" i="46"/>
  <c r="J570" i="46"/>
  <c r="J569" i="46"/>
  <c r="J568" i="46"/>
  <c r="J567" i="46"/>
  <c r="K567" i="46" s="1"/>
  <c r="J566" i="46"/>
  <c r="K566" i="46" s="1"/>
  <c r="J565" i="46"/>
  <c r="K565" i="46" s="1"/>
  <c r="J564" i="46"/>
  <c r="J563" i="46"/>
  <c r="J562" i="46"/>
  <c r="K562" i="46" s="1"/>
  <c r="J561" i="46"/>
  <c r="J560" i="46"/>
  <c r="J559" i="46"/>
  <c r="K559" i="46" s="1"/>
  <c r="J558" i="46"/>
  <c r="J557" i="46"/>
  <c r="J556" i="46"/>
  <c r="J555" i="46"/>
  <c r="J554" i="46"/>
  <c r="K554" i="46" s="1"/>
  <c r="J553" i="46"/>
  <c r="J552" i="46"/>
  <c r="K552" i="46" s="1"/>
  <c r="J551" i="46"/>
  <c r="J550" i="46"/>
  <c r="K550" i="46" s="1"/>
  <c r="J549" i="46"/>
  <c r="K549" i="46" s="1"/>
  <c r="J548" i="46"/>
  <c r="J547" i="46"/>
  <c r="J546" i="46"/>
  <c r="J545" i="46"/>
  <c r="J544" i="46"/>
  <c r="J543" i="46"/>
  <c r="K543" i="46" s="1"/>
  <c r="J542" i="46"/>
  <c r="J541" i="46"/>
  <c r="J540" i="46"/>
  <c r="J539" i="46"/>
  <c r="J538" i="46"/>
  <c r="J537" i="46"/>
  <c r="J536" i="46"/>
  <c r="J535" i="46"/>
  <c r="J534" i="46"/>
  <c r="J533" i="46"/>
  <c r="J532" i="46"/>
  <c r="J531" i="46"/>
  <c r="J530" i="46"/>
  <c r="K530" i="46" s="1"/>
  <c r="J529" i="46"/>
  <c r="J528" i="46"/>
  <c r="K528" i="46" s="1"/>
  <c r="J527" i="46"/>
  <c r="J526" i="46"/>
  <c r="K526" i="46" s="1"/>
  <c r="J525" i="46"/>
  <c r="K525" i="46" s="1"/>
  <c r="J524" i="46"/>
  <c r="K524" i="46" s="1"/>
  <c r="J523" i="46"/>
  <c r="J522" i="46"/>
  <c r="J521" i="46"/>
  <c r="J520" i="46"/>
  <c r="K520" i="46" s="1"/>
  <c r="J519" i="46"/>
  <c r="J518" i="46"/>
  <c r="J517" i="46"/>
  <c r="J516" i="46"/>
  <c r="J515" i="46"/>
  <c r="J514" i="46"/>
  <c r="K514" i="46" s="1"/>
  <c r="J513" i="46"/>
  <c r="J512" i="46"/>
  <c r="J511" i="46"/>
  <c r="J510" i="46"/>
  <c r="J509" i="46"/>
  <c r="K509" i="46" s="1"/>
  <c r="J508" i="46"/>
  <c r="J507" i="46"/>
  <c r="J506" i="46"/>
  <c r="J505" i="46"/>
  <c r="J504" i="46"/>
  <c r="J503" i="46"/>
  <c r="J502" i="46"/>
  <c r="K502" i="46" s="1"/>
  <c r="J501" i="46"/>
  <c r="K501" i="46" s="1"/>
  <c r="J500" i="46"/>
  <c r="K500" i="46" s="1"/>
  <c r="J499" i="46"/>
  <c r="J498" i="46"/>
  <c r="J497" i="46"/>
  <c r="J496" i="46"/>
  <c r="K496" i="46" s="1"/>
  <c r="J495" i="46"/>
  <c r="J494" i="46"/>
  <c r="J493" i="46"/>
  <c r="K493" i="46" s="1"/>
  <c r="J492" i="46"/>
  <c r="J491" i="46"/>
  <c r="J490" i="46"/>
  <c r="J489" i="46"/>
  <c r="J488" i="46"/>
  <c r="J487" i="46"/>
  <c r="K487" i="46" s="1"/>
  <c r="J486" i="46"/>
  <c r="K486" i="46" s="1"/>
  <c r="J485" i="46"/>
  <c r="J484" i="46"/>
  <c r="J483" i="46"/>
  <c r="J482" i="46"/>
  <c r="J481" i="46"/>
  <c r="K481" i="46" s="1"/>
  <c r="J480" i="46"/>
  <c r="K480" i="46" s="1"/>
  <c r="J479" i="46"/>
  <c r="K479" i="46" s="1"/>
  <c r="J478" i="46"/>
  <c r="K478" i="46" s="1"/>
  <c r="J477" i="46"/>
  <c r="J476" i="46"/>
  <c r="J475" i="46"/>
  <c r="J474" i="46"/>
  <c r="J473" i="46"/>
  <c r="K473" i="46" s="1"/>
  <c r="J472" i="46"/>
  <c r="K472" i="46" s="1"/>
  <c r="J471" i="46"/>
  <c r="J470" i="46"/>
  <c r="J469" i="46"/>
  <c r="K469" i="46" s="1"/>
  <c r="J468" i="46"/>
  <c r="K468" i="46" s="1"/>
  <c r="J467" i="46"/>
  <c r="J466" i="46"/>
  <c r="J465" i="46"/>
  <c r="J464" i="46"/>
  <c r="J463" i="46"/>
  <c r="J462" i="46"/>
  <c r="J461" i="46"/>
  <c r="J460" i="46"/>
  <c r="J459" i="46"/>
  <c r="J458" i="46"/>
  <c r="K458" i="46" s="1"/>
  <c r="J457" i="46"/>
  <c r="K457" i="46" s="1"/>
  <c r="J456" i="46"/>
  <c r="K456" i="46" s="1"/>
  <c r="J455" i="46"/>
  <c r="K455" i="46" s="1"/>
  <c r="J454" i="46"/>
  <c r="K454" i="46" s="1"/>
  <c r="J453" i="46"/>
  <c r="J452" i="46"/>
  <c r="J451" i="46"/>
  <c r="J450" i="46"/>
  <c r="J449" i="46"/>
  <c r="J448" i="46"/>
  <c r="K448" i="46" s="1"/>
  <c r="J447" i="46"/>
  <c r="K447" i="46" s="1"/>
  <c r="J446" i="46"/>
  <c r="J445" i="46"/>
  <c r="K445" i="46" s="1"/>
  <c r="J444" i="46"/>
  <c r="K444" i="46" s="1"/>
  <c r="J443" i="46"/>
  <c r="J442" i="46"/>
  <c r="J441" i="46"/>
  <c r="J440" i="46"/>
  <c r="J439" i="46"/>
  <c r="J438" i="46"/>
  <c r="K438" i="46" s="1"/>
  <c r="J437" i="46"/>
  <c r="K437" i="46" s="1"/>
  <c r="J436" i="46"/>
  <c r="J435" i="46"/>
  <c r="J434" i="46"/>
  <c r="J433" i="46"/>
  <c r="J432" i="46"/>
  <c r="J431" i="46"/>
  <c r="K431" i="46" s="1"/>
  <c r="J430" i="46"/>
  <c r="K430" i="46" s="1"/>
  <c r="J429" i="46"/>
  <c r="K429" i="46" s="1"/>
  <c r="J428" i="46"/>
  <c r="K428" i="46" s="1"/>
  <c r="J427" i="46"/>
  <c r="J426" i="46"/>
  <c r="J425" i="46"/>
  <c r="J424" i="46"/>
  <c r="K424" i="46" s="1"/>
  <c r="J423" i="46"/>
  <c r="K423" i="46" s="1"/>
  <c r="J422" i="46"/>
  <c r="J421" i="46"/>
  <c r="J420" i="46"/>
  <c r="J419" i="46"/>
  <c r="J418" i="46"/>
  <c r="J417" i="46"/>
  <c r="K417" i="46" s="1"/>
  <c r="J416" i="46"/>
  <c r="K416" i="46" s="1"/>
  <c r="J415" i="46"/>
  <c r="K415" i="46" s="1"/>
  <c r="J414" i="46"/>
  <c r="J413" i="46"/>
  <c r="K413" i="46" s="1"/>
  <c r="J412" i="46"/>
  <c r="K412" i="46" s="1"/>
  <c r="J411" i="46"/>
  <c r="J410" i="46"/>
  <c r="J409" i="46"/>
  <c r="J408" i="46"/>
  <c r="J407" i="46"/>
  <c r="K407" i="46" s="1"/>
  <c r="J406" i="46"/>
  <c r="J405" i="46"/>
  <c r="J404" i="46"/>
  <c r="J403" i="46"/>
  <c r="J402" i="46"/>
  <c r="K402" i="46" s="1"/>
  <c r="J401" i="46"/>
  <c r="J400" i="46"/>
  <c r="K400" i="46" s="1"/>
  <c r="J399" i="46"/>
  <c r="J398" i="46"/>
  <c r="K398" i="46" s="1"/>
  <c r="J397" i="46"/>
  <c r="K397" i="46" s="1"/>
  <c r="J396" i="46"/>
  <c r="K396" i="46" s="1"/>
  <c r="J395" i="46"/>
  <c r="J394" i="46"/>
  <c r="J393" i="46"/>
  <c r="K393" i="46" s="1"/>
  <c r="J392" i="46"/>
  <c r="K392" i="46" s="1"/>
  <c r="J391" i="46"/>
  <c r="J390" i="46"/>
  <c r="J389" i="46"/>
  <c r="J388" i="46"/>
  <c r="J387" i="46"/>
  <c r="J386" i="46"/>
  <c r="J385" i="46"/>
  <c r="K385" i="46" s="1"/>
  <c r="J384" i="46"/>
  <c r="K384" i="46" s="1"/>
  <c r="J383" i="46"/>
  <c r="K383" i="46" s="1"/>
  <c r="J382" i="46"/>
  <c r="K382" i="46" s="1"/>
  <c r="J381" i="46"/>
  <c r="K381" i="46" s="1"/>
  <c r="J380" i="46"/>
  <c r="J379" i="46"/>
  <c r="J378" i="46"/>
  <c r="J377" i="46"/>
  <c r="J376" i="46"/>
  <c r="K376" i="46" s="1"/>
  <c r="J375" i="46"/>
  <c r="K375" i="46" s="1"/>
  <c r="J374" i="46"/>
  <c r="K374" i="46" s="1"/>
  <c r="J373" i="46"/>
  <c r="K373" i="46" s="1"/>
  <c r="J372" i="46"/>
  <c r="K372" i="46" s="1"/>
  <c r="J371" i="46"/>
  <c r="J370" i="46"/>
  <c r="J369" i="46"/>
  <c r="K369" i="46" s="1"/>
  <c r="J368" i="46"/>
  <c r="K368" i="46" s="1"/>
  <c r="J367" i="46"/>
  <c r="J366" i="46"/>
  <c r="J365" i="46"/>
  <c r="K365" i="46" s="1"/>
  <c r="J364" i="46"/>
  <c r="J363" i="46"/>
  <c r="J362" i="46"/>
  <c r="J361" i="46"/>
  <c r="K361" i="46" s="1"/>
  <c r="J360" i="46"/>
  <c r="J359" i="46"/>
  <c r="K359" i="46" s="1"/>
  <c r="J358" i="46"/>
  <c r="K358" i="46" s="1"/>
  <c r="J357" i="46"/>
  <c r="J356" i="46"/>
  <c r="J355" i="46"/>
  <c r="J354" i="46"/>
  <c r="J353" i="46"/>
  <c r="J352" i="46"/>
  <c r="J351" i="46"/>
  <c r="J350" i="46"/>
  <c r="K350" i="46" s="1"/>
  <c r="J349" i="46"/>
  <c r="J348" i="46"/>
  <c r="J347" i="46"/>
  <c r="J346" i="46"/>
  <c r="J345" i="46"/>
  <c r="J344" i="46"/>
  <c r="K344" i="46" s="1"/>
  <c r="J343" i="46"/>
  <c r="K343" i="46" s="1"/>
  <c r="J342" i="46"/>
  <c r="J341" i="46"/>
  <c r="K341" i="46" s="1"/>
  <c r="J340" i="46"/>
  <c r="J339" i="46"/>
  <c r="J338" i="46"/>
  <c r="J337" i="46"/>
  <c r="J336" i="46"/>
  <c r="J335" i="46"/>
  <c r="J334" i="46"/>
  <c r="J333" i="46"/>
  <c r="J332" i="46"/>
  <c r="J331" i="46"/>
  <c r="J330" i="46"/>
  <c r="K330" i="46" s="1"/>
  <c r="J329" i="46"/>
  <c r="J328" i="46"/>
  <c r="J327" i="46"/>
  <c r="K327" i="46" s="1"/>
  <c r="J326" i="46"/>
  <c r="K326" i="46" s="1"/>
  <c r="J325" i="46"/>
  <c r="J324" i="46"/>
  <c r="J323" i="46"/>
  <c r="J322" i="46"/>
  <c r="J321" i="46"/>
  <c r="K321" i="46" s="1"/>
  <c r="J320" i="46"/>
  <c r="K320" i="46" s="1"/>
  <c r="J319" i="46"/>
  <c r="K319" i="46" s="1"/>
  <c r="J318" i="46"/>
  <c r="K318" i="46" s="1"/>
  <c r="J317" i="46"/>
  <c r="K317" i="46" s="1"/>
  <c r="J316" i="46"/>
  <c r="J315" i="46"/>
  <c r="J314" i="46"/>
  <c r="J313" i="46"/>
  <c r="J312" i="46"/>
  <c r="K312" i="46" s="1"/>
  <c r="J311" i="46"/>
  <c r="K311" i="46" s="1"/>
  <c r="J310" i="46"/>
  <c r="K310" i="46" s="1"/>
  <c r="J309" i="46"/>
  <c r="K309" i="46" s="1"/>
  <c r="J308" i="46"/>
  <c r="J307" i="46"/>
  <c r="J306" i="46"/>
  <c r="J305" i="46"/>
  <c r="J304" i="46"/>
  <c r="J303" i="46"/>
  <c r="J302" i="46"/>
  <c r="J301" i="46"/>
  <c r="K301" i="46" s="1"/>
  <c r="J300" i="46"/>
  <c r="K300" i="46" s="1"/>
  <c r="J299" i="46"/>
  <c r="J298" i="46"/>
  <c r="J297" i="46"/>
  <c r="K297" i="46" s="1"/>
  <c r="J296" i="46"/>
  <c r="K296" i="46" s="1"/>
  <c r="J295" i="46"/>
  <c r="K295" i="46" s="1"/>
  <c r="J294" i="46"/>
  <c r="J293" i="46"/>
  <c r="J292" i="46"/>
  <c r="J291" i="46"/>
  <c r="J290" i="46"/>
  <c r="J289" i="46"/>
  <c r="J288" i="46"/>
  <c r="J287" i="46"/>
  <c r="J286" i="46"/>
  <c r="K286" i="46" s="1"/>
  <c r="J285" i="46"/>
  <c r="K285" i="46" s="1"/>
  <c r="J284" i="46"/>
  <c r="J283" i="46"/>
  <c r="J282" i="46"/>
  <c r="J281" i="46"/>
  <c r="J280" i="46"/>
  <c r="J279" i="46"/>
  <c r="K279" i="46" s="1"/>
  <c r="J278" i="46"/>
  <c r="K278" i="46" s="1"/>
  <c r="J277" i="46"/>
  <c r="J276" i="46"/>
  <c r="J275" i="46"/>
  <c r="J274" i="46"/>
  <c r="K274" i="46" s="1"/>
  <c r="J273" i="46"/>
  <c r="K273" i="46" s="1"/>
  <c r="J272" i="46"/>
  <c r="K272" i="46" s="1"/>
  <c r="J271" i="46"/>
  <c r="J270" i="46"/>
  <c r="K270" i="46" s="1"/>
  <c r="J269" i="46"/>
  <c r="K269" i="46" s="1"/>
  <c r="J268" i="46"/>
  <c r="J267" i="46"/>
  <c r="J266" i="46"/>
  <c r="J265" i="46"/>
  <c r="J264" i="46"/>
  <c r="K264" i="46" s="1"/>
  <c r="J263" i="46"/>
  <c r="J262" i="46"/>
  <c r="J261" i="46"/>
  <c r="J260" i="46"/>
  <c r="J259" i="46"/>
  <c r="J258" i="46"/>
  <c r="J257" i="46"/>
  <c r="J256" i="46"/>
  <c r="J255" i="46"/>
  <c r="K255" i="46" s="1"/>
  <c r="J254" i="46"/>
  <c r="K254" i="46" s="1"/>
  <c r="J253" i="46"/>
  <c r="K253" i="46" s="1"/>
  <c r="J252" i="46"/>
  <c r="J251" i="46"/>
  <c r="J250" i="46"/>
  <c r="J249" i="46"/>
  <c r="J248" i="46"/>
  <c r="K248" i="46" s="1"/>
  <c r="J247" i="46"/>
  <c r="K247" i="46" s="1"/>
  <c r="J246" i="46"/>
  <c r="K246" i="46" s="1"/>
  <c r="J245" i="46"/>
  <c r="K245" i="46" s="1"/>
  <c r="J244" i="46"/>
  <c r="J243" i="46"/>
  <c r="J242" i="46"/>
  <c r="J241" i="46"/>
  <c r="J240" i="46"/>
  <c r="K240" i="46" s="1"/>
  <c r="J239" i="46"/>
  <c r="J238" i="46"/>
  <c r="J237" i="46"/>
  <c r="K237" i="46" s="1"/>
  <c r="J236" i="46"/>
  <c r="J235" i="46"/>
  <c r="J234" i="46"/>
  <c r="J233" i="46"/>
  <c r="J232" i="46"/>
  <c r="J231" i="46"/>
  <c r="K231" i="46" s="1"/>
  <c r="J230" i="46"/>
  <c r="K230" i="46" s="1"/>
  <c r="J229" i="46"/>
  <c r="J228" i="46"/>
  <c r="J227" i="46"/>
  <c r="J226" i="46"/>
  <c r="J225" i="46"/>
  <c r="K225" i="46" s="1"/>
  <c r="J224" i="46"/>
  <c r="K224" i="46" s="1"/>
  <c r="J223" i="46"/>
  <c r="K223" i="46" s="1"/>
  <c r="J222" i="46"/>
  <c r="J221" i="46"/>
  <c r="J220" i="46"/>
  <c r="J219" i="46"/>
  <c r="J218" i="46"/>
  <c r="J217" i="46"/>
  <c r="K217" i="46" s="1"/>
  <c r="J216" i="46"/>
  <c r="J215" i="46"/>
  <c r="K215" i="46" s="1"/>
  <c r="J214" i="46"/>
  <c r="K214" i="46" s="1"/>
  <c r="J213" i="46"/>
  <c r="K213" i="46" s="1"/>
  <c r="J212" i="46"/>
  <c r="K212" i="46" s="1"/>
  <c r="J211" i="46"/>
  <c r="J210" i="46"/>
  <c r="J209" i="46"/>
  <c r="K209" i="46" s="1"/>
  <c r="J208" i="46"/>
  <c r="J207" i="46"/>
  <c r="J206" i="46"/>
  <c r="K206" i="46" s="1"/>
  <c r="J205" i="46"/>
  <c r="J204" i="46"/>
  <c r="J203" i="46"/>
  <c r="J202" i="46"/>
  <c r="K202" i="46" s="1"/>
  <c r="J201" i="46"/>
  <c r="K201" i="46" s="1"/>
  <c r="J200" i="46"/>
  <c r="K200" i="46" s="1"/>
  <c r="J199" i="46"/>
  <c r="K199" i="46" s="1"/>
  <c r="J198" i="46"/>
  <c r="K198" i="46" s="1"/>
  <c r="J197" i="46"/>
  <c r="J196" i="46"/>
  <c r="J195" i="46"/>
  <c r="J194" i="46"/>
  <c r="J193" i="46"/>
  <c r="J192" i="46"/>
  <c r="J191" i="46"/>
  <c r="J190" i="46"/>
  <c r="J189" i="46"/>
  <c r="K189" i="46" s="1"/>
  <c r="J188" i="46"/>
  <c r="K188" i="46" s="1"/>
  <c r="J187" i="46"/>
  <c r="J186" i="46"/>
  <c r="J185" i="46"/>
  <c r="J184" i="46"/>
  <c r="J183" i="46"/>
  <c r="K183" i="46" s="1"/>
  <c r="J182" i="46"/>
  <c r="K182" i="46" s="1"/>
  <c r="J181" i="46"/>
  <c r="K181" i="46" s="1"/>
  <c r="J180" i="46"/>
  <c r="J179" i="46"/>
  <c r="J178" i="46"/>
  <c r="J177" i="46"/>
  <c r="J176" i="46"/>
  <c r="J175" i="46"/>
  <c r="K175" i="46" s="1"/>
  <c r="J174" i="46"/>
  <c r="K174" i="46" s="1"/>
  <c r="J173" i="46"/>
  <c r="K173" i="46" s="1"/>
  <c r="J172" i="46"/>
  <c r="J171" i="46"/>
  <c r="J170" i="46"/>
  <c r="J169" i="46"/>
  <c r="J168" i="46"/>
  <c r="J167" i="46"/>
  <c r="K167" i="46" s="1"/>
  <c r="J166" i="46"/>
  <c r="J165" i="46"/>
  <c r="J164" i="46"/>
  <c r="J163" i="46"/>
  <c r="J162" i="46"/>
  <c r="K162" i="46" s="1"/>
  <c r="J161" i="46"/>
  <c r="K161" i="46" s="1"/>
  <c r="J160" i="46"/>
  <c r="J159" i="46"/>
  <c r="K159" i="46" s="1"/>
  <c r="J158" i="46"/>
  <c r="K158" i="46" s="1"/>
  <c r="J157" i="46"/>
  <c r="K157" i="46" s="1"/>
  <c r="J156" i="46"/>
  <c r="J155" i="46"/>
  <c r="J154" i="46"/>
  <c r="J153" i="46"/>
  <c r="J152" i="46"/>
  <c r="J151" i="46"/>
  <c r="K151" i="46" s="1"/>
  <c r="J150" i="46"/>
  <c r="J149" i="46"/>
  <c r="J148" i="46"/>
  <c r="J147" i="46"/>
  <c r="J146" i="46"/>
  <c r="K146" i="46" s="1"/>
  <c r="J145" i="46"/>
  <c r="J144" i="46"/>
  <c r="K144" i="46" s="1"/>
  <c r="J143" i="46"/>
  <c r="K143" i="46" s="1"/>
  <c r="J142" i="46"/>
  <c r="K142" i="46" s="1"/>
  <c r="J141" i="46"/>
  <c r="K141" i="46" s="1"/>
  <c r="J140" i="46"/>
  <c r="K140" i="46" s="1"/>
  <c r="J139" i="46"/>
  <c r="J138" i="46"/>
  <c r="J137" i="46"/>
  <c r="K137" i="46" s="1"/>
  <c r="J136" i="46"/>
  <c r="J135" i="46"/>
  <c r="J134" i="46"/>
  <c r="J133" i="46"/>
  <c r="J132" i="46"/>
  <c r="J131" i="46"/>
  <c r="J130" i="46"/>
  <c r="J129" i="46"/>
  <c r="J128" i="46"/>
  <c r="J127" i="46"/>
  <c r="J126" i="46"/>
  <c r="J125" i="46"/>
  <c r="K125" i="46" s="1"/>
  <c r="J124" i="46"/>
  <c r="J123" i="46"/>
  <c r="J122" i="46"/>
  <c r="J121" i="46"/>
  <c r="J120" i="46"/>
  <c r="J119" i="46"/>
  <c r="J118" i="46"/>
  <c r="K118" i="46" s="1"/>
  <c r="J117" i="46"/>
  <c r="K117" i="46" s="1"/>
  <c r="J116" i="46"/>
  <c r="K116" i="46" s="1"/>
  <c r="J115" i="46"/>
  <c r="J114" i="46"/>
  <c r="J113" i="46"/>
  <c r="K113" i="46" s="1"/>
  <c r="J112" i="46"/>
  <c r="K112" i="46" s="1"/>
  <c r="J111" i="46"/>
  <c r="J110" i="46"/>
  <c r="J109" i="46"/>
  <c r="K109" i="46" s="1"/>
  <c r="J108" i="46"/>
  <c r="J107" i="46"/>
  <c r="J106" i="46"/>
  <c r="K106" i="46" s="1"/>
  <c r="J105" i="46"/>
  <c r="K105" i="46" s="1"/>
  <c r="J104" i="46"/>
  <c r="K104" i="46" s="1"/>
  <c r="J103" i="46"/>
  <c r="K103" i="46" s="1"/>
  <c r="J102" i="46"/>
  <c r="K102" i="46" s="1"/>
  <c r="J101" i="46"/>
  <c r="J100" i="46"/>
  <c r="J99" i="46"/>
  <c r="J98" i="46"/>
  <c r="J97" i="46"/>
  <c r="J96" i="46"/>
  <c r="K96" i="46" s="1"/>
  <c r="J95" i="46"/>
  <c r="K95" i="46" s="1"/>
  <c r="J94" i="46"/>
  <c r="K94" i="46" s="1"/>
  <c r="J93" i="46"/>
  <c r="J92" i="46"/>
  <c r="J91" i="46"/>
  <c r="J90" i="46"/>
  <c r="J89" i="46"/>
  <c r="J88" i="46"/>
  <c r="K88" i="46" s="1"/>
  <c r="J87" i="46"/>
  <c r="J86" i="46"/>
  <c r="J85" i="46"/>
  <c r="K85" i="46" s="1"/>
  <c r="J84" i="46"/>
  <c r="J83" i="46"/>
  <c r="J82" i="46"/>
  <c r="J81" i="46"/>
  <c r="J80" i="46"/>
  <c r="J79" i="46"/>
  <c r="J78" i="46"/>
  <c r="J77" i="46"/>
  <c r="J76" i="46"/>
  <c r="J75" i="46"/>
  <c r="J74" i="46"/>
  <c r="K74" i="46" s="1"/>
  <c r="J73" i="46"/>
  <c r="J72" i="46"/>
  <c r="K72" i="46" s="1"/>
  <c r="J71" i="46"/>
  <c r="K71" i="46" s="1"/>
  <c r="J70" i="46"/>
  <c r="K70" i="46" s="1"/>
  <c r="J69" i="46"/>
  <c r="J68" i="46"/>
  <c r="J67" i="46"/>
  <c r="J66" i="46"/>
  <c r="J65" i="46"/>
  <c r="J64" i="46"/>
  <c r="J63" i="46"/>
  <c r="K63" i="46" s="1"/>
  <c r="J62" i="46"/>
  <c r="J61" i="46"/>
  <c r="K61" i="46" s="1"/>
  <c r="J60" i="46"/>
  <c r="J59" i="46"/>
  <c r="J58" i="46"/>
  <c r="J57" i="46"/>
  <c r="J56" i="46"/>
  <c r="K56" i="46" s="1"/>
  <c r="J55" i="46"/>
  <c r="J54" i="46"/>
  <c r="J53" i="46"/>
  <c r="K53" i="46" s="1"/>
  <c r="J52" i="46"/>
  <c r="J51" i="46"/>
  <c r="J50" i="46"/>
  <c r="J49" i="46"/>
  <c r="J48" i="46"/>
  <c r="J47" i="46"/>
  <c r="J46" i="46"/>
  <c r="J45" i="46"/>
  <c r="K45" i="46" s="1"/>
  <c r="J44" i="46"/>
  <c r="K44" i="46" s="1"/>
  <c r="J43" i="46"/>
  <c r="J42" i="46"/>
  <c r="K42" i="46" s="1"/>
  <c r="J41" i="46"/>
  <c r="J40" i="46"/>
  <c r="K40" i="46" s="1"/>
  <c r="J39" i="46"/>
  <c r="K39" i="46" s="1"/>
  <c r="J38" i="46"/>
  <c r="J37" i="46"/>
  <c r="J36" i="46"/>
  <c r="J35" i="46"/>
  <c r="J34" i="46"/>
  <c r="J33" i="46"/>
  <c r="J32" i="46"/>
  <c r="J31" i="46"/>
  <c r="K31" i="46" s="1"/>
  <c r="J30" i="46"/>
  <c r="K30" i="46" s="1"/>
  <c r="J29" i="46"/>
  <c r="K29" i="46" s="1"/>
  <c r="J28" i="46"/>
  <c r="K28" i="46" s="1"/>
  <c r="J27" i="46"/>
  <c r="J26" i="46"/>
  <c r="J25" i="46"/>
  <c r="J24" i="46"/>
  <c r="J23" i="46"/>
  <c r="K23" i="46" s="1"/>
  <c r="J22" i="46"/>
  <c r="K22" i="46" s="1"/>
  <c r="J21" i="46"/>
  <c r="J20" i="46"/>
  <c r="J19" i="46"/>
  <c r="J18" i="46"/>
  <c r="J17" i="46"/>
  <c r="J16" i="46"/>
  <c r="K16" i="46" s="1"/>
  <c r="J15" i="46"/>
  <c r="J14" i="46"/>
  <c r="J13" i="46"/>
  <c r="K13" i="46" s="1"/>
  <c r="J12" i="46"/>
  <c r="J11" i="46"/>
  <c r="J10" i="46"/>
  <c r="K10" i="46" s="1"/>
  <c r="J9" i="46"/>
  <c r="K9" i="46" s="1"/>
  <c r="J8" i="46"/>
  <c r="J7" i="46"/>
  <c r="J6" i="46"/>
  <c r="J5" i="46"/>
  <c r="J4" i="46"/>
  <c r="J3" i="46"/>
  <c r="J2" i="46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J2" i="1"/>
  <c r="L2" i="1" s="1"/>
  <c r="M2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K11" i="46" l="1"/>
  <c r="K35" i="46"/>
  <c r="K59" i="46"/>
  <c r="K99" i="46"/>
  <c r="K123" i="46"/>
  <c r="K179" i="46"/>
  <c r="K235" i="46"/>
  <c r="K283" i="46"/>
  <c r="K315" i="46"/>
  <c r="K339" i="46"/>
  <c r="K371" i="46"/>
  <c r="K435" i="46"/>
  <c r="K491" i="46"/>
  <c r="K547" i="46"/>
  <c r="K571" i="46"/>
  <c r="K651" i="46"/>
  <c r="K795" i="46"/>
  <c r="K859" i="46"/>
  <c r="K875" i="46"/>
  <c r="K915" i="46"/>
  <c r="K931" i="46"/>
  <c r="K979" i="46"/>
  <c r="K259" i="46"/>
  <c r="K12" i="46"/>
  <c r="K36" i="46"/>
  <c r="K52" i="46"/>
  <c r="K68" i="46"/>
  <c r="K84" i="46"/>
  <c r="K132" i="46"/>
  <c r="K148" i="46"/>
  <c r="K164" i="46"/>
  <c r="K180" i="46"/>
  <c r="K220" i="46"/>
  <c r="K771" i="46"/>
  <c r="K659" i="46"/>
  <c r="K595" i="46"/>
  <c r="K531" i="46"/>
  <c r="K331" i="46"/>
  <c r="K275" i="46"/>
  <c r="K75" i="46"/>
  <c r="K3" i="46"/>
  <c r="K963" i="46"/>
  <c r="K947" i="46"/>
  <c r="K387" i="46"/>
  <c r="K131" i="46"/>
  <c r="K41" i="46"/>
  <c r="K946" i="46"/>
  <c r="K386" i="46"/>
  <c r="K290" i="46"/>
  <c r="K130" i="46"/>
  <c r="K25" i="46"/>
  <c r="K19" i="46"/>
  <c r="K67" i="46"/>
  <c r="K91" i="46"/>
  <c r="K155" i="46"/>
  <c r="K163" i="46"/>
  <c r="K187" i="46"/>
  <c r="K195" i="46"/>
  <c r="K219" i="46"/>
  <c r="K227" i="46"/>
  <c r="K251" i="46"/>
  <c r="K267" i="46"/>
  <c r="K291" i="46"/>
  <c r="K307" i="46"/>
  <c r="K347" i="46"/>
  <c r="K363" i="46"/>
  <c r="K379" i="46"/>
  <c r="K395" i="46"/>
  <c r="K411" i="46"/>
  <c r="K427" i="46"/>
  <c r="K451" i="46"/>
  <c r="K467" i="46"/>
  <c r="K483" i="46"/>
  <c r="K499" i="46"/>
  <c r="K523" i="46"/>
  <c r="K539" i="46"/>
  <c r="K587" i="46"/>
  <c r="K603" i="46"/>
  <c r="K619" i="46"/>
  <c r="K643" i="46"/>
  <c r="K667" i="46"/>
  <c r="K723" i="46"/>
  <c r="K739" i="46"/>
  <c r="K803" i="46"/>
  <c r="K867" i="46"/>
  <c r="K995" i="46"/>
  <c r="K955" i="46"/>
  <c r="K515" i="46"/>
  <c r="K4" i="46"/>
  <c r="K20" i="46"/>
  <c r="K60" i="46"/>
  <c r="K76" i="46"/>
  <c r="K92" i="46"/>
  <c r="K100" i="46"/>
  <c r="K108" i="46"/>
  <c r="K124" i="46"/>
  <c r="K156" i="46"/>
  <c r="K172" i="46"/>
  <c r="K204" i="46"/>
  <c r="K228" i="46"/>
  <c r="K236" i="46"/>
  <c r="K244" i="46"/>
  <c r="K252" i="46"/>
  <c r="K260" i="46"/>
  <c r="K268" i="46"/>
  <c r="K276" i="46"/>
  <c r="K284" i="46"/>
  <c r="K292" i="46"/>
  <c r="K308" i="46"/>
  <c r="K316" i="46"/>
  <c r="K324" i="46"/>
  <c r="K332" i="46"/>
  <c r="K340" i="46"/>
  <c r="K899" i="46"/>
  <c r="K883" i="46"/>
  <c r="K827" i="46"/>
  <c r="K755" i="46"/>
  <c r="K699" i="46"/>
  <c r="K43" i="46"/>
  <c r="K17" i="46"/>
  <c r="K33" i="46"/>
  <c r="K49" i="46"/>
  <c r="K65" i="46"/>
  <c r="K73" i="46"/>
  <c r="K81" i="46"/>
  <c r="K97" i="46"/>
  <c r="K121" i="46"/>
  <c r="K129" i="46"/>
  <c r="K145" i="46"/>
  <c r="K153" i="46"/>
  <c r="K169" i="46"/>
  <c r="K177" i="46"/>
  <c r="K185" i="46"/>
  <c r="K193" i="46"/>
  <c r="K241" i="46"/>
  <c r="K249" i="46"/>
  <c r="K257" i="46"/>
  <c r="K265" i="46"/>
  <c r="K281" i="46"/>
  <c r="K305" i="46"/>
  <c r="K313" i="46"/>
  <c r="K329" i="46"/>
  <c r="K337" i="46"/>
  <c r="K353" i="46"/>
  <c r="K377" i="46"/>
  <c r="K401" i="46"/>
  <c r="K409" i="46"/>
  <c r="K425" i="46"/>
  <c r="K433" i="46"/>
  <c r="K441" i="46"/>
  <c r="K449" i="46"/>
  <c r="K465" i="46"/>
  <c r="K497" i="46"/>
  <c r="K505" i="46"/>
  <c r="K513" i="46"/>
  <c r="K521" i="46"/>
  <c r="K529" i="46"/>
  <c r="K537" i="46"/>
  <c r="K545" i="46"/>
  <c r="K553" i="46"/>
  <c r="K561" i="46"/>
  <c r="K569" i="46"/>
  <c r="K577" i="46"/>
  <c r="K585" i="46"/>
  <c r="K601" i="46"/>
  <c r="K609" i="46"/>
  <c r="K617" i="46"/>
  <c r="K625" i="46"/>
  <c r="K633" i="46"/>
  <c r="K641" i="46"/>
  <c r="K649" i="46"/>
  <c r="K665" i="46"/>
  <c r="K673" i="46"/>
  <c r="K689" i="46"/>
  <c r="K697" i="46"/>
  <c r="K705" i="46"/>
  <c r="K713" i="46"/>
  <c r="K729" i="46"/>
  <c r="K737" i="46"/>
  <c r="K745" i="46"/>
  <c r="K761" i="46"/>
  <c r="K777" i="46"/>
  <c r="K793" i="46"/>
  <c r="K809" i="46"/>
  <c r="K817" i="46"/>
  <c r="K825" i="46"/>
  <c r="K841" i="46"/>
  <c r="K849" i="46"/>
  <c r="K857" i="46"/>
  <c r="K865" i="46"/>
  <c r="K881" i="46"/>
  <c r="K889" i="46"/>
  <c r="K897" i="46"/>
  <c r="K913" i="46"/>
  <c r="K921" i="46"/>
  <c r="K929" i="46"/>
  <c r="K945" i="46"/>
  <c r="K953" i="46"/>
  <c r="K961" i="46"/>
  <c r="K969" i="46"/>
  <c r="K985" i="46"/>
  <c r="K993" i="46"/>
  <c r="K1001" i="46"/>
  <c r="K891" i="46"/>
  <c r="K819" i="46"/>
  <c r="K763" i="46"/>
  <c r="K691" i="46"/>
  <c r="K490" i="46"/>
  <c r="K434" i="46"/>
  <c r="K345" i="46"/>
  <c r="K289" i="46"/>
  <c r="K234" i="46"/>
  <c r="K178" i="46"/>
  <c r="K89" i="46"/>
  <c r="K57" i="46"/>
  <c r="K27" i="46"/>
  <c r="K51" i="46"/>
  <c r="K83" i="46"/>
  <c r="K107" i="46"/>
  <c r="K115" i="46"/>
  <c r="K139" i="46"/>
  <c r="K171" i="46"/>
  <c r="K211" i="46"/>
  <c r="K243" i="46"/>
  <c r="K299" i="46"/>
  <c r="K323" i="46"/>
  <c r="K355" i="46"/>
  <c r="K419" i="46"/>
  <c r="K443" i="46"/>
  <c r="K475" i="46"/>
  <c r="K507" i="46"/>
  <c r="K555" i="46"/>
  <c r="K579" i="46"/>
  <c r="K611" i="46"/>
  <c r="K635" i="46"/>
  <c r="K675" i="46"/>
  <c r="K731" i="46"/>
  <c r="K779" i="46"/>
  <c r="K811" i="46"/>
  <c r="K843" i="46"/>
  <c r="K907" i="46"/>
  <c r="K987" i="46"/>
  <c r="K196" i="46"/>
  <c r="K2" i="46"/>
  <c r="K18" i="46"/>
  <c r="K26" i="46"/>
  <c r="K34" i="46"/>
  <c r="K50" i="46"/>
  <c r="K58" i="46"/>
  <c r="K66" i="46"/>
  <c r="K82" i="46"/>
  <c r="K90" i="46"/>
  <c r="K98" i="46"/>
  <c r="K114" i="46"/>
  <c r="K122" i="46"/>
  <c r="K138" i="46"/>
  <c r="K154" i="46"/>
  <c r="K170" i="46"/>
  <c r="K186" i="46"/>
  <c r="K194" i="46"/>
  <c r="K210" i="46"/>
  <c r="K218" i="46"/>
  <c r="K226" i="46"/>
  <c r="K242" i="46"/>
  <c r="K250" i="46"/>
  <c r="K266" i="46"/>
  <c r="K282" i="46"/>
  <c r="K298" i="46"/>
  <c r="K314" i="46"/>
  <c r="K322" i="46"/>
  <c r="K338" i="46"/>
  <c r="K346" i="46"/>
  <c r="K354" i="46"/>
  <c r="K370" i="46"/>
  <c r="K378" i="46"/>
  <c r="K394" i="46"/>
  <c r="K410" i="46"/>
  <c r="K426" i="46"/>
  <c r="K442" i="46"/>
  <c r="K450" i="46"/>
  <c r="K466" i="46"/>
  <c r="K474" i="46"/>
  <c r="K482" i="46"/>
  <c r="K498" i="46"/>
  <c r="K506" i="46"/>
  <c r="K522" i="46"/>
  <c r="K538" i="46"/>
  <c r="K546" i="46"/>
  <c r="K570" i="46"/>
  <c r="K578" i="46"/>
  <c r="K602" i="46"/>
  <c r="K610" i="46"/>
  <c r="K634" i="46"/>
  <c r="K642" i="46"/>
  <c r="K666" i="46"/>
  <c r="K674" i="46"/>
  <c r="K706" i="46"/>
  <c r="K722" i="46"/>
  <c r="K730" i="46"/>
  <c r="K738" i="46"/>
  <c r="K770" i="46"/>
  <c r="K778" i="46"/>
  <c r="K794" i="46"/>
  <c r="K802" i="46"/>
  <c r="K834" i="46"/>
  <c r="K842" i="46"/>
  <c r="K850" i="46"/>
  <c r="K858" i="46"/>
  <c r="K866" i="46"/>
  <c r="K898" i="46"/>
  <c r="K914" i="46"/>
  <c r="K922" i="46"/>
  <c r="K930" i="46"/>
  <c r="K962" i="46"/>
  <c r="K890" i="46"/>
  <c r="K874" i="46"/>
  <c r="K835" i="46"/>
  <c r="K762" i="46"/>
  <c r="K746" i="46"/>
  <c r="K707" i="46"/>
  <c r="K690" i="46"/>
  <c r="K650" i="46"/>
  <c r="K627" i="46"/>
  <c r="K586" i="46"/>
  <c r="K563" i="46"/>
  <c r="K489" i="46"/>
  <c r="K459" i="46"/>
  <c r="K403" i="46"/>
  <c r="K233" i="46"/>
  <c r="K203" i="46"/>
  <c r="K147" i="46"/>
  <c r="K364" i="46"/>
  <c r="K452" i="46"/>
  <c r="K980" i="46"/>
  <c r="K916" i="46"/>
  <c r="K37" i="46"/>
  <c r="K77" i="46"/>
  <c r="K101" i="46"/>
  <c r="K197" i="46"/>
  <c r="K229" i="46"/>
  <c r="K293" i="46"/>
  <c r="K333" i="46"/>
  <c r="K461" i="46"/>
  <c r="K477" i="46"/>
  <c r="K997" i="46"/>
  <c r="K805" i="46"/>
  <c r="K644" i="46"/>
  <c r="K612" i="46"/>
  <c r="K6" i="46"/>
  <c r="K38" i="46"/>
  <c r="K62" i="46"/>
  <c r="K134" i="46"/>
  <c r="K166" i="46"/>
  <c r="K262" i="46"/>
  <c r="K294" i="46"/>
  <c r="K390" i="46"/>
  <c r="K422" i="46"/>
  <c r="K518" i="46"/>
  <c r="K996" i="46"/>
  <c r="K941" i="46"/>
  <c r="K932" i="46"/>
  <c r="K877" i="46"/>
  <c r="K868" i="46"/>
  <c r="K813" i="46"/>
  <c r="K804" i="46"/>
  <c r="K776" i="46"/>
  <c r="K758" i="46"/>
  <c r="K749" i="46"/>
  <c r="K740" i="46"/>
  <c r="K685" i="46"/>
  <c r="K631" i="46"/>
  <c r="K599" i="46"/>
  <c r="K589" i="46"/>
  <c r="K557" i="46"/>
  <c r="K535" i="46"/>
  <c r="K511" i="46"/>
  <c r="K495" i="46"/>
  <c r="K439" i="46"/>
  <c r="K367" i="46"/>
  <c r="K239" i="46"/>
  <c r="K127" i="46"/>
  <c r="K111" i="46"/>
  <c r="K15" i="46"/>
  <c r="K388" i="46"/>
  <c r="K404" i="46"/>
  <c r="K484" i="46"/>
  <c r="K508" i="46"/>
  <c r="K852" i="46"/>
  <c r="K5" i="46"/>
  <c r="K21" i="46"/>
  <c r="K69" i="46"/>
  <c r="K165" i="46"/>
  <c r="K357" i="46"/>
  <c r="K389" i="46"/>
  <c r="K405" i="46"/>
  <c r="K421" i="46"/>
  <c r="K485" i="46"/>
  <c r="K988" i="46"/>
  <c r="K933" i="46"/>
  <c r="K869" i="46"/>
  <c r="K796" i="46"/>
  <c r="K741" i="46"/>
  <c r="K580" i="46"/>
  <c r="K548" i="46"/>
  <c r="K7" i="46"/>
  <c r="K135" i="46"/>
  <c r="K263" i="46"/>
  <c r="K391" i="46"/>
  <c r="K519" i="46"/>
  <c r="K976" i="46"/>
  <c r="K949" i="46"/>
  <c r="K940" i="46"/>
  <c r="K912" i="46"/>
  <c r="K894" i="46"/>
  <c r="K885" i="46"/>
  <c r="K876" i="46"/>
  <c r="K848" i="46"/>
  <c r="K821" i="46"/>
  <c r="K812" i="46"/>
  <c r="K784" i="46"/>
  <c r="K775" i="46"/>
  <c r="K757" i="46"/>
  <c r="K748" i="46"/>
  <c r="K720" i="46"/>
  <c r="K693" i="46"/>
  <c r="K684" i="46"/>
  <c r="K662" i="46"/>
  <c r="K630" i="46"/>
  <c r="K620" i="46"/>
  <c r="K598" i="46"/>
  <c r="K588" i="46"/>
  <c r="K556" i="46"/>
  <c r="K534" i="46"/>
  <c r="K510" i="46"/>
  <c r="K494" i="46"/>
  <c r="K408" i="46"/>
  <c r="K366" i="46"/>
  <c r="K352" i="46"/>
  <c r="K280" i="46"/>
  <c r="K238" i="46"/>
  <c r="K168" i="46"/>
  <c r="K152" i="46"/>
  <c r="K126" i="46"/>
  <c r="K110" i="46"/>
  <c r="K47" i="46"/>
  <c r="K32" i="46"/>
  <c r="K14" i="46"/>
  <c r="K348" i="46"/>
  <c r="K356" i="46"/>
  <c r="K380" i="46"/>
  <c r="K420" i="46"/>
  <c r="K436" i="46"/>
  <c r="K460" i="46"/>
  <c r="K476" i="46"/>
  <c r="K492" i="46"/>
  <c r="K516" i="46"/>
  <c r="K788" i="46"/>
  <c r="K724" i="46"/>
  <c r="K93" i="46"/>
  <c r="K133" i="46"/>
  <c r="K149" i="46"/>
  <c r="K205" i="46"/>
  <c r="K221" i="46"/>
  <c r="K261" i="46"/>
  <c r="K277" i="46"/>
  <c r="K325" i="46"/>
  <c r="K349" i="46"/>
  <c r="K453" i="46"/>
  <c r="K517" i="46"/>
  <c r="K924" i="46"/>
  <c r="K860" i="46"/>
  <c r="K732" i="46"/>
  <c r="K676" i="46"/>
  <c r="K8" i="46"/>
  <c r="K48" i="46"/>
  <c r="K80" i="46"/>
  <c r="K176" i="46"/>
  <c r="K208" i="46"/>
  <c r="K304" i="46"/>
  <c r="K336" i="46"/>
  <c r="K432" i="46"/>
  <c r="K464" i="46"/>
  <c r="K536" i="46"/>
  <c r="K544" i="46"/>
  <c r="K560" i="46"/>
  <c r="K568" i="46"/>
  <c r="K576" i="46"/>
  <c r="K592" i="46"/>
  <c r="K600" i="46"/>
  <c r="K616" i="46"/>
  <c r="K632" i="46"/>
  <c r="K648" i="46"/>
  <c r="K664" i="46"/>
  <c r="K672" i="46"/>
  <c r="K984" i="46"/>
  <c r="K966" i="46"/>
  <c r="K957" i="46"/>
  <c r="K948" i="46"/>
  <c r="K920" i="46"/>
  <c r="K902" i="46"/>
  <c r="K893" i="46"/>
  <c r="K884" i="46"/>
  <c r="K856" i="46"/>
  <c r="K847" i="46"/>
  <c r="K838" i="46"/>
  <c r="K829" i="46"/>
  <c r="K820" i="46"/>
  <c r="K792" i="46"/>
  <c r="K783" i="46"/>
  <c r="K774" i="46"/>
  <c r="K765" i="46"/>
  <c r="K756" i="46"/>
  <c r="K728" i="46"/>
  <c r="K719" i="46"/>
  <c r="K710" i="46"/>
  <c r="K701" i="46"/>
  <c r="K692" i="46"/>
  <c r="K661" i="46"/>
  <c r="K575" i="46"/>
  <c r="K533" i="46"/>
  <c r="K463" i="46"/>
  <c r="K351" i="46"/>
  <c r="K335" i="46"/>
  <c r="K207" i="46"/>
  <c r="K79" i="46"/>
  <c r="K64" i="46"/>
  <c r="K46" i="46"/>
  <c r="M2" i="45"/>
  <c r="M3" i="45"/>
  <c r="M4" i="45"/>
  <c r="M5" i="45"/>
  <c r="M6" i="45"/>
  <c r="M7" i="45"/>
  <c r="M8" i="45"/>
  <c r="M9" i="45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M107" i="45"/>
  <c r="M108" i="45"/>
  <c r="M109" i="45"/>
  <c r="M110" i="45"/>
  <c r="M111" i="45"/>
  <c r="M112" i="45"/>
  <c r="M113" i="45"/>
  <c r="M114" i="45"/>
  <c r="M115" i="45"/>
  <c r="M116" i="45"/>
  <c r="M117" i="45"/>
  <c r="M118" i="45"/>
  <c r="M119" i="45"/>
  <c r="M120" i="45"/>
  <c r="M121" i="45"/>
  <c r="M122" i="45"/>
  <c r="M123" i="45"/>
  <c r="M124" i="45"/>
  <c r="M125" i="45"/>
  <c r="M126" i="45"/>
  <c r="M127" i="45"/>
  <c r="M128" i="45"/>
  <c r="M129" i="45"/>
  <c r="M130" i="45"/>
  <c r="M131" i="45"/>
  <c r="M132" i="45"/>
  <c r="M133" i="45"/>
  <c r="M134" i="45"/>
  <c r="M135" i="45"/>
  <c r="M136" i="45"/>
  <c r="M137" i="45"/>
  <c r="M138" i="45"/>
  <c r="M139" i="45"/>
  <c r="M140" i="45"/>
  <c r="M141" i="45"/>
  <c r="M142" i="45"/>
  <c r="M143" i="45"/>
  <c r="M144" i="45"/>
  <c r="M145" i="45"/>
  <c r="M146" i="45"/>
  <c r="M147" i="45"/>
  <c r="M148" i="45"/>
  <c r="M149" i="45"/>
  <c r="M150" i="45"/>
  <c r="M151" i="45"/>
  <c r="M152" i="45"/>
  <c r="M153" i="45"/>
  <c r="M154" i="45"/>
  <c r="M155" i="45"/>
  <c r="M156" i="45"/>
  <c r="M157" i="45"/>
  <c r="M158" i="45"/>
  <c r="M159" i="45"/>
  <c r="M160" i="45"/>
  <c r="M161" i="45"/>
  <c r="M162" i="45"/>
  <c r="M163" i="45"/>
  <c r="M164" i="45"/>
  <c r="M165" i="45"/>
  <c r="M166" i="45"/>
  <c r="M167" i="45"/>
  <c r="M168" i="45"/>
  <c r="M169" i="45"/>
  <c r="M170" i="45"/>
  <c r="M171" i="45"/>
  <c r="M172" i="45"/>
  <c r="M173" i="45"/>
  <c r="M174" i="45"/>
  <c r="M175" i="45"/>
  <c r="M176" i="45"/>
  <c r="M177" i="45"/>
  <c r="M178" i="45"/>
  <c r="M179" i="45"/>
  <c r="M180" i="45"/>
  <c r="M181" i="45"/>
  <c r="M182" i="45"/>
  <c r="M183" i="45"/>
  <c r="M184" i="45"/>
  <c r="M185" i="45"/>
  <c r="M186" i="45"/>
  <c r="M187" i="45"/>
  <c r="M188" i="45"/>
  <c r="M189" i="45"/>
  <c r="M190" i="45"/>
  <c r="M191" i="45"/>
  <c r="M192" i="45"/>
  <c r="M193" i="45"/>
  <c r="M194" i="45"/>
  <c r="M195" i="45"/>
  <c r="M196" i="45"/>
  <c r="M197" i="45"/>
  <c r="M198" i="45"/>
  <c r="M199" i="45"/>
  <c r="M200" i="45"/>
  <c r="M201" i="45"/>
  <c r="M202" i="45"/>
  <c r="M203" i="45"/>
  <c r="M204" i="45"/>
  <c r="M205" i="45"/>
  <c r="M206" i="45"/>
  <c r="M207" i="45"/>
  <c r="M208" i="45"/>
  <c r="M209" i="45"/>
  <c r="M210" i="45"/>
  <c r="M211" i="45"/>
  <c r="M212" i="45"/>
  <c r="M213" i="45"/>
  <c r="M214" i="45"/>
  <c r="M215" i="45"/>
  <c r="M216" i="45"/>
  <c r="M217" i="45"/>
  <c r="M218" i="45"/>
  <c r="M219" i="45"/>
  <c r="M220" i="45"/>
  <c r="M221" i="45"/>
  <c r="M222" i="45"/>
  <c r="M223" i="45"/>
  <c r="M224" i="45"/>
  <c r="M225" i="45"/>
  <c r="M226" i="45"/>
  <c r="M227" i="45"/>
  <c r="M228" i="45"/>
  <c r="M229" i="45"/>
  <c r="M230" i="45"/>
  <c r="M231" i="45"/>
  <c r="M232" i="45"/>
  <c r="M233" i="45"/>
  <c r="M234" i="45"/>
  <c r="M235" i="45"/>
  <c r="M236" i="45"/>
  <c r="M237" i="45"/>
  <c r="M238" i="45"/>
  <c r="M239" i="45"/>
  <c r="M240" i="45"/>
  <c r="M241" i="45"/>
  <c r="M242" i="45"/>
  <c r="M243" i="45"/>
  <c r="M244" i="45"/>
  <c r="M245" i="45"/>
  <c r="M246" i="45"/>
  <c r="M247" i="45"/>
  <c r="M248" i="45"/>
  <c r="M249" i="45"/>
  <c r="M250" i="45"/>
  <c r="M251" i="45"/>
  <c r="M252" i="45"/>
  <c r="M253" i="45"/>
  <c r="M254" i="45"/>
  <c r="M255" i="45"/>
  <c r="M256" i="45"/>
  <c r="M257" i="45"/>
  <c r="M258" i="45"/>
  <c r="M259" i="45"/>
  <c r="M260" i="45"/>
  <c r="M261" i="45"/>
  <c r="M262" i="45"/>
  <c r="M263" i="45"/>
  <c r="M264" i="45"/>
  <c r="M265" i="45"/>
  <c r="M266" i="45"/>
  <c r="M267" i="45"/>
  <c r="M268" i="45"/>
  <c r="M269" i="45"/>
  <c r="M270" i="45"/>
  <c r="M271" i="45"/>
  <c r="M272" i="45"/>
  <c r="M273" i="45"/>
  <c r="M274" i="45"/>
  <c r="M275" i="45"/>
  <c r="M276" i="45"/>
  <c r="M277" i="45"/>
  <c r="M278" i="45"/>
  <c r="M279" i="45"/>
  <c r="M280" i="45"/>
  <c r="M281" i="45"/>
  <c r="M282" i="45"/>
  <c r="M283" i="45"/>
  <c r="M284" i="45"/>
  <c r="M285" i="45"/>
  <c r="M286" i="45"/>
  <c r="M287" i="45"/>
  <c r="M288" i="45"/>
  <c r="M289" i="45"/>
  <c r="M290" i="45"/>
  <c r="M291" i="45"/>
  <c r="M292" i="45"/>
  <c r="M293" i="45"/>
  <c r="M294" i="45"/>
  <c r="M295" i="45"/>
  <c r="M296" i="45"/>
  <c r="M297" i="45"/>
  <c r="M298" i="45"/>
  <c r="M299" i="45"/>
  <c r="M300" i="45"/>
  <c r="M301" i="45"/>
  <c r="M302" i="45"/>
  <c r="M303" i="45"/>
  <c r="M304" i="45"/>
  <c r="M305" i="45"/>
  <c r="M306" i="45"/>
  <c r="M307" i="45"/>
  <c r="M308" i="45"/>
  <c r="M309" i="45"/>
  <c r="M310" i="45"/>
  <c r="M311" i="45"/>
  <c r="M312" i="45"/>
  <c r="M313" i="45"/>
  <c r="M314" i="45"/>
  <c r="M315" i="45"/>
  <c r="M316" i="45"/>
  <c r="M317" i="45"/>
  <c r="M318" i="45"/>
  <c r="M319" i="45"/>
  <c r="M320" i="45"/>
  <c r="M321" i="45"/>
  <c r="M322" i="45"/>
  <c r="M323" i="45"/>
  <c r="M324" i="45"/>
  <c r="M325" i="45"/>
  <c r="M326" i="45"/>
  <c r="M327" i="45"/>
  <c r="M328" i="45"/>
  <c r="M329" i="45"/>
  <c r="M330" i="45"/>
  <c r="M331" i="45"/>
  <c r="M332" i="45"/>
  <c r="M333" i="45"/>
  <c r="M334" i="45"/>
  <c r="M335" i="45"/>
  <c r="M336" i="45"/>
  <c r="M337" i="45"/>
  <c r="M338" i="45"/>
  <c r="M339" i="45"/>
  <c r="M340" i="45"/>
  <c r="M341" i="45"/>
  <c r="M342" i="45"/>
  <c r="M343" i="45"/>
  <c r="M344" i="45"/>
  <c r="M345" i="45"/>
  <c r="M346" i="45"/>
  <c r="M347" i="45"/>
  <c r="M348" i="45"/>
  <c r="M349" i="45"/>
  <c r="M350" i="45"/>
  <c r="M351" i="45"/>
  <c r="M352" i="45"/>
  <c r="M353" i="45"/>
  <c r="M354" i="45"/>
  <c r="M355" i="45"/>
  <c r="M356" i="45"/>
  <c r="M357" i="45"/>
  <c r="M358" i="45"/>
  <c r="M359" i="45"/>
  <c r="M360" i="45"/>
  <c r="M361" i="45"/>
  <c r="M362" i="45"/>
  <c r="M363" i="45"/>
  <c r="M364" i="45"/>
  <c r="M365" i="45"/>
  <c r="M366" i="45"/>
  <c r="M367" i="45"/>
  <c r="M368" i="45"/>
  <c r="M369" i="45"/>
  <c r="M370" i="45"/>
  <c r="M371" i="45"/>
  <c r="M372" i="45"/>
  <c r="M373" i="45"/>
  <c r="M374" i="45"/>
  <c r="M375" i="45"/>
  <c r="M376" i="45"/>
  <c r="M377" i="45"/>
  <c r="M378" i="45"/>
  <c r="M379" i="45"/>
  <c r="M380" i="45"/>
  <c r="M381" i="45"/>
  <c r="M382" i="45"/>
  <c r="M383" i="45"/>
  <c r="M384" i="45"/>
  <c r="M385" i="45"/>
  <c r="M386" i="45"/>
  <c r="M387" i="45"/>
  <c r="M388" i="45"/>
  <c r="M389" i="45"/>
  <c r="M390" i="45"/>
  <c r="M391" i="45"/>
  <c r="M392" i="45"/>
  <c r="M393" i="45"/>
  <c r="M394" i="45"/>
  <c r="M395" i="45"/>
  <c r="M396" i="45"/>
  <c r="M397" i="45"/>
  <c r="M398" i="45"/>
  <c r="M399" i="45"/>
  <c r="M400" i="45"/>
  <c r="M401" i="45"/>
  <c r="M402" i="45"/>
  <c r="M403" i="45"/>
  <c r="M404" i="45"/>
  <c r="M405" i="45"/>
  <c r="M406" i="45"/>
  <c r="M407" i="45"/>
  <c r="M408" i="45"/>
  <c r="M409" i="45"/>
  <c r="M410" i="45"/>
  <c r="M411" i="45"/>
  <c r="M412" i="45"/>
  <c r="M413" i="45"/>
  <c r="M414" i="45"/>
  <c r="M415" i="45"/>
  <c r="M416" i="45"/>
  <c r="M417" i="45"/>
  <c r="M418" i="45"/>
  <c r="M419" i="45"/>
  <c r="M420" i="45"/>
  <c r="M421" i="45"/>
  <c r="M422" i="45"/>
  <c r="M423" i="45"/>
  <c r="M424" i="45"/>
  <c r="M425" i="45"/>
  <c r="M426" i="45"/>
  <c r="M427" i="45"/>
  <c r="M428" i="45"/>
  <c r="M429" i="45"/>
  <c r="M430" i="45"/>
  <c r="M431" i="45"/>
  <c r="M432" i="45"/>
  <c r="M433" i="45"/>
  <c r="M434" i="45"/>
  <c r="M435" i="45"/>
  <c r="M436" i="45"/>
  <c r="M437" i="45"/>
  <c r="M438" i="45"/>
  <c r="M439" i="45"/>
  <c r="M440" i="45"/>
  <c r="M441" i="45"/>
  <c r="M442" i="45"/>
  <c r="M443" i="45"/>
  <c r="M444" i="45"/>
  <c r="M445" i="45"/>
  <c r="M446" i="45"/>
  <c r="M447" i="45"/>
  <c r="M448" i="45"/>
  <c r="M449" i="45"/>
  <c r="M450" i="45"/>
  <c r="M451" i="45"/>
  <c r="M452" i="45"/>
  <c r="M453" i="45"/>
  <c r="M454" i="45"/>
  <c r="M455" i="45"/>
  <c r="M456" i="45"/>
  <c r="M457" i="45"/>
  <c r="M458" i="45"/>
  <c r="M459" i="45"/>
  <c r="M460" i="45"/>
  <c r="M461" i="45"/>
  <c r="M462" i="45"/>
  <c r="M463" i="45"/>
  <c r="M464" i="45"/>
  <c r="M465" i="45"/>
  <c r="M466" i="45"/>
  <c r="M467" i="45"/>
  <c r="M468" i="45"/>
  <c r="M469" i="45"/>
  <c r="M470" i="45"/>
  <c r="M471" i="45"/>
  <c r="M472" i="45"/>
  <c r="M473" i="45"/>
  <c r="M474" i="45"/>
  <c r="M475" i="45"/>
  <c r="M476" i="45"/>
  <c r="M477" i="45"/>
  <c r="M478" i="45"/>
  <c r="M479" i="45"/>
  <c r="M480" i="45"/>
  <c r="M481" i="45"/>
  <c r="M482" i="45"/>
  <c r="M483" i="45"/>
  <c r="M484" i="45"/>
  <c r="M485" i="45"/>
  <c r="M486" i="45"/>
  <c r="M487" i="45"/>
  <c r="M488" i="45"/>
  <c r="M489" i="45"/>
  <c r="M490" i="45"/>
  <c r="M491" i="45"/>
  <c r="M492" i="45"/>
  <c r="M493" i="45"/>
  <c r="M494" i="45"/>
  <c r="M495" i="45"/>
  <c r="M496" i="45"/>
  <c r="M497" i="45"/>
  <c r="M498" i="45"/>
  <c r="M499" i="45"/>
  <c r="M500" i="45"/>
  <c r="M501" i="45"/>
  <c r="M502" i="45"/>
  <c r="M503" i="45"/>
  <c r="M504" i="45"/>
  <c r="M505" i="45"/>
  <c r="M506" i="45"/>
  <c r="M507" i="45"/>
  <c r="M508" i="45"/>
  <c r="M509" i="45"/>
  <c r="M510" i="45"/>
  <c r="M511" i="45"/>
  <c r="M512" i="45"/>
  <c r="M513" i="45"/>
  <c r="M514" i="45"/>
  <c r="M515" i="45"/>
  <c r="M516" i="45"/>
  <c r="M517" i="45"/>
  <c r="M518" i="45"/>
  <c r="M519" i="45"/>
  <c r="M520" i="45"/>
  <c r="M521" i="45"/>
  <c r="M522" i="45"/>
  <c r="M523" i="45"/>
  <c r="M524" i="45"/>
  <c r="M525" i="45"/>
  <c r="M526" i="45"/>
  <c r="M527" i="45"/>
  <c r="M528" i="45"/>
  <c r="M529" i="45"/>
  <c r="M530" i="45"/>
  <c r="M531" i="45"/>
  <c r="M532" i="45"/>
  <c r="M533" i="45"/>
  <c r="M534" i="45"/>
  <c r="M535" i="45"/>
  <c r="M536" i="45"/>
  <c r="M537" i="45"/>
  <c r="M538" i="45"/>
  <c r="M539" i="45"/>
  <c r="M540" i="45"/>
  <c r="M541" i="45"/>
  <c r="M542" i="45"/>
  <c r="M543" i="45"/>
  <c r="M544" i="45"/>
  <c r="M545" i="45"/>
  <c r="M546" i="45"/>
  <c r="M547" i="45"/>
  <c r="M548" i="45"/>
  <c r="M549" i="45"/>
  <c r="M550" i="45"/>
  <c r="M551" i="45"/>
  <c r="M552" i="45"/>
  <c r="M553" i="45"/>
  <c r="M554" i="45"/>
  <c r="M555" i="45"/>
  <c r="M556" i="45"/>
  <c r="M557" i="45"/>
  <c r="M558" i="45"/>
  <c r="M559" i="45"/>
  <c r="M560" i="45"/>
  <c r="M561" i="45"/>
  <c r="M562" i="45"/>
  <c r="M563" i="45"/>
  <c r="M564" i="45"/>
  <c r="M565" i="45"/>
  <c r="M566" i="45"/>
  <c r="M567" i="45"/>
  <c r="M568" i="45"/>
  <c r="M569" i="45"/>
  <c r="M570" i="45"/>
  <c r="M571" i="45"/>
  <c r="M572" i="45"/>
  <c r="M573" i="45"/>
  <c r="M574" i="45"/>
  <c r="M575" i="45"/>
  <c r="M576" i="45"/>
  <c r="M577" i="45"/>
  <c r="M578" i="45"/>
  <c r="M579" i="45"/>
  <c r="M580" i="45"/>
  <c r="M581" i="45"/>
  <c r="M582" i="45"/>
  <c r="M583" i="45"/>
  <c r="M584" i="45"/>
  <c r="M585" i="45"/>
  <c r="M586" i="45"/>
  <c r="M587" i="45"/>
  <c r="M588" i="45"/>
  <c r="M589" i="45"/>
  <c r="M590" i="45"/>
  <c r="M591" i="45"/>
  <c r="M592" i="45"/>
  <c r="M593" i="45"/>
  <c r="M594" i="45"/>
  <c r="M595" i="45"/>
  <c r="M596" i="45"/>
  <c r="M597" i="45"/>
  <c r="M598" i="45"/>
  <c r="M599" i="45"/>
  <c r="M600" i="45"/>
  <c r="M601" i="45"/>
  <c r="M602" i="45"/>
  <c r="M603" i="45"/>
  <c r="M604" i="45"/>
  <c r="M605" i="45"/>
  <c r="M606" i="45"/>
  <c r="M607" i="45"/>
  <c r="M608" i="45"/>
  <c r="M609" i="45"/>
  <c r="M610" i="45"/>
  <c r="M611" i="45"/>
  <c r="M612" i="45"/>
  <c r="M613" i="45"/>
  <c r="M614" i="45"/>
  <c r="M615" i="45"/>
  <c r="M616" i="45"/>
  <c r="M617" i="45"/>
  <c r="M618" i="45"/>
  <c r="M619" i="45"/>
  <c r="M620" i="45"/>
  <c r="M621" i="45"/>
  <c r="M622" i="45"/>
  <c r="M623" i="45"/>
  <c r="M624" i="45"/>
  <c r="M625" i="45"/>
  <c r="M626" i="45"/>
  <c r="M627" i="45"/>
  <c r="M628" i="45"/>
  <c r="M629" i="45"/>
  <c r="M630" i="45"/>
  <c r="M631" i="45"/>
  <c r="M632" i="45"/>
  <c r="M633" i="45"/>
  <c r="M634" i="45"/>
  <c r="M635" i="45"/>
  <c r="M636" i="45"/>
  <c r="M637" i="45"/>
  <c r="M638" i="45"/>
  <c r="M639" i="45"/>
  <c r="M640" i="45"/>
  <c r="M641" i="45"/>
  <c r="M642" i="45"/>
  <c r="M643" i="45"/>
  <c r="M644" i="45"/>
  <c r="M645" i="45"/>
  <c r="M646" i="45"/>
  <c r="M647" i="45"/>
  <c r="M648" i="45"/>
  <c r="M649" i="45"/>
  <c r="M650" i="45"/>
  <c r="M651" i="45"/>
  <c r="M652" i="45"/>
  <c r="M653" i="45"/>
  <c r="M654" i="45"/>
  <c r="M655" i="45"/>
  <c r="M656" i="45"/>
  <c r="M657" i="45"/>
  <c r="M658" i="45"/>
  <c r="M659" i="45"/>
  <c r="M660" i="45"/>
  <c r="M661" i="45"/>
  <c r="M662" i="45"/>
  <c r="M663" i="45"/>
  <c r="M664" i="45"/>
  <c r="M665" i="45"/>
  <c r="M666" i="45"/>
  <c r="M667" i="45"/>
  <c r="M668" i="45"/>
  <c r="M669" i="45"/>
  <c r="M670" i="45"/>
  <c r="M671" i="45"/>
  <c r="M672" i="45"/>
  <c r="M673" i="45"/>
  <c r="M674" i="45"/>
  <c r="M675" i="45"/>
  <c r="M676" i="45"/>
  <c r="M677" i="45"/>
  <c r="M678" i="45"/>
  <c r="M679" i="45"/>
  <c r="M680" i="45"/>
  <c r="M681" i="45"/>
  <c r="M682" i="45"/>
  <c r="M683" i="45"/>
  <c r="M684" i="45"/>
  <c r="M685" i="45"/>
  <c r="M686" i="45"/>
  <c r="M687" i="45"/>
  <c r="M688" i="45"/>
  <c r="M689" i="45"/>
  <c r="M690" i="45"/>
  <c r="M691" i="45"/>
  <c r="M692" i="45"/>
  <c r="M693" i="45"/>
  <c r="M694" i="45"/>
  <c r="M695" i="45"/>
  <c r="M696" i="45"/>
  <c r="M697" i="45"/>
  <c r="M698" i="45"/>
  <c r="M699" i="45"/>
  <c r="M700" i="45"/>
  <c r="M701" i="45"/>
  <c r="M702" i="45"/>
  <c r="M703" i="45"/>
  <c r="M704" i="45"/>
  <c r="M705" i="45"/>
  <c r="M706" i="45"/>
  <c r="M707" i="45"/>
  <c r="M708" i="45"/>
  <c r="M709" i="45"/>
  <c r="M710" i="45"/>
  <c r="M711" i="45"/>
  <c r="M712" i="45"/>
  <c r="M713" i="45"/>
  <c r="M714" i="45"/>
  <c r="M715" i="45"/>
  <c r="M716" i="45"/>
  <c r="M717" i="45"/>
  <c r="M718" i="45"/>
  <c r="M719" i="45"/>
  <c r="M720" i="45"/>
  <c r="M721" i="45"/>
  <c r="M722" i="45"/>
  <c r="M723" i="45"/>
  <c r="M724" i="45"/>
  <c r="M725" i="45"/>
  <c r="M726" i="45"/>
  <c r="M727" i="45"/>
  <c r="M728" i="45"/>
  <c r="M729" i="45"/>
  <c r="M730" i="45"/>
  <c r="M731" i="45"/>
  <c r="M732" i="45"/>
  <c r="M733" i="45"/>
  <c r="M734" i="45"/>
  <c r="M735" i="45"/>
  <c r="M736" i="45"/>
  <c r="M737" i="45"/>
  <c r="M738" i="45"/>
  <c r="M739" i="45"/>
  <c r="M740" i="45"/>
  <c r="M741" i="45"/>
  <c r="M742" i="45"/>
  <c r="M743" i="45"/>
  <c r="M744" i="45"/>
  <c r="M745" i="45"/>
  <c r="M746" i="45"/>
  <c r="M747" i="45"/>
  <c r="M748" i="45"/>
  <c r="M749" i="45"/>
  <c r="M750" i="45"/>
  <c r="M751" i="45"/>
  <c r="M752" i="45"/>
  <c r="M753" i="45"/>
  <c r="M754" i="45"/>
  <c r="M755" i="45"/>
  <c r="M756" i="45"/>
  <c r="M757" i="45"/>
  <c r="M758" i="45"/>
  <c r="M759" i="45"/>
  <c r="M760" i="45"/>
  <c r="M761" i="45"/>
  <c r="M762" i="45"/>
  <c r="M763" i="45"/>
  <c r="M764" i="45"/>
  <c r="M765" i="45"/>
  <c r="M766" i="45"/>
  <c r="M767" i="45"/>
  <c r="M768" i="45"/>
  <c r="M769" i="45"/>
  <c r="M770" i="45"/>
  <c r="M771" i="45"/>
  <c r="M772" i="45"/>
  <c r="M773" i="45"/>
  <c r="M774" i="45"/>
  <c r="M775" i="45"/>
  <c r="M776" i="45"/>
  <c r="M777" i="45"/>
  <c r="M778" i="45"/>
  <c r="M779" i="45"/>
  <c r="M780" i="45"/>
  <c r="M781" i="45"/>
  <c r="M782" i="45"/>
  <c r="M783" i="45"/>
  <c r="M784" i="45"/>
  <c r="M785" i="45"/>
  <c r="M786" i="45"/>
  <c r="M787" i="45"/>
  <c r="M788" i="45"/>
  <c r="M789" i="45"/>
  <c r="M790" i="45"/>
  <c r="M791" i="45"/>
  <c r="M792" i="45"/>
  <c r="M793" i="45"/>
  <c r="M794" i="45"/>
  <c r="M795" i="45"/>
  <c r="M796" i="45"/>
  <c r="M797" i="45"/>
  <c r="M798" i="45"/>
  <c r="M799" i="45"/>
  <c r="M800" i="45"/>
  <c r="M801" i="45"/>
  <c r="M802" i="45"/>
  <c r="M803" i="45"/>
  <c r="M804" i="45"/>
  <c r="M805" i="45"/>
  <c r="M806" i="45"/>
  <c r="M807" i="45"/>
  <c r="M808" i="45"/>
  <c r="M809" i="45"/>
  <c r="M810" i="45"/>
  <c r="M811" i="45"/>
  <c r="M812" i="45"/>
  <c r="M813" i="45"/>
  <c r="M814" i="45"/>
  <c r="M815" i="45"/>
  <c r="M816" i="45"/>
  <c r="M817" i="45"/>
  <c r="M818" i="45"/>
  <c r="M819" i="45"/>
  <c r="M820" i="45"/>
  <c r="M821" i="45"/>
  <c r="M822" i="45"/>
  <c r="M823" i="45"/>
  <c r="M824" i="45"/>
  <c r="M825" i="45"/>
  <c r="M826" i="45"/>
  <c r="M827" i="45"/>
  <c r="M828" i="45"/>
  <c r="M829" i="45"/>
  <c r="M830" i="45"/>
  <c r="M831" i="45"/>
  <c r="M832" i="45"/>
  <c r="M833" i="45"/>
  <c r="M834" i="45"/>
  <c r="M835" i="45"/>
  <c r="M836" i="45"/>
  <c r="M837" i="45"/>
  <c r="M838" i="45"/>
  <c r="M839" i="45"/>
  <c r="M840" i="45"/>
  <c r="M841" i="45"/>
  <c r="M842" i="45"/>
  <c r="M843" i="45"/>
  <c r="M844" i="45"/>
  <c r="M845" i="45"/>
  <c r="M846" i="45"/>
  <c r="M847" i="45"/>
  <c r="M848" i="45"/>
  <c r="M849" i="45"/>
  <c r="M850" i="45"/>
  <c r="M851" i="45"/>
  <c r="M852" i="45"/>
  <c r="M853" i="45"/>
  <c r="M854" i="45"/>
  <c r="M855" i="45"/>
  <c r="M856" i="45"/>
  <c r="M857" i="45"/>
  <c r="M858" i="45"/>
  <c r="M859" i="45"/>
  <c r="M860" i="45"/>
  <c r="M861" i="45"/>
  <c r="M862" i="45"/>
  <c r="M863" i="45"/>
  <c r="M864" i="45"/>
  <c r="M865" i="45"/>
  <c r="M866" i="45"/>
  <c r="M867" i="45"/>
  <c r="M868" i="45"/>
  <c r="M869" i="45"/>
  <c r="M870" i="45"/>
  <c r="M871" i="45"/>
  <c r="M872" i="45"/>
  <c r="M873" i="45"/>
  <c r="M874" i="45"/>
  <c r="M875" i="45"/>
  <c r="M876" i="45"/>
  <c r="M877" i="45"/>
  <c r="M878" i="45"/>
  <c r="M879" i="45"/>
  <c r="M880" i="45"/>
  <c r="M881" i="45"/>
  <c r="M882" i="45"/>
  <c r="M883" i="45"/>
  <c r="M884" i="45"/>
  <c r="M885" i="45"/>
  <c r="M886" i="45"/>
  <c r="M887" i="45"/>
  <c r="M888" i="45"/>
  <c r="M889" i="45"/>
  <c r="M890" i="45"/>
  <c r="M891" i="45"/>
  <c r="M892" i="45"/>
  <c r="M893" i="45"/>
  <c r="M894" i="45"/>
  <c r="M895" i="45"/>
  <c r="M896" i="45"/>
  <c r="M897" i="45"/>
  <c r="M898" i="45"/>
  <c r="M899" i="45"/>
  <c r="M900" i="45"/>
  <c r="M901" i="45"/>
  <c r="M902" i="45"/>
  <c r="M903" i="45"/>
  <c r="M904" i="45"/>
  <c r="M905" i="45"/>
  <c r="M906" i="45"/>
  <c r="M907" i="45"/>
  <c r="M908" i="45"/>
  <c r="M909" i="45"/>
  <c r="M910" i="45"/>
  <c r="M911" i="45"/>
  <c r="M912" i="45"/>
  <c r="M913" i="45"/>
  <c r="M914" i="45"/>
  <c r="M915" i="45"/>
  <c r="M916" i="45"/>
  <c r="M917" i="45"/>
  <c r="M918" i="45"/>
  <c r="M919" i="45"/>
  <c r="M920" i="45"/>
  <c r="M921" i="45"/>
  <c r="M922" i="45"/>
  <c r="M923" i="45"/>
  <c r="M924" i="45"/>
  <c r="M925" i="45"/>
  <c r="M926" i="45"/>
  <c r="M927" i="45"/>
  <c r="M928" i="45"/>
  <c r="M929" i="45"/>
  <c r="M930" i="45"/>
  <c r="M931" i="45"/>
  <c r="M932" i="45"/>
  <c r="M933" i="45"/>
  <c r="M934" i="45"/>
  <c r="M935" i="45"/>
  <c r="M936" i="45"/>
  <c r="M937" i="45"/>
  <c r="M938" i="45"/>
  <c r="M939" i="45"/>
  <c r="M940" i="45"/>
  <c r="M941" i="45"/>
  <c r="M942" i="45"/>
  <c r="M943" i="45"/>
  <c r="M944" i="45"/>
  <c r="M945" i="45"/>
  <c r="M946" i="45"/>
  <c r="M947" i="45"/>
  <c r="M948" i="45"/>
  <c r="M949" i="45"/>
  <c r="M950" i="45"/>
  <c r="M951" i="45"/>
  <c r="M952" i="45"/>
  <c r="M953" i="45"/>
  <c r="M954" i="45"/>
  <c r="M955" i="45"/>
  <c r="M956" i="45"/>
  <c r="M957" i="45"/>
  <c r="M958" i="45"/>
  <c r="M959" i="45"/>
  <c r="M960" i="45"/>
  <c r="M961" i="45"/>
  <c r="M962" i="45"/>
  <c r="M963" i="45"/>
  <c r="M964" i="45"/>
  <c r="M965" i="45"/>
  <c r="M966" i="45"/>
  <c r="M967" i="45"/>
  <c r="M968" i="45"/>
  <c r="M969" i="45"/>
  <c r="M970" i="45"/>
  <c r="M971" i="45"/>
  <c r="M972" i="45"/>
  <c r="M973" i="45"/>
  <c r="M974" i="45"/>
  <c r="M975" i="45"/>
  <c r="M976" i="45"/>
  <c r="M977" i="45"/>
  <c r="M978" i="45"/>
  <c r="M979" i="45"/>
  <c r="M980" i="45"/>
  <c r="M981" i="45"/>
  <c r="M982" i="45"/>
  <c r="M983" i="45"/>
  <c r="M984" i="45"/>
  <c r="M985" i="45"/>
  <c r="M986" i="45"/>
  <c r="M987" i="45"/>
  <c r="M988" i="45"/>
  <c r="M989" i="45"/>
  <c r="M990" i="45"/>
  <c r="M991" i="45"/>
  <c r="M992" i="45"/>
  <c r="M993" i="45"/>
  <c r="M994" i="45"/>
  <c r="M995" i="45"/>
  <c r="M996" i="45"/>
  <c r="M997" i="45"/>
  <c r="M998" i="45"/>
  <c r="M999" i="45"/>
  <c r="M1000" i="45"/>
  <c r="M1001" i="45"/>
  <c r="L2" i="45"/>
  <c r="L3" i="45"/>
  <c r="L4" i="45"/>
  <c r="L5" i="45"/>
  <c r="L6" i="45"/>
  <c r="L7" i="45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L107" i="45"/>
  <c r="L108" i="45"/>
  <c r="L109" i="45"/>
  <c r="L110" i="45"/>
  <c r="L111" i="45"/>
  <c r="L112" i="45"/>
  <c r="L113" i="45"/>
  <c r="L114" i="45"/>
  <c r="L115" i="45"/>
  <c r="L116" i="45"/>
  <c r="L117" i="45"/>
  <c r="L118" i="45"/>
  <c r="L119" i="45"/>
  <c r="L120" i="45"/>
  <c r="L121" i="45"/>
  <c r="L122" i="45"/>
  <c r="L123" i="45"/>
  <c r="L124" i="45"/>
  <c r="L125" i="45"/>
  <c r="L126" i="45"/>
  <c r="L127" i="45"/>
  <c r="L128" i="45"/>
  <c r="L129" i="45"/>
  <c r="L130" i="45"/>
  <c r="L131" i="45"/>
  <c r="L132" i="45"/>
  <c r="L133" i="45"/>
  <c r="L134" i="45"/>
  <c r="L135" i="45"/>
  <c r="L136" i="45"/>
  <c r="L137" i="45"/>
  <c r="L138" i="45"/>
  <c r="L139" i="45"/>
  <c r="L140" i="45"/>
  <c r="L141" i="45"/>
  <c r="L142" i="45"/>
  <c r="L143" i="45"/>
  <c r="L144" i="45"/>
  <c r="L145" i="45"/>
  <c r="L146" i="45"/>
  <c r="L147" i="45"/>
  <c r="L148" i="45"/>
  <c r="L149" i="45"/>
  <c r="L150" i="45"/>
  <c r="L151" i="45"/>
  <c r="L152" i="45"/>
  <c r="L153" i="45"/>
  <c r="L154" i="45"/>
  <c r="L155" i="45"/>
  <c r="L156" i="45"/>
  <c r="L157" i="45"/>
  <c r="L158" i="45"/>
  <c r="L159" i="45"/>
  <c r="L160" i="45"/>
  <c r="L161" i="45"/>
  <c r="L162" i="45"/>
  <c r="L163" i="45"/>
  <c r="L164" i="45"/>
  <c r="L165" i="45"/>
  <c r="L166" i="45"/>
  <c r="L167" i="45"/>
  <c r="L168" i="45"/>
  <c r="L169" i="45"/>
  <c r="L170" i="45"/>
  <c r="L171" i="45"/>
  <c r="L172" i="45"/>
  <c r="L173" i="45"/>
  <c r="L174" i="45"/>
  <c r="L175" i="45"/>
  <c r="L176" i="45"/>
  <c r="L177" i="45"/>
  <c r="L178" i="45"/>
  <c r="L179" i="45"/>
  <c r="L180" i="45"/>
  <c r="L181" i="45"/>
  <c r="L182" i="45"/>
  <c r="L183" i="45"/>
  <c r="L184" i="45"/>
  <c r="L185" i="45"/>
  <c r="L186" i="45"/>
  <c r="L187" i="45"/>
  <c r="L188" i="45"/>
  <c r="L189" i="45"/>
  <c r="L190" i="45"/>
  <c r="L191" i="45"/>
  <c r="L192" i="45"/>
  <c r="L193" i="45"/>
  <c r="L194" i="45"/>
  <c r="L195" i="45"/>
  <c r="L196" i="45"/>
  <c r="L197" i="45"/>
  <c r="L198" i="45"/>
  <c r="L199" i="45"/>
  <c r="L200" i="45"/>
  <c r="L201" i="45"/>
  <c r="L202" i="45"/>
  <c r="L203" i="45"/>
  <c r="L204" i="45"/>
  <c r="L205" i="45"/>
  <c r="L206" i="45"/>
  <c r="L207" i="45"/>
  <c r="L208" i="45"/>
  <c r="L209" i="45"/>
  <c r="L210" i="45"/>
  <c r="L211" i="45"/>
  <c r="L212" i="45"/>
  <c r="L213" i="45"/>
  <c r="L214" i="45"/>
  <c r="L215" i="45"/>
  <c r="L216" i="45"/>
  <c r="L217" i="45"/>
  <c r="L218" i="45"/>
  <c r="L219" i="45"/>
  <c r="L220" i="45"/>
  <c r="L221" i="45"/>
  <c r="L222" i="45"/>
  <c r="L223" i="45"/>
  <c r="L224" i="45"/>
  <c r="L225" i="45"/>
  <c r="L226" i="45"/>
  <c r="L227" i="45"/>
  <c r="L228" i="45"/>
  <c r="L229" i="45"/>
  <c r="L230" i="45"/>
  <c r="L231" i="45"/>
  <c r="L232" i="45"/>
  <c r="L233" i="45"/>
  <c r="L234" i="45"/>
  <c r="L235" i="45"/>
  <c r="L236" i="45"/>
  <c r="L237" i="45"/>
  <c r="L238" i="45"/>
  <c r="L239" i="45"/>
  <c r="L240" i="45"/>
  <c r="L241" i="45"/>
  <c r="L242" i="45"/>
  <c r="L243" i="45"/>
  <c r="L244" i="45"/>
  <c r="L245" i="45"/>
  <c r="L246" i="45"/>
  <c r="L247" i="45"/>
  <c r="L248" i="45"/>
  <c r="L249" i="45"/>
  <c r="L250" i="45"/>
  <c r="L251" i="45"/>
  <c r="L252" i="45"/>
  <c r="L253" i="45"/>
  <c r="L254" i="45"/>
  <c r="L255" i="45"/>
  <c r="L256" i="45"/>
  <c r="L257" i="45"/>
  <c r="L258" i="45"/>
  <c r="L259" i="45"/>
  <c r="L260" i="45"/>
  <c r="L261" i="45"/>
  <c r="L262" i="45"/>
  <c r="L263" i="45"/>
  <c r="L264" i="45"/>
  <c r="L265" i="45"/>
  <c r="L266" i="45"/>
  <c r="L267" i="45"/>
  <c r="L268" i="45"/>
  <c r="L269" i="45"/>
  <c r="L270" i="45"/>
  <c r="L271" i="45"/>
  <c r="L272" i="45"/>
  <c r="L273" i="45"/>
  <c r="L274" i="45"/>
  <c r="L275" i="45"/>
  <c r="L276" i="45"/>
  <c r="L277" i="45"/>
  <c r="L278" i="45"/>
  <c r="L279" i="45"/>
  <c r="L280" i="45"/>
  <c r="L281" i="45"/>
  <c r="L282" i="45"/>
  <c r="L283" i="45"/>
  <c r="L284" i="45"/>
  <c r="L285" i="45"/>
  <c r="L286" i="45"/>
  <c r="L287" i="45"/>
  <c r="L288" i="45"/>
  <c r="L289" i="45"/>
  <c r="L290" i="45"/>
  <c r="L291" i="45"/>
  <c r="L292" i="45"/>
  <c r="L293" i="45"/>
  <c r="L294" i="45"/>
  <c r="L295" i="45"/>
  <c r="L296" i="45"/>
  <c r="L297" i="45"/>
  <c r="L298" i="45"/>
  <c r="L299" i="45"/>
  <c r="L300" i="45"/>
  <c r="L301" i="45"/>
  <c r="L302" i="45"/>
  <c r="L303" i="45"/>
  <c r="L304" i="45"/>
  <c r="L305" i="45"/>
  <c r="L306" i="45"/>
  <c r="L307" i="45"/>
  <c r="L308" i="45"/>
  <c r="L309" i="45"/>
  <c r="L310" i="45"/>
  <c r="L311" i="45"/>
  <c r="L312" i="45"/>
  <c r="L313" i="45"/>
  <c r="L314" i="45"/>
  <c r="L315" i="45"/>
  <c r="L316" i="45"/>
  <c r="L317" i="45"/>
  <c r="L318" i="45"/>
  <c r="L319" i="45"/>
  <c r="L320" i="45"/>
  <c r="L321" i="45"/>
  <c r="L322" i="45"/>
  <c r="L323" i="45"/>
  <c r="L324" i="45"/>
  <c r="L325" i="45"/>
  <c r="L326" i="45"/>
  <c r="L327" i="45"/>
  <c r="L328" i="45"/>
  <c r="L329" i="45"/>
  <c r="L330" i="45"/>
  <c r="L331" i="45"/>
  <c r="L332" i="45"/>
  <c r="L333" i="45"/>
  <c r="L334" i="45"/>
  <c r="L335" i="45"/>
  <c r="L336" i="45"/>
  <c r="L337" i="45"/>
  <c r="L338" i="45"/>
  <c r="L339" i="45"/>
  <c r="L340" i="45"/>
  <c r="L341" i="45"/>
  <c r="L342" i="45"/>
  <c r="L343" i="45"/>
  <c r="L344" i="45"/>
  <c r="L345" i="45"/>
  <c r="L346" i="45"/>
  <c r="L347" i="45"/>
  <c r="L348" i="45"/>
  <c r="L349" i="45"/>
  <c r="L350" i="45"/>
  <c r="L351" i="45"/>
  <c r="L352" i="45"/>
  <c r="L353" i="45"/>
  <c r="L354" i="45"/>
  <c r="L355" i="45"/>
  <c r="L356" i="45"/>
  <c r="L357" i="45"/>
  <c r="L358" i="45"/>
  <c r="L359" i="45"/>
  <c r="L360" i="45"/>
  <c r="L361" i="45"/>
  <c r="L362" i="45"/>
  <c r="L363" i="45"/>
  <c r="L364" i="45"/>
  <c r="L365" i="45"/>
  <c r="L366" i="45"/>
  <c r="L367" i="45"/>
  <c r="L368" i="45"/>
  <c r="L369" i="45"/>
  <c r="L370" i="45"/>
  <c r="L371" i="45"/>
  <c r="L372" i="45"/>
  <c r="L373" i="45"/>
  <c r="L374" i="45"/>
  <c r="L375" i="45"/>
  <c r="L376" i="45"/>
  <c r="L377" i="45"/>
  <c r="L378" i="45"/>
  <c r="L379" i="45"/>
  <c r="L380" i="45"/>
  <c r="L381" i="45"/>
  <c r="L382" i="45"/>
  <c r="L383" i="45"/>
  <c r="L384" i="45"/>
  <c r="L385" i="45"/>
  <c r="L386" i="45"/>
  <c r="L387" i="45"/>
  <c r="L388" i="45"/>
  <c r="L389" i="45"/>
  <c r="L390" i="45"/>
  <c r="L391" i="45"/>
  <c r="L392" i="45"/>
  <c r="L393" i="45"/>
  <c r="L394" i="45"/>
  <c r="L395" i="45"/>
  <c r="L396" i="45"/>
  <c r="L397" i="45"/>
  <c r="L398" i="45"/>
  <c r="L399" i="45"/>
  <c r="L400" i="45"/>
  <c r="L401" i="45"/>
  <c r="L402" i="45"/>
  <c r="L403" i="45"/>
  <c r="L404" i="45"/>
  <c r="L405" i="45"/>
  <c r="L406" i="45"/>
  <c r="L407" i="45"/>
  <c r="L408" i="45"/>
  <c r="L409" i="45"/>
  <c r="L410" i="45"/>
  <c r="L411" i="45"/>
  <c r="L412" i="45"/>
  <c r="L413" i="45"/>
  <c r="L414" i="45"/>
  <c r="L415" i="45"/>
  <c r="L416" i="45"/>
  <c r="L417" i="45"/>
  <c r="L418" i="45"/>
  <c r="L419" i="45"/>
  <c r="L420" i="45"/>
  <c r="L421" i="45"/>
  <c r="L422" i="45"/>
  <c r="L423" i="45"/>
  <c r="L424" i="45"/>
  <c r="L425" i="45"/>
  <c r="L426" i="45"/>
  <c r="L427" i="45"/>
  <c r="L428" i="45"/>
  <c r="L429" i="45"/>
  <c r="L430" i="45"/>
  <c r="L431" i="45"/>
  <c r="L432" i="45"/>
  <c r="L433" i="45"/>
  <c r="L434" i="45"/>
  <c r="L435" i="45"/>
  <c r="L436" i="45"/>
  <c r="L437" i="45"/>
  <c r="L438" i="45"/>
  <c r="L439" i="45"/>
  <c r="L440" i="45"/>
  <c r="L441" i="45"/>
  <c r="L442" i="45"/>
  <c r="L443" i="45"/>
  <c r="L444" i="45"/>
  <c r="L445" i="45"/>
  <c r="L446" i="45"/>
  <c r="L447" i="45"/>
  <c r="L448" i="45"/>
  <c r="L449" i="45"/>
  <c r="L450" i="45"/>
  <c r="L451" i="45"/>
  <c r="L452" i="45"/>
  <c r="L453" i="45"/>
  <c r="L454" i="45"/>
  <c r="L455" i="45"/>
  <c r="L456" i="45"/>
  <c r="L457" i="45"/>
  <c r="L458" i="45"/>
  <c r="L459" i="45"/>
  <c r="L460" i="45"/>
  <c r="L461" i="45"/>
  <c r="L462" i="45"/>
  <c r="L463" i="45"/>
  <c r="L464" i="45"/>
  <c r="L465" i="45"/>
  <c r="L466" i="45"/>
  <c r="L467" i="45"/>
  <c r="L468" i="45"/>
  <c r="L469" i="45"/>
  <c r="L470" i="45"/>
  <c r="L471" i="45"/>
  <c r="L472" i="45"/>
  <c r="L473" i="45"/>
  <c r="L474" i="45"/>
  <c r="L475" i="45"/>
  <c r="L476" i="45"/>
  <c r="L477" i="45"/>
  <c r="L478" i="45"/>
  <c r="L479" i="45"/>
  <c r="L480" i="45"/>
  <c r="L481" i="45"/>
  <c r="L482" i="45"/>
  <c r="L483" i="45"/>
  <c r="L484" i="45"/>
  <c r="L485" i="45"/>
  <c r="L486" i="45"/>
  <c r="L487" i="45"/>
  <c r="L488" i="45"/>
  <c r="L489" i="45"/>
  <c r="L490" i="45"/>
  <c r="L491" i="45"/>
  <c r="L492" i="45"/>
  <c r="L493" i="45"/>
  <c r="L494" i="45"/>
  <c r="L495" i="45"/>
  <c r="L496" i="45"/>
  <c r="L497" i="45"/>
  <c r="L498" i="45"/>
  <c r="L499" i="45"/>
  <c r="L500" i="45"/>
  <c r="L501" i="45"/>
  <c r="L502" i="45"/>
  <c r="L503" i="45"/>
  <c r="L504" i="45"/>
  <c r="L505" i="45"/>
  <c r="L506" i="45"/>
  <c r="L507" i="45"/>
  <c r="L508" i="45"/>
  <c r="L509" i="45"/>
  <c r="L510" i="45"/>
  <c r="L511" i="45"/>
  <c r="L512" i="45"/>
  <c r="L513" i="45"/>
  <c r="L514" i="45"/>
  <c r="L515" i="45"/>
  <c r="L516" i="45"/>
  <c r="L517" i="45"/>
  <c r="L518" i="45"/>
  <c r="L519" i="45"/>
  <c r="L520" i="45"/>
  <c r="L521" i="45"/>
  <c r="L522" i="45"/>
  <c r="L523" i="45"/>
  <c r="L524" i="45"/>
  <c r="L525" i="45"/>
  <c r="L526" i="45"/>
  <c r="L527" i="45"/>
  <c r="L528" i="45"/>
  <c r="L529" i="45"/>
  <c r="L530" i="45"/>
  <c r="L531" i="45"/>
  <c r="L532" i="45"/>
  <c r="L533" i="45"/>
  <c r="L534" i="45"/>
  <c r="L535" i="45"/>
  <c r="L536" i="45"/>
  <c r="L537" i="45"/>
  <c r="L538" i="45"/>
  <c r="L539" i="45"/>
  <c r="L540" i="45"/>
  <c r="L541" i="45"/>
  <c r="L542" i="45"/>
  <c r="L543" i="45"/>
  <c r="L544" i="45"/>
  <c r="L545" i="45"/>
  <c r="L546" i="45"/>
  <c r="L547" i="45"/>
  <c r="L548" i="45"/>
  <c r="L549" i="45"/>
  <c r="L550" i="45"/>
  <c r="L551" i="45"/>
  <c r="L552" i="45"/>
  <c r="L553" i="45"/>
  <c r="L554" i="45"/>
  <c r="L555" i="45"/>
  <c r="L556" i="45"/>
  <c r="L557" i="45"/>
  <c r="L558" i="45"/>
  <c r="L559" i="45"/>
  <c r="L560" i="45"/>
  <c r="L561" i="45"/>
  <c r="L562" i="45"/>
  <c r="L563" i="45"/>
  <c r="L564" i="45"/>
  <c r="L565" i="45"/>
  <c r="L566" i="45"/>
  <c r="L567" i="45"/>
  <c r="L568" i="45"/>
  <c r="L569" i="45"/>
  <c r="L570" i="45"/>
  <c r="L571" i="45"/>
  <c r="L572" i="45"/>
  <c r="L573" i="45"/>
  <c r="L574" i="45"/>
  <c r="L575" i="45"/>
  <c r="L576" i="45"/>
  <c r="L577" i="45"/>
  <c r="L578" i="45"/>
  <c r="L579" i="45"/>
  <c r="L580" i="45"/>
  <c r="L581" i="45"/>
  <c r="L582" i="45"/>
  <c r="L583" i="45"/>
  <c r="L584" i="45"/>
  <c r="L585" i="45"/>
  <c r="L586" i="45"/>
  <c r="L587" i="45"/>
  <c r="L588" i="45"/>
  <c r="L589" i="45"/>
  <c r="L590" i="45"/>
  <c r="L591" i="45"/>
  <c r="L592" i="45"/>
  <c r="L593" i="45"/>
  <c r="L594" i="45"/>
  <c r="L595" i="45"/>
  <c r="L596" i="45"/>
  <c r="L597" i="45"/>
  <c r="L598" i="45"/>
  <c r="L599" i="45"/>
  <c r="L600" i="45"/>
  <c r="L601" i="45"/>
  <c r="L602" i="45"/>
  <c r="L603" i="45"/>
  <c r="L604" i="45"/>
  <c r="L605" i="45"/>
  <c r="L606" i="45"/>
  <c r="L607" i="45"/>
  <c r="L608" i="45"/>
  <c r="L609" i="45"/>
  <c r="L610" i="45"/>
  <c r="L611" i="45"/>
  <c r="L612" i="45"/>
  <c r="L613" i="45"/>
  <c r="L614" i="45"/>
  <c r="L615" i="45"/>
  <c r="L616" i="45"/>
  <c r="L617" i="45"/>
  <c r="L618" i="45"/>
  <c r="L619" i="45"/>
  <c r="L620" i="45"/>
  <c r="L621" i="45"/>
  <c r="L622" i="45"/>
  <c r="L623" i="45"/>
  <c r="L624" i="45"/>
  <c r="L625" i="45"/>
  <c r="L626" i="45"/>
  <c r="L627" i="45"/>
  <c r="L628" i="45"/>
  <c r="L629" i="45"/>
  <c r="L630" i="45"/>
  <c r="L631" i="45"/>
  <c r="L632" i="45"/>
  <c r="L633" i="45"/>
  <c r="L634" i="45"/>
  <c r="L635" i="45"/>
  <c r="L636" i="45"/>
  <c r="L637" i="45"/>
  <c r="L638" i="45"/>
  <c r="L639" i="45"/>
  <c r="L640" i="45"/>
  <c r="L641" i="45"/>
  <c r="L642" i="45"/>
  <c r="L643" i="45"/>
  <c r="L644" i="45"/>
  <c r="L645" i="45"/>
  <c r="L646" i="45"/>
  <c r="L647" i="45"/>
  <c r="L648" i="45"/>
  <c r="L649" i="45"/>
  <c r="L650" i="45"/>
  <c r="L651" i="45"/>
  <c r="L652" i="45"/>
  <c r="L653" i="45"/>
  <c r="L654" i="45"/>
  <c r="L655" i="45"/>
  <c r="L656" i="45"/>
  <c r="L657" i="45"/>
  <c r="L658" i="45"/>
  <c r="L659" i="45"/>
  <c r="L660" i="45"/>
  <c r="L661" i="45"/>
  <c r="L662" i="45"/>
  <c r="L663" i="45"/>
  <c r="L664" i="45"/>
  <c r="L665" i="45"/>
  <c r="L666" i="45"/>
  <c r="L667" i="45"/>
  <c r="L668" i="45"/>
  <c r="L669" i="45"/>
  <c r="L670" i="45"/>
  <c r="L671" i="45"/>
  <c r="L672" i="45"/>
  <c r="L673" i="45"/>
  <c r="L674" i="45"/>
  <c r="L675" i="45"/>
  <c r="L676" i="45"/>
  <c r="L677" i="45"/>
  <c r="L678" i="45"/>
  <c r="L679" i="45"/>
  <c r="L680" i="45"/>
  <c r="L681" i="45"/>
  <c r="L682" i="45"/>
  <c r="L683" i="45"/>
  <c r="L684" i="45"/>
  <c r="L685" i="45"/>
  <c r="L686" i="45"/>
  <c r="L687" i="45"/>
  <c r="L688" i="45"/>
  <c r="L689" i="45"/>
  <c r="L690" i="45"/>
  <c r="L691" i="45"/>
  <c r="L692" i="45"/>
  <c r="L693" i="45"/>
  <c r="L694" i="45"/>
  <c r="L695" i="45"/>
  <c r="L696" i="45"/>
  <c r="L697" i="45"/>
  <c r="L698" i="45"/>
  <c r="L699" i="45"/>
  <c r="L700" i="45"/>
  <c r="L701" i="45"/>
  <c r="L702" i="45"/>
  <c r="L703" i="45"/>
  <c r="L704" i="45"/>
  <c r="L705" i="45"/>
  <c r="L706" i="45"/>
  <c r="L707" i="45"/>
  <c r="L708" i="45"/>
  <c r="L709" i="45"/>
  <c r="L710" i="45"/>
  <c r="L711" i="45"/>
  <c r="L712" i="45"/>
  <c r="L713" i="45"/>
  <c r="L714" i="45"/>
  <c r="L715" i="45"/>
  <c r="L716" i="45"/>
  <c r="L717" i="45"/>
  <c r="L718" i="45"/>
  <c r="L719" i="45"/>
  <c r="L720" i="45"/>
  <c r="L721" i="45"/>
  <c r="L722" i="45"/>
  <c r="L723" i="45"/>
  <c r="L724" i="45"/>
  <c r="L725" i="45"/>
  <c r="L726" i="45"/>
  <c r="L727" i="45"/>
  <c r="L728" i="45"/>
  <c r="L729" i="45"/>
  <c r="L730" i="45"/>
  <c r="L731" i="45"/>
  <c r="L732" i="45"/>
  <c r="L733" i="45"/>
  <c r="L734" i="45"/>
  <c r="L735" i="45"/>
  <c r="L736" i="45"/>
  <c r="L737" i="45"/>
  <c r="L738" i="45"/>
  <c r="L739" i="45"/>
  <c r="L740" i="45"/>
  <c r="L741" i="45"/>
  <c r="L742" i="45"/>
  <c r="L743" i="45"/>
  <c r="L744" i="45"/>
  <c r="L745" i="45"/>
  <c r="L746" i="45"/>
  <c r="L747" i="45"/>
  <c r="L748" i="45"/>
  <c r="L749" i="45"/>
  <c r="L750" i="45"/>
  <c r="L751" i="45"/>
  <c r="L752" i="45"/>
  <c r="L753" i="45"/>
  <c r="L754" i="45"/>
  <c r="L755" i="45"/>
  <c r="L756" i="45"/>
  <c r="L757" i="45"/>
  <c r="L758" i="45"/>
  <c r="L759" i="45"/>
  <c r="L760" i="45"/>
  <c r="L761" i="45"/>
  <c r="L762" i="45"/>
  <c r="L763" i="45"/>
  <c r="L764" i="45"/>
  <c r="L765" i="45"/>
  <c r="L766" i="45"/>
  <c r="L767" i="45"/>
  <c r="L768" i="45"/>
  <c r="L769" i="45"/>
  <c r="L770" i="45"/>
  <c r="L771" i="45"/>
  <c r="L772" i="45"/>
  <c r="L773" i="45"/>
  <c r="L774" i="45"/>
  <c r="L775" i="45"/>
  <c r="L776" i="45"/>
  <c r="L777" i="45"/>
  <c r="L778" i="45"/>
  <c r="L779" i="45"/>
  <c r="L780" i="45"/>
  <c r="L781" i="45"/>
  <c r="L782" i="45"/>
  <c r="L783" i="45"/>
  <c r="L784" i="45"/>
  <c r="L785" i="45"/>
  <c r="L786" i="45"/>
  <c r="L787" i="45"/>
  <c r="L788" i="45"/>
  <c r="L789" i="45"/>
  <c r="L790" i="45"/>
  <c r="L791" i="45"/>
  <c r="L792" i="45"/>
  <c r="L793" i="45"/>
  <c r="L794" i="45"/>
  <c r="L795" i="45"/>
  <c r="L796" i="45"/>
  <c r="L797" i="45"/>
  <c r="L798" i="45"/>
  <c r="L799" i="45"/>
  <c r="L800" i="45"/>
  <c r="L801" i="45"/>
  <c r="L802" i="45"/>
  <c r="L803" i="45"/>
  <c r="L804" i="45"/>
  <c r="L805" i="45"/>
  <c r="L806" i="45"/>
  <c r="L807" i="45"/>
  <c r="L808" i="45"/>
  <c r="L809" i="45"/>
  <c r="L810" i="45"/>
  <c r="L811" i="45"/>
  <c r="L812" i="45"/>
  <c r="L813" i="45"/>
  <c r="L814" i="45"/>
  <c r="L815" i="45"/>
  <c r="L816" i="45"/>
  <c r="L817" i="45"/>
  <c r="L818" i="45"/>
  <c r="L819" i="45"/>
  <c r="L820" i="45"/>
  <c r="L821" i="45"/>
  <c r="L822" i="45"/>
  <c r="L823" i="45"/>
  <c r="L824" i="45"/>
  <c r="L825" i="45"/>
  <c r="L826" i="45"/>
  <c r="L827" i="45"/>
  <c r="L828" i="45"/>
  <c r="L829" i="45"/>
  <c r="L830" i="45"/>
  <c r="L831" i="45"/>
  <c r="L832" i="45"/>
  <c r="L833" i="45"/>
  <c r="L834" i="45"/>
  <c r="L835" i="45"/>
  <c r="L836" i="45"/>
  <c r="L837" i="45"/>
  <c r="L838" i="45"/>
  <c r="L839" i="45"/>
  <c r="L840" i="45"/>
  <c r="L841" i="45"/>
  <c r="L842" i="45"/>
  <c r="L843" i="45"/>
  <c r="L844" i="45"/>
  <c r="L845" i="45"/>
  <c r="L846" i="45"/>
  <c r="L847" i="45"/>
  <c r="L848" i="45"/>
  <c r="L849" i="45"/>
  <c r="L850" i="45"/>
  <c r="L851" i="45"/>
  <c r="L852" i="45"/>
  <c r="L853" i="45"/>
  <c r="L854" i="45"/>
  <c r="L855" i="45"/>
  <c r="L856" i="45"/>
  <c r="L857" i="45"/>
  <c r="L858" i="45"/>
  <c r="L859" i="45"/>
  <c r="L860" i="45"/>
  <c r="L861" i="45"/>
  <c r="L862" i="45"/>
  <c r="L863" i="45"/>
  <c r="L864" i="45"/>
  <c r="L865" i="45"/>
  <c r="L866" i="45"/>
  <c r="L867" i="45"/>
  <c r="L868" i="45"/>
  <c r="L869" i="45"/>
  <c r="L870" i="45"/>
  <c r="L871" i="45"/>
  <c r="L872" i="45"/>
  <c r="L873" i="45"/>
  <c r="L874" i="45"/>
  <c r="L875" i="45"/>
  <c r="L876" i="45"/>
  <c r="L877" i="45"/>
  <c r="L878" i="45"/>
  <c r="L879" i="45"/>
  <c r="L880" i="45"/>
  <c r="L881" i="45"/>
  <c r="L882" i="45"/>
  <c r="L883" i="45"/>
  <c r="L884" i="45"/>
  <c r="L885" i="45"/>
  <c r="L886" i="45"/>
  <c r="L887" i="45"/>
  <c r="L888" i="45"/>
  <c r="L889" i="45"/>
  <c r="L890" i="45"/>
  <c r="L891" i="45"/>
  <c r="L892" i="45"/>
  <c r="L893" i="45"/>
  <c r="L894" i="45"/>
  <c r="L895" i="45"/>
  <c r="L896" i="45"/>
  <c r="L897" i="45"/>
  <c r="L898" i="45"/>
  <c r="L899" i="45"/>
  <c r="L900" i="45"/>
  <c r="L901" i="45"/>
  <c r="L902" i="45"/>
  <c r="L903" i="45"/>
  <c r="L904" i="45"/>
  <c r="L905" i="45"/>
  <c r="L906" i="45"/>
  <c r="L907" i="45"/>
  <c r="L908" i="45"/>
  <c r="L909" i="45"/>
  <c r="L910" i="45"/>
  <c r="L911" i="45"/>
  <c r="L912" i="45"/>
  <c r="L913" i="45"/>
  <c r="L914" i="45"/>
  <c r="L915" i="45"/>
  <c r="L916" i="45"/>
  <c r="L917" i="45"/>
  <c r="L918" i="45"/>
  <c r="L919" i="45"/>
  <c r="L920" i="45"/>
  <c r="L921" i="45"/>
  <c r="L922" i="45"/>
  <c r="L923" i="45"/>
  <c r="L924" i="45"/>
  <c r="L925" i="45"/>
  <c r="L926" i="45"/>
  <c r="L927" i="45"/>
  <c r="L928" i="45"/>
  <c r="L929" i="45"/>
  <c r="L930" i="45"/>
  <c r="L931" i="45"/>
  <c r="L932" i="45"/>
  <c r="L933" i="45"/>
  <c r="L934" i="45"/>
  <c r="L935" i="45"/>
  <c r="L936" i="45"/>
  <c r="L937" i="45"/>
  <c r="L938" i="45"/>
  <c r="L939" i="45"/>
  <c r="L940" i="45"/>
  <c r="L941" i="45"/>
  <c r="L942" i="45"/>
  <c r="L943" i="45"/>
  <c r="L944" i="45"/>
  <c r="L945" i="45"/>
  <c r="L946" i="45"/>
  <c r="L947" i="45"/>
  <c r="L948" i="45"/>
  <c r="L949" i="45"/>
  <c r="L950" i="45"/>
  <c r="L951" i="45"/>
  <c r="L952" i="45"/>
  <c r="L953" i="45"/>
  <c r="L954" i="45"/>
  <c r="L955" i="45"/>
  <c r="L956" i="45"/>
  <c r="L957" i="45"/>
  <c r="L958" i="45"/>
  <c r="L959" i="45"/>
  <c r="L960" i="45"/>
  <c r="L961" i="45"/>
  <c r="L962" i="45"/>
  <c r="L963" i="45"/>
  <c r="L964" i="45"/>
  <c r="L965" i="45"/>
  <c r="L966" i="45"/>
  <c r="L967" i="45"/>
  <c r="L968" i="45"/>
  <c r="L969" i="45"/>
  <c r="L970" i="45"/>
  <c r="L971" i="45"/>
  <c r="L972" i="45"/>
  <c r="L973" i="45"/>
  <c r="L974" i="45"/>
  <c r="L975" i="45"/>
  <c r="L976" i="45"/>
  <c r="L977" i="45"/>
  <c r="L978" i="45"/>
  <c r="L979" i="45"/>
  <c r="L980" i="45"/>
  <c r="L981" i="45"/>
  <c r="L982" i="45"/>
  <c r="L983" i="45"/>
  <c r="L984" i="45"/>
  <c r="L985" i="45"/>
  <c r="L986" i="45"/>
  <c r="L987" i="45"/>
  <c r="L988" i="45"/>
  <c r="L989" i="45"/>
  <c r="L990" i="45"/>
  <c r="L991" i="45"/>
  <c r="L992" i="45"/>
  <c r="L993" i="45"/>
  <c r="L994" i="45"/>
  <c r="L995" i="45"/>
  <c r="L996" i="45"/>
  <c r="L997" i="45"/>
  <c r="L998" i="45"/>
  <c r="L999" i="45"/>
  <c r="L1000" i="45"/>
  <c r="L1001" i="45"/>
  <c r="K2" i="45"/>
  <c r="K3" i="45"/>
  <c r="K4" i="45"/>
  <c r="K5" i="45"/>
  <c r="K6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7" i="45"/>
  <c r="K108" i="45"/>
  <c r="K109" i="45"/>
  <c r="K110" i="45"/>
  <c r="K111" i="45"/>
  <c r="K112" i="45"/>
  <c r="K113" i="45"/>
  <c r="K114" i="45"/>
  <c r="K115" i="45"/>
  <c r="K116" i="45"/>
  <c r="K117" i="45"/>
  <c r="K118" i="45"/>
  <c r="K119" i="45"/>
  <c r="K120" i="45"/>
  <c r="K121" i="45"/>
  <c r="K122" i="45"/>
  <c r="K123" i="45"/>
  <c r="K124" i="45"/>
  <c r="K125" i="45"/>
  <c r="K126" i="45"/>
  <c r="K127" i="45"/>
  <c r="K128" i="45"/>
  <c r="K129" i="45"/>
  <c r="K130" i="45"/>
  <c r="K131" i="45"/>
  <c r="K132" i="45"/>
  <c r="K133" i="45"/>
  <c r="K134" i="45"/>
  <c r="K135" i="45"/>
  <c r="K136" i="45"/>
  <c r="K137" i="45"/>
  <c r="K138" i="45"/>
  <c r="K139" i="45"/>
  <c r="K140" i="45"/>
  <c r="K141" i="45"/>
  <c r="K142" i="45"/>
  <c r="K143" i="45"/>
  <c r="K144" i="45"/>
  <c r="K145" i="45"/>
  <c r="K146" i="45"/>
  <c r="K147" i="45"/>
  <c r="K148" i="45"/>
  <c r="K149" i="45"/>
  <c r="K150" i="45"/>
  <c r="K151" i="45"/>
  <c r="K152" i="45"/>
  <c r="K153" i="45"/>
  <c r="K154" i="45"/>
  <c r="K155" i="45"/>
  <c r="K156" i="45"/>
  <c r="K157" i="45"/>
  <c r="K158" i="45"/>
  <c r="K159" i="45"/>
  <c r="K160" i="45"/>
  <c r="K161" i="45"/>
  <c r="K162" i="45"/>
  <c r="K163" i="45"/>
  <c r="K164" i="45"/>
  <c r="K165" i="45"/>
  <c r="K166" i="45"/>
  <c r="K167" i="45"/>
  <c r="K168" i="45"/>
  <c r="K169" i="45"/>
  <c r="K170" i="45"/>
  <c r="K171" i="45"/>
  <c r="K172" i="45"/>
  <c r="K173" i="45"/>
  <c r="K174" i="45"/>
  <c r="K175" i="45"/>
  <c r="K176" i="45"/>
  <c r="K177" i="45"/>
  <c r="K178" i="45"/>
  <c r="K179" i="45"/>
  <c r="K180" i="45"/>
  <c r="K181" i="45"/>
  <c r="K182" i="45"/>
  <c r="K183" i="45"/>
  <c r="K184" i="45"/>
  <c r="K185" i="45"/>
  <c r="K186" i="45"/>
  <c r="K187" i="45"/>
  <c r="K188" i="45"/>
  <c r="K189" i="45"/>
  <c r="K190" i="45"/>
  <c r="K191" i="45"/>
  <c r="K192" i="45"/>
  <c r="K193" i="45"/>
  <c r="K194" i="45"/>
  <c r="K195" i="45"/>
  <c r="K196" i="45"/>
  <c r="K197" i="45"/>
  <c r="K198" i="45"/>
  <c r="K199" i="45"/>
  <c r="K200" i="45"/>
  <c r="K201" i="45"/>
  <c r="K202" i="45"/>
  <c r="K203" i="45"/>
  <c r="K204" i="45"/>
  <c r="K205" i="45"/>
  <c r="K206" i="45"/>
  <c r="K207" i="45"/>
  <c r="K208" i="45"/>
  <c r="K209" i="45"/>
  <c r="K210" i="45"/>
  <c r="K211" i="45"/>
  <c r="K212" i="45"/>
  <c r="K213" i="45"/>
  <c r="K214" i="45"/>
  <c r="K215" i="45"/>
  <c r="K216" i="45"/>
  <c r="K217" i="45"/>
  <c r="K218" i="45"/>
  <c r="K219" i="45"/>
  <c r="K220" i="45"/>
  <c r="K221" i="45"/>
  <c r="K222" i="45"/>
  <c r="K223" i="45"/>
  <c r="K224" i="45"/>
  <c r="K225" i="45"/>
  <c r="K226" i="45"/>
  <c r="K227" i="45"/>
  <c r="K228" i="45"/>
  <c r="K229" i="45"/>
  <c r="K230" i="45"/>
  <c r="K231" i="45"/>
  <c r="K232" i="45"/>
  <c r="K233" i="45"/>
  <c r="K234" i="45"/>
  <c r="K235" i="45"/>
  <c r="K236" i="45"/>
  <c r="K237" i="45"/>
  <c r="K238" i="45"/>
  <c r="K239" i="45"/>
  <c r="K240" i="45"/>
  <c r="K241" i="45"/>
  <c r="K242" i="45"/>
  <c r="K243" i="45"/>
  <c r="K244" i="45"/>
  <c r="K245" i="45"/>
  <c r="K246" i="45"/>
  <c r="K247" i="45"/>
  <c r="K248" i="45"/>
  <c r="K249" i="45"/>
  <c r="K250" i="45"/>
  <c r="K251" i="45"/>
  <c r="K252" i="45"/>
  <c r="K253" i="45"/>
  <c r="K254" i="45"/>
  <c r="K255" i="45"/>
  <c r="K256" i="45"/>
  <c r="K257" i="45"/>
  <c r="K258" i="45"/>
  <c r="K259" i="45"/>
  <c r="K260" i="45"/>
  <c r="K261" i="45"/>
  <c r="K262" i="45"/>
  <c r="K263" i="45"/>
  <c r="K264" i="45"/>
  <c r="K265" i="45"/>
  <c r="K266" i="45"/>
  <c r="K267" i="45"/>
  <c r="K268" i="45"/>
  <c r="K269" i="45"/>
  <c r="K270" i="45"/>
  <c r="K271" i="45"/>
  <c r="K272" i="45"/>
  <c r="K273" i="45"/>
  <c r="K274" i="45"/>
  <c r="K275" i="45"/>
  <c r="K276" i="45"/>
  <c r="K277" i="45"/>
  <c r="K278" i="45"/>
  <c r="K279" i="45"/>
  <c r="K280" i="45"/>
  <c r="K281" i="45"/>
  <c r="K282" i="45"/>
  <c r="K283" i="45"/>
  <c r="K284" i="45"/>
  <c r="K285" i="45"/>
  <c r="K286" i="45"/>
  <c r="K287" i="45"/>
  <c r="K288" i="45"/>
  <c r="K289" i="45"/>
  <c r="K290" i="45"/>
  <c r="K291" i="45"/>
  <c r="K292" i="45"/>
  <c r="K293" i="45"/>
  <c r="K294" i="45"/>
  <c r="K295" i="45"/>
  <c r="K296" i="45"/>
  <c r="K297" i="45"/>
  <c r="K298" i="45"/>
  <c r="K299" i="45"/>
  <c r="K300" i="45"/>
  <c r="K301" i="45"/>
  <c r="K302" i="45"/>
  <c r="K303" i="45"/>
  <c r="K304" i="45"/>
  <c r="K305" i="45"/>
  <c r="K306" i="45"/>
  <c r="K307" i="45"/>
  <c r="K308" i="45"/>
  <c r="K309" i="45"/>
  <c r="K310" i="45"/>
  <c r="K311" i="45"/>
  <c r="K312" i="45"/>
  <c r="K313" i="45"/>
  <c r="K314" i="45"/>
  <c r="K315" i="45"/>
  <c r="K316" i="45"/>
  <c r="K317" i="45"/>
  <c r="K318" i="45"/>
  <c r="K319" i="45"/>
  <c r="K320" i="45"/>
  <c r="K321" i="45"/>
  <c r="K322" i="45"/>
  <c r="K323" i="45"/>
  <c r="K324" i="45"/>
  <c r="K325" i="45"/>
  <c r="K326" i="45"/>
  <c r="K327" i="45"/>
  <c r="K328" i="45"/>
  <c r="K329" i="45"/>
  <c r="K330" i="45"/>
  <c r="K331" i="45"/>
  <c r="K332" i="45"/>
  <c r="K333" i="45"/>
  <c r="K334" i="45"/>
  <c r="K335" i="45"/>
  <c r="K336" i="45"/>
  <c r="K337" i="45"/>
  <c r="K338" i="45"/>
  <c r="K339" i="45"/>
  <c r="K340" i="45"/>
  <c r="K341" i="45"/>
  <c r="K342" i="45"/>
  <c r="K343" i="45"/>
  <c r="K344" i="45"/>
  <c r="K345" i="45"/>
  <c r="K346" i="45"/>
  <c r="K347" i="45"/>
  <c r="K348" i="45"/>
  <c r="K349" i="45"/>
  <c r="K350" i="45"/>
  <c r="K351" i="45"/>
  <c r="K352" i="45"/>
  <c r="K353" i="45"/>
  <c r="K354" i="45"/>
  <c r="K355" i="45"/>
  <c r="K356" i="45"/>
  <c r="K357" i="45"/>
  <c r="K358" i="45"/>
  <c r="K359" i="45"/>
  <c r="K360" i="45"/>
  <c r="K361" i="45"/>
  <c r="K362" i="45"/>
  <c r="K363" i="45"/>
  <c r="K364" i="45"/>
  <c r="K365" i="45"/>
  <c r="K366" i="45"/>
  <c r="K367" i="45"/>
  <c r="K368" i="45"/>
  <c r="K369" i="45"/>
  <c r="K370" i="45"/>
  <c r="K371" i="45"/>
  <c r="K372" i="45"/>
  <c r="K373" i="45"/>
  <c r="K374" i="45"/>
  <c r="K375" i="45"/>
  <c r="K376" i="45"/>
  <c r="K377" i="45"/>
  <c r="K378" i="45"/>
  <c r="K379" i="45"/>
  <c r="K380" i="45"/>
  <c r="K381" i="45"/>
  <c r="K382" i="45"/>
  <c r="K383" i="45"/>
  <c r="K384" i="45"/>
  <c r="K385" i="45"/>
  <c r="K386" i="45"/>
  <c r="K387" i="45"/>
  <c r="K388" i="45"/>
  <c r="K389" i="45"/>
  <c r="K390" i="45"/>
  <c r="K391" i="45"/>
  <c r="K392" i="45"/>
  <c r="K393" i="45"/>
  <c r="K394" i="45"/>
  <c r="K395" i="45"/>
  <c r="K396" i="45"/>
  <c r="K397" i="45"/>
  <c r="K398" i="45"/>
  <c r="K399" i="45"/>
  <c r="K400" i="45"/>
  <c r="K401" i="45"/>
  <c r="K402" i="45"/>
  <c r="K403" i="45"/>
  <c r="K404" i="45"/>
  <c r="K405" i="45"/>
  <c r="K406" i="45"/>
  <c r="K407" i="45"/>
  <c r="K408" i="45"/>
  <c r="K409" i="45"/>
  <c r="K410" i="45"/>
  <c r="K411" i="45"/>
  <c r="K412" i="45"/>
  <c r="K413" i="45"/>
  <c r="K414" i="45"/>
  <c r="K415" i="45"/>
  <c r="K416" i="45"/>
  <c r="K417" i="45"/>
  <c r="K418" i="45"/>
  <c r="K419" i="45"/>
  <c r="K420" i="45"/>
  <c r="K421" i="45"/>
  <c r="K422" i="45"/>
  <c r="K423" i="45"/>
  <c r="K424" i="45"/>
  <c r="K425" i="45"/>
  <c r="K426" i="45"/>
  <c r="K427" i="45"/>
  <c r="K428" i="45"/>
  <c r="K429" i="45"/>
  <c r="K430" i="45"/>
  <c r="K431" i="45"/>
  <c r="K432" i="45"/>
  <c r="K433" i="45"/>
  <c r="K434" i="45"/>
  <c r="K435" i="45"/>
  <c r="K436" i="45"/>
  <c r="K437" i="45"/>
  <c r="K438" i="45"/>
  <c r="K439" i="45"/>
  <c r="K440" i="45"/>
  <c r="K441" i="45"/>
  <c r="K442" i="45"/>
  <c r="K443" i="45"/>
  <c r="K444" i="45"/>
  <c r="K445" i="45"/>
  <c r="K446" i="45"/>
  <c r="K447" i="45"/>
  <c r="K448" i="45"/>
  <c r="K449" i="45"/>
  <c r="K450" i="45"/>
  <c r="K451" i="45"/>
  <c r="K452" i="45"/>
  <c r="K453" i="45"/>
  <c r="K454" i="45"/>
  <c r="K455" i="45"/>
  <c r="K456" i="45"/>
  <c r="K457" i="45"/>
  <c r="K458" i="45"/>
  <c r="K459" i="45"/>
  <c r="K460" i="45"/>
  <c r="K461" i="45"/>
  <c r="K462" i="45"/>
  <c r="K463" i="45"/>
  <c r="K464" i="45"/>
  <c r="K465" i="45"/>
  <c r="K466" i="45"/>
  <c r="K467" i="45"/>
  <c r="K468" i="45"/>
  <c r="K469" i="45"/>
  <c r="K470" i="45"/>
  <c r="K471" i="45"/>
  <c r="K472" i="45"/>
  <c r="K473" i="45"/>
  <c r="K474" i="45"/>
  <c r="K475" i="45"/>
  <c r="K476" i="45"/>
  <c r="K477" i="45"/>
  <c r="K478" i="45"/>
  <c r="K479" i="45"/>
  <c r="K480" i="45"/>
  <c r="K481" i="45"/>
  <c r="K482" i="45"/>
  <c r="K483" i="45"/>
  <c r="K484" i="45"/>
  <c r="K485" i="45"/>
  <c r="K486" i="45"/>
  <c r="K487" i="45"/>
  <c r="K488" i="45"/>
  <c r="K489" i="45"/>
  <c r="K490" i="45"/>
  <c r="K491" i="45"/>
  <c r="K492" i="45"/>
  <c r="K493" i="45"/>
  <c r="K494" i="45"/>
  <c r="K495" i="45"/>
  <c r="K496" i="45"/>
  <c r="K497" i="45"/>
  <c r="K498" i="45"/>
  <c r="K499" i="45"/>
  <c r="K500" i="45"/>
  <c r="K501" i="45"/>
  <c r="K502" i="45"/>
  <c r="K503" i="45"/>
  <c r="K504" i="45"/>
  <c r="K505" i="45"/>
  <c r="K506" i="45"/>
  <c r="K507" i="45"/>
  <c r="K508" i="45"/>
  <c r="K509" i="45"/>
  <c r="K510" i="45"/>
  <c r="K511" i="45"/>
  <c r="K512" i="45"/>
  <c r="K513" i="45"/>
  <c r="K514" i="45"/>
  <c r="K515" i="45"/>
  <c r="K516" i="45"/>
  <c r="K517" i="45"/>
  <c r="K518" i="45"/>
  <c r="K519" i="45"/>
  <c r="K520" i="45"/>
  <c r="K521" i="45"/>
  <c r="K522" i="45"/>
  <c r="K523" i="45"/>
  <c r="K524" i="45"/>
  <c r="K525" i="45"/>
  <c r="K526" i="45"/>
  <c r="K527" i="45"/>
  <c r="K528" i="45"/>
  <c r="K529" i="45"/>
  <c r="K530" i="45"/>
  <c r="K531" i="45"/>
  <c r="K532" i="45"/>
  <c r="K533" i="45"/>
  <c r="K534" i="45"/>
  <c r="K535" i="45"/>
  <c r="K536" i="45"/>
  <c r="K537" i="45"/>
  <c r="K538" i="45"/>
  <c r="K539" i="45"/>
  <c r="K540" i="45"/>
  <c r="K541" i="45"/>
  <c r="K542" i="45"/>
  <c r="K543" i="45"/>
  <c r="K544" i="45"/>
  <c r="K545" i="45"/>
  <c r="K546" i="45"/>
  <c r="K547" i="45"/>
  <c r="K548" i="45"/>
  <c r="K549" i="45"/>
  <c r="K550" i="45"/>
  <c r="K551" i="45"/>
  <c r="K552" i="45"/>
  <c r="K553" i="45"/>
  <c r="K554" i="45"/>
  <c r="K555" i="45"/>
  <c r="K556" i="45"/>
  <c r="K557" i="45"/>
  <c r="K558" i="45"/>
  <c r="K559" i="45"/>
  <c r="K560" i="45"/>
  <c r="K561" i="45"/>
  <c r="K562" i="45"/>
  <c r="K563" i="45"/>
  <c r="K564" i="45"/>
  <c r="K565" i="45"/>
  <c r="K566" i="45"/>
  <c r="K567" i="45"/>
  <c r="K568" i="45"/>
  <c r="K569" i="45"/>
  <c r="K570" i="45"/>
  <c r="K571" i="45"/>
  <c r="K572" i="45"/>
  <c r="K573" i="45"/>
  <c r="K574" i="45"/>
  <c r="K575" i="45"/>
  <c r="K576" i="45"/>
  <c r="K577" i="45"/>
  <c r="K578" i="45"/>
  <c r="K579" i="45"/>
  <c r="K580" i="45"/>
  <c r="K581" i="45"/>
  <c r="K582" i="45"/>
  <c r="K583" i="45"/>
  <c r="K584" i="45"/>
  <c r="K585" i="45"/>
  <c r="K586" i="45"/>
  <c r="K587" i="45"/>
  <c r="K588" i="45"/>
  <c r="K589" i="45"/>
  <c r="K590" i="45"/>
  <c r="K591" i="45"/>
  <c r="K592" i="45"/>
  <c r="K593" i="45"/>
  <c r="K594" i="45"/>
  <c r="K595" i="45"/>
  <c r="K596" i="45"/>
  <c r="K597" i="45"/>
  <c r="K598" i="45"/>
  <c r="K599" i="45"/>
  <c r="K600" i="45"/>
  <c r="K601" i="45"/>
  <c r="K602" i="45"/>
  <c r="K603" i="45"/>
  <c r="K604" i="45"/>
  <c r="K605" i="45"/>
  <c r="K606" i="45"/>
  <c r="K607" i="45"/>
  <c r="K608" i="45"/>
  <c r="K609" i="45"/>
  <c r="K610" i="45"/>
  <c r="K611" i="45"/>
  <c r="K612" i="45"/>
  <c r="K613" i="45"/>
  <c r="K614" i="45"/>
  <c r="K615" i="45"/>
  <c r="K616" i="45"/>
  <c r="K617" i="45"/>
  <c r="K618" i="45"/>
  <c r="K619" i="45"/>
  <c r="K620" i="45"/>
  <c r="K621" i="45"/>
  <c r="K622" i="45"/>
  <c r="K623" i="45"/>
  <c r="K624" i="45"/>
  <c r="K625" i="45"/>
  <c r="K626" i="45"/>
  <c r="K627" i="45"/>
  <c r="K628" i="45"/>
  <c r="K629" i="45"/>
  <c r="K630" i="45"/>
  <c r="K631" i="45"/>
  <c r="K632" i="45"/>
  <c r="K633" i="45"/>
  <c r="K634" i="45"/>
  <c r="K635" i="45"/>
  <c r="K636" i="45"/>
  <c r="K637" i="45"/>
  <c r="K638" i="45"/>
  <c r="K639" i="45"/>
  <c r="K640" i="45"/>
  <c r="K641" i="45"/>
  <c r="K642" i="45"/>
  <c r="K643" i="45"/>
  <c r="K644" i="45"/>
  <c r="K645" i="45"/>
  <c r="K646" i="45"/>
  <c r="K647" i="45"/>
  <c r="K648" i="45"/>
  <c r="K649" i="45"/>
  <c r="K650" i="45"/>
  <c r="K651" i="45"/>
  <c r="K652" i="45"/>
  <c r="K653" i="45"/>
  <c r="K654" i="45"/>
  <c r="K655" i="45"/>
  <c r="K656" i="45"/>
  <c r="K657" i="45"/>
  <c r="K658" i="45"/>
  <c r="K659" i="45"/>
  <c r="K660" i="45"/>
  <c r="K661" i="45"/>
  <c r="K662" i="45"/>
  <c r="K663" i="45"/>
  <c r="K664" i="45"/>
  <c r="K665" i="45"/>
  <c r="K666" i="45"/>
  <c r="K667" i="45"/>
  <c r="K668" i="45"/>
  <c r="K669" i="45"/>
  <c r="K670" i="45"/>
  <c r="K671" i="45"/>
  <c r="K672" i="45"/>
  <c r="K673" i="45"/>
  <c r="K674" i="45"/>
  <c r="K675" i="45"/>
  <c r="K676" i="45"/>
  <c r="K677" i="45"/>
  <c r="K678" i="45"/>
  <c r="K679" i="45"/>
  <c r="K680" i="45"/>
  <c r="K681" i="45"/>
  <c r="K682" i="45"/>
  <c r="K683" i="45"/>
  <c r="K684" i="45"/>
  <c r="K685" i="45"/>
  <c r="K686" i="45"/>
  <c r="K687" i="45"/>
  <c r="K688" i="45"/>
  <c r="K689" i="45"/>
  <c r="K690" i="45"/>
  <c r="K691" i="45"/>
  <c r="K692" i="45"/>
  <c r="K693" i="45"/>
  <c r="K694" i="45"/>
  <c r="K695" i="45"/>
  <c r="K696" i="45"/>
  <c r="K697" i="45"/>
  <c r="K698" i="45"/>
  <c r="K699" i="45"/>
  <c r="K700" i="45"/>
  <c r="K701" i="45"/>
  <c r="K702" i="45"/>
  <c r="K703" i="45"/>
  <c r="K704" i="45"/>
  <c r="K705" i="45"/>
  <c r="K706" i="45"/>
  <c r="K707" i="45"/>
  <c r="K708" i="45"/>
  <c r="K709" i="45"/>
  <c r="K710" i="45"/>
  <c r="K711" i="45"/>
  <c r="K712" i="45"/>
  <c r="K713" i="45"/>
  <c r="K714" i="45"/>
  <c r="K715" i="45"/>
  <c r="K716" i="45"/>
  <c r="K717" i="45"/>
  <c r="K718" i="45"/>
  <c r="K719" i="45"/>
  <c r="K720" i="45"/>
  <c r="K721" i="45"/>
  <c r="K722" i="45"/>
  <c r="K723" i="45"/>
  <c r="K724" i="45"/>
  <c r="K725" i="45"/>
  <c r="K726" i="45"/>
  <c r="K727" i="45"/>
  <c r="K728" i="45"/>
  <c r="K729" i="45"/>
  <c r="K730" i="45"/>
  <c r="K731" i="45"/>
  <c r="K732" i="45"/>
  <c r="K733" i="45"/>
  <c r="K734" i="45"/>
  <c r="K735" i="45"/>
  <c r="K736" i="45"/>
  <c r="K737" i="45"/>
  <c r="K738" i="45"/>
  <c r="K739" i="45"/>
  <c r="K740" i="45"/>
  <c r="K741" i="45"/>
  <c r="K742" i="45"/>
  <c r="K743" i="45"/>
  <c r="K744" i="45"/>
  <c r="K745" i="45"/>
  <c r="K746" i="45"/>
  <c r="K747" i="45"/>
  <c r="K748" i="45"/>
  <c r="K749" i="45"/>
  <c r="K750" i="45"/>
  <c r="K751" i="45"/>
  <c r="K752" i="45"/>
  <c r="K753" i="45"/>
  <c r="K754" i="45"/>
  <c r="K755" i="45"/>
  <c r="K756" i="45"/>
  <c r="K757" i="45"/>
  <c r="K758" i="45"/>
  <c r="K759" i="45"/>
  <c r="K760" i="45"/>
  <c r="K761" i="45"/>
  <c r="K762" i="45"/>
  <c r="K763" i="45"/>
  <c r="K764" i="45"/>
  <c r="K765" i="45"/>
  <c r="K766" i="45"/>
  <c r="K767" i="45"/>
  <c r="K768" i="45"/>
  <c r="K769" i="45"/>
  <c r="K770" i="45"/>
  <c r="K771" i="45"/>
  <c r="K772" i="45"/>
  <c r="K773" i="45"/>
  <c r="K774" i="45"/>
  <c r="K775" i="45"/>
  <c r="K776" i="45"/>
  <c r="K777" i="45"/>
  <c r="K778" i="45"/>
  <c r="K779" i="45"/>
  <c r="K780" i="45"/>
  <c r="K781" i="45"/>
  <c r="K782" i="45"/>
  <c r="K783" i="45"/>
  <c r="K784" i="45"/>
  <c r="K785" i="45"/>
  <c r="K786" i="45"/>
  <c r="K787" i="45"/>
  <c r="K788" i="45"/>
  <c r="K789" i="45"/>
  <c r="K790" i="45"/>
  <c r="K791" i="45"/>
  <c r="K792" i="45"/>
  <c r="K793" i="45"/>
  <c r="K794" i="45"/>
  <c r="K795" i="45"/>
  <c r="K796" i="45"/>
  <c r="K797" i="45"/>
  <c r="K798" i="45"/>
  <c r="K799" i="45"/>
  <c r="K800" i="45"/>
  <c r="K801" i="45"/>
  <c r="K802" i="45"/>
  <c r="K803" i="45"/>
  <c r="K804" i="45"/>
  <c r="K805" i="45"/>
  <c r="K806" i="45"/>
  <c r="K807" i="45"/>
  <c r="K808" i="45"/>
  <c r="K809" i="45"/>
  <c r="K810" i="45"/>
  <c r="K811" i="45"/>
  <c r="K812" i="45"/>
  <c r="K813" i="45"/>
  <c r="K814" i="45"/>
  <c r="K815" i="45"/>
  <c r="K816" i="45"/>
  <c r="K817" i="45"/>
  <c r="K818" i="45"/>
  <c r="K819" i="45"/>
  <c r="K820" i="45"/>
  <c r="K821" i="45"/>
  <c r="K822" i="45"/>
  <c r="K823" i="45"/>
  <c r="K824" i="45"/>
  <c r="K825" i="45"/>
  <c r="K826" i="45"/>
  <c r="K827" i="45"/>
  <c r="K828" i="45"/>
  <c r="K829" i="45"/>
  <c r="K830" i="45"/>
  <c r="K831" i="45"/>
  <c r="K832" i="45"/>
  <c r="K833" i="45"/>
  <c r="K834" i="45"/>
  <c r="K835" i="45"/>
  <c r="K836" i="45"/>
  <c r="K837" i="45"/>
  <c r="K838" i="45"/>
  <c r="K839" i="45"/>
  <c r="K840" i="45"/>
  <c r="K841" i="45"/>
  <c r="K842" i="45"/>
  <c r="K843" i="45"/>
  <c r="K844" i="45"/>
  <c r="K845" i="45"/>
  <c r="K846" i="45"/>
  <c r="K847" i="45"/>
  <c r="K848" i="45"/>
  <c r="K849" i="45"/>
  <c r="K850" i="45"/>
  <c r="K851" i="45"/>
  <c r="K852" i="45"/>
  <c r="K853" i="45"/>
  <c r="K854" i="45"/>
  <c r="K855" i="45"/>
  <c r="K856" i="45"/>
  <c r="K857" i="45"/>
  <c r="K858" i="45"/>
  <c r="K859" i="45"/>
  <c r="K860" i="45"/>
  <c r="K861" i="45"/>
  <c r="K862" i="45"/>
  <c r="K863" i="45"/>
  <c r="K864" i="45"/>
  <c r="K865" i="45"/>
  <c r="K866" i="45"/>
  <c r="K867" i="45"/>
  <c r="K868" i="45"/>
  <c r="K869" i="45"/>
  <c r="K870" i="45"/>
  <c r="K871" i="45"/>
  <c r="K872" i="45"/>
  <c r="K873" i="45"/>
  <c r="K874" i="45"/>
  <c r="K875" i="45"/>
  <c r="K876" i="45"/>
  <c r="K877" i="45"/>
  <c r="K878" i="45"/>
  <c r="K879" i="45"/>
  <c r="K880" i="45"/>
  <c r="K881" i="45"/>
  <c r="K882" i="45"/>
  <c r="K883" i="45"/>
  <c r="K884" i="45"/>
  <c r="K885" i="45"/>
  <c r="K886" i="45"/>
  <c r="K887" i="45"/>
  <c r="K888" i="45"/>
  <c r="K889" i="45"/>
  <c r="K890" i="45"/>
  <c r="K891" i="45"/>
  <c r="K892" i="45"/>
  <c r="K893" i="45"/>
  <c r="K894" i="45"/>
  <c r="K895" i="45"/>
  <c r="K896" i="45"/>
  <c r="K897" i="45"/>
  <c r="K898" i="45"/>
  <c r="K899" i="45"/>
  <c r="K900" i="45"/>
  <c r="K901" i="45"/>
  <c r="K902" i="45"/>
  <c r="K903" i="45"/>
  <c r="K904" i="45"/>
  <c r="K905" i="45"/>
  <c r="K906" i="45"/>
  <c r="K907" i="45"/>
  <c r="K908" i="45"/>
  <c r="K909" i="45"/>
  <c r="K910" i="45"/>
  <c r="K911" i="45"/>
  <c r="K912" i="45"/>
  <c r="K913" i="45"/>
  <c r="K914" i="45"/>
  <c r="K915" i="45"/>
  <c r="K916" i="45"/>
  <c r="K917" i="45"/>
  <c r="K918" i="45"/>
  <c r="K919" i="45"/>
  <c r="K920" i="45"/>
  <c r="K921" i="45"/>
  <c r="K922" i="45"/>
  <c r="K923" i="45"/>
  <c r="K924" i="45"/>
  <c r="K925" i="45"/>
  <c r="K926" i="45"/>
  <c r="K927" i="45"/>
  <c r="K928" i="45"/>
  <c r="K929" i="45"/>
  <c r="K930" i="45"/>
  <c r="K931" i="45"/>
  <c r="K932" i="45"/>
  <c r="K933" i="45"/>
  <c r="K934" i="45"/>
  <c r="K935" i="45"/>
  <c r="K936" i="45"/>
  <c r="K937" i="45"/>
  <c r="K938" i="45"/>
  <c r="K939" i="45"/>
  <c r="K940" i="45"/>
  <c r="K941" i="45"/>
  <c r="K942" i="45"/>
  <c r="K943" i="45"/>
  <c r="K944" i="45"/>
  <c r="K945" i="45"/>
  <c r="K946" i="45"/>
  <c r="K947" i="45"/>
  <c r="K948" i="45"/>
  <c r="K949" i="45"/>
  <c r="K950" i="45"/>
  <c r="K951" i="45"/>
  <c r="K952" i="45"/>
  <c r="K953" i="45"/>
  <c r="K954" i="45"/>
  <c r="K955" i="45"/>
  <c r="K956" i="45"/>
  <c r="K957" i="45"/>
  <c r="K958" i="45"/>
  <c r="K959" i="45"/>
  <c r="K960" i="45"/>
  <c r="K961" i="45"/>
  <c r="K962" i="45"/>
  <c r="K963" i="45"/>
  <c r="K964" i="45"/>
  <c r="K965" i="45"/>
  <c r="K966" i="45"/>
  <c r="K967" i="45"/>
  <c r="K968" i="45"/>
  <c r="K969" i="45"/>
  <c r="K970" i="45"/>
  <c r="K971" i="45"/>
  <c r="K972" i="45"/>
  <c r="K973" i="45"/>
  <c r="K974" i="45"/>
  <c r="K975" i="45"/>
  <c r="K976" i="45"/>
  <c r="K977" i="45"/>
  <c r="K978" i="45"/>
  <c r="K979" i="45"/>
  <c r="K980" i="45"/>
  <c r="K981" i="45"/>
  <c r="K982" i="45"/>
  <c r="K983" i="45"/>
  <c r="K984" i="45"/>
  <c r="K985" i="45"/>
  <c r="K986" i="45"/>
  <c r="K987" i="45"/>
  <c r="K988" i="45"/>
  <c r="K989" i="45"/>
  <c r="K990" i="45"/>
  <c r="K991" i="45"/>
  <c r="K992" i="45"/>
  <c r="K993" i="45"/>
  <c r="K994" i="45"/>
  <c r="K995" i="45"/>
  <c r="K996" i="45"/>
  <c r="K997" i="45"/>
  <c r="K998" i="45"/>
  <c r="K999" i="45"/>
  <c r="K1000" i="45"/>
  <c r="K1001" i="45"/>
  <c r="J2" i="45"/>
  <c r="J3" i="45"/>
  <c r="J4" i="45"/>
  <c r="J5" i="45"/>
  <c r="J6" i="45"/>
  <c r="J7" i="45"/>
  <c r="J8" i="45"/>
  <c r="J9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J105" i="45"/>
  <c r="J106" i="45"/>
  <c r="J107" i="45"/>
  <c r="J108" i="45"/>
  <c r="J109" i="45"/>
  <c r="J110" i="45"/>
  <c r="J111" i="45"/>
  <c r="J112" i="45"/>
  <c r="J113" i="45"/>
  <c r="J114" i="45"/>
  <c r="J115" i="45"/>
  <c r="J116" i="45"/>
  <c r="J117" i="45"/>
  <c r="J118" i="45"/>
  <c r="J119" i="45"/>
  <c r="J120" i="45"/>
  <c r="J121" i="45"/>
  <c r="J122" i="45"/>
  <c r="J123" i="45"/>
  <c r="J124" i="45"/>
  <c r="J125" i="45"/>
  <c r="J126" i="45"/>
  <c r="J127" i="45"/>
  <c r="J128" i="45"/>
  <c r="J129" i="45"/>
  <c r="J130" i="45"/>
  <c r="J131" i="45"/>
  <c r="J132" i="45"/>
  <c r="J133" i="45"/>
  <c r="J134" i="45"/>
  <c r="J135" i="45"/>
  <c r="J136" i="45"/>
  <c r="J137" i="45"/>
  <c r="J138" i="45"/>
  <c r="J139" i="45"/>
  <c r="J140" i="45"/>
  <c r="J141" i="45"/>
  <c r="J142" i="45"/>
  <c r="J143" i="45"/>
  <c r="J144" i="45"/>
  <c r="J145" i="45"/>
  <c r="J146" i="45"/>
  <c r="J147" i="45"/>
  <c r="J148" i="45"/>
  <c r="J149" i="45"/>
  <c r="J150" i="45"/>
  <c r="J151" i="45"/>
  <c r="J152" i="45"/>
  <c r="J153" i="45"/>
  <c r="J154" i="45"/>
  <c r="J155" i="45"/>
  <c r="J156" i="45"/>
  <c r="J157" i="45"/>
  <c r="J158" i="45"/>
  <c r="J159" i="45"/>
  <c r="J160" i="45"/>
  <c r="J161" i="45"/>
  <c r="J162" i="45"/>
  <c r="J163" i="45"/>
  <c r="J164" i="45"/>
  <c r="J165" i="45"/>
  <c r="J166" i="45"/>
  <c r="J167" i="45"/>
  <c r="J168" i="45"/>
  <c r="J169" i="45"/>
  <c r="J170" i="45"/>
  <c r="J171" i="45"/>
  <c r="J172" i="45"/>
  <c r="J173" i="45"/>
  <c r="J174" i="45"/>
  <c r="J175" i="45"/>
  <c r="J176" i="45"/>
  <c r="J177" i="45"/>
  <c r="J178" i="45"/>
  <c r="J179" i="45"/>
  <c r="J180" i="45"/>
  <c r="J181" i="45"/>
  <c r="J182" i="45"/>
  <c r="J183" i="45"/>
  <c r="J184" i="45"/>
  <c r="J185" i="45"/>
  <c r="J186" i="45"/>
  <c r="J187" i="45"/>
  <c r="J188" i="45"/>
  <c r="J189" i="45"/>
  <c r="J190" i="45"/>
  <c r="J191" i="45"/>
  <c r="J192" i="45"/>
  <c r="J193" i="45"/>
  <c r="J194" i="45"/>
  <c r="J195" i="45"/>
  <c r="J196" i="45"/>
  <c r="J197" i="45"/>
  <c r="J198" i="45"/>
  <c r="J199" i="45"/>
  <c r="J200" i="45"/>
  <c r="J201" i="45"/>
  <c r="J202" i="45"/>
  <c r="J203" i="45"/>
  <c r="J204" i="45"/>
  <c r="J205" i="45"/>
  <c r="J206" i="45"/>
  <c r="J207" i="45"/>
  <c r="J208" i="45"/>
  <c r="J209" i="45"/>
  <c r="J210" i="45"/>
  <c r="J211" i="45"/>
  <c r="J212" i="45"/>
  <c r="J213" i="45"/>
  <c r="J214" i="45"/>
  <c r="J215" i="45"/>
  <c r="J216" i="45"/>
  <c r="J217" i="45"/>
  <c r="J218" i="45"/>
  <c r="J219" i="45"/>
  <c r="J220" i="45"/>
  <c r="J221" i="45"/>
  <c r="J222" i="45"/>
  <c r="J223" i="45"/>
  <c r="J224" i="45"/>
  <c r="J225" i="45"/>
  <c r="J226" i="45"/>
  <c r="J227" i="45"/>
  <c r="J228" i="45"/>
  <c r="J229" i="45"/>
  <c r="J230" i="45"/>
  <c r="J231" i="45"/>
  <c r="J232" i="45"/>
  <c r="J233" i="45"/>
  <c r="J234" i="45"/>
  <c r="J235" i="45"/>
  <c r="J236" i="45"/>
  <c r="J237" i="45"/>
  <c r="J238" i="45"/>
  <c r="J239" i="45"/>
  <c r="J240" i="45"/>
  <c r="J241" i="45"/>
  <c r="J242" i="45"/>
  <c r="J243" i="45"/>
  <c r="J244" i="45"/>
  <c r="J245" i="45"/>
  <c r="J246" i="45"/>
  <c r="J247" i="45"/>
  <c r="J248" i="45"/>
  <c r="J249" i="45"/>
  <c r="J250" i="45"/>
  <c r="J251" i="45"/>
  <c r="J252" i="45"/>
  <c r="J253" i="45"/>
  <c r="J254" i="45"/>
  <c r="J255" i="45"/>
  <c r="J256" i="45"/>
  <c r="J257" i="45"/>
  <c r="J258" i="45"/>
  <c r="J259" i="45"/>
  <c r="J260" i="45"/>
  <c r="J261" i="45"/>
  <c r="J262" i="45"/>
  <c r="J263" i="45"/>
  <c r="J264" i="45"/>
  <c r="J265" i="45"/>
  <c r="J266" i="45"/>
  <c r="J267" i="45"/>
  <c r="J268" i="45"/>
  <c r="J269" i="45"/>
  <c r="J270" i="45"/>
  <c r="J271" i="45"/>
  <c r="J272" i="45"/>
  <c r="J273" i="45"/>
  <c r="J274" i="45"/>
  <c r="J275" i="45"/>
  <c r="J276" i="45"/>
  <c r="J277" i="45"/>
  <c r="J278" i="45"/>
  <c r="J279" i="45"/>
  <c r="J280" i="45"/>
  <c r="J281" i="45"/>
  <c r="J282" i="45"/>
  <c r="J283" i="45"/>
  <c r="J284" i="45"/>
  <c r="J285" i="45"/>
  <c r="J286" i="45"/>
  <c r="J287" i="45"/>
  <c r="J288" i="45"/>
  <c r="J289" i="45"/>
  <c r="J290" i="45"/>
  <c r="J291" i="45"/>
  <c r="J292" i="45"/>
  <c r="J293" i="45"/>
  <c r="J294" i="45"/>
  <c r="J295" i="45"/>
  <c r="J296" i="45"/>
  <c r="J297" i="45"/>
  <c r="J298" i="45"/>
  <c r="J299" i="45"/>
  <c r="J300" i="45"/>
  <c r="J301" i="45"/>
  <c r="J302" i="45"/>
  <c r="J303" i="45"/>
  <c r="J304" i="45"/>
  <c r="J305" i="45"/>
  <c r="J306" i="45"/>
  <c r="J307" i="45"/>
  <c r="J308" i="45"/>
  <c r="J309" i="45"/>
  <c r="J310" i="45"/>
  <c r="J311" i="45"/>
  <c r="J312" i="45"/>
  <c r="J313" i="45"/>
  <c r="J314" i="45"/>
  <c r="J315" i="45"/>
  <c r="J316" i="45"/>
  <c r="J317" i="45"/>
  <c r="J318" i="45"/>
  <c r="J319" i="45"/>
  <c r="J320" i="45"/>
  <c r="J321" i="45"/>
  <c r="J322" i="45"/>
  <c r="J323" i="45"/>
  <c r="J324" i="45"/>
  <c r="J325" i="45"/>
  <c r="J326" i="45"/>
  <c r="J327" i="45"/>
  <c r="J328" i="45"/>
  <c r="J329" i="45"/>
  <c r="J330" i="45"/>
  <c r="J331" i="45"/>
  <c r="J332" i="45"/>
  <c r="J333" i="45"/>
  <c r="J334" i="45"/>
  <c r="J335" i="45"/>
  <c r="J336" i="45"/>
  <c r="J337" i="45"/>
  <c r="J338" i="45"/>
  <c r="J339" i="45"/>
  <c r="J340" i="45"/>
  <c r="J341" i="45"/>
  <c r="J342" i="45"/>
  <c r="J343" i="45"/>
  <c r="J344" i="45"/>
  <c r="J345" i="45"/>
  <c r="J346" i="45"/>
  <c r="J347" i="45"/>
  <c r="J348" i="45"/>
  <c r="J349" i="45"/>
  <c r="J350" i="45"/>
  <c r="J351" i="45"/>
  <c r="J352" i="45"/>
  <c r="J353" i="45"/>
  <c r="J354" i="45"/>
  <c r="J355" i="45"/>
  <c r="J356" i="45"/>
  <c r="J357" i="45"/>
  <c r="J358" i="45"/>
  <c r="J359" i="45"/>
  <c r="J360" i="45"/>
  <c r="J361" i="45"/>
  <c r="J362" i="45"/>
  <c r="J363" i="45"/>
  <c r="J364" i="45"/>
  <c r="J365" i="45"/>
  <c r="J366" i="45"/>
  <c r="J367" i="45"/>
  <c r="J368" i="45"/>
  <c r="J369" i="45"/>
  <c r="J370" i="45"/>
  <c r="J371" i="45"/>
  <c r="J372" i="45"/>
  <c r="J373" i="45"/>
  <c r="J374" i="45"/>
  <c r="J375" i="45"/>
  <c r="J376" i="45"/>
  <c r="J377" i="45"/>
  <c r="J378" i="45"/>
  <c r="J379" i="45"/>
  <c r="J380" i="45"/>
  <c r="J381" i="45"/>
  <c r="J382" i="45"/>
  <c r="J383" i="45"/>
  <c r="J384" i="45"/>
  <c r="J385" i="45"/>
  <c r="J386" i="45"/>
  <c r="J387" i="45"/>
  <c r="J388" i="45"/>
  <c r="J389" i="45"/>
  <c r="J390" i="45"/>
  <c r="J391" i="45"/>
  <c r="J392" i="45"/>
  <c r="J393" i="45"/>
  <c r="J394" i="45"/>
  <c r="J395" i="45"/>
  <c r="J396" i="45"/>
  <c r="J397" i="45"/>
  <c r="J398" i="45"/>
  <c r="J399" i="45"/>
  <c r="J400" i="45"/>
  <c r="J401" i="45"/>
  <c r="J402" i="45"/>
  <c r="J403" i="45"/>
  <c r="J404" i="45"/>
  <c r="J405" i="45"/>
  <c r="J406" i="45"/>
  <c r="J407" i="45"/>
  <c r="J408" i="45"/>
  <c r="J409" i="45"/>
  <c r="J410" i="45"/>
  <c r="J411" i="45"/>
  <c r="J412" i="45"/>
  <c r="J413" i="45"/>
  <c r="J414" i="45"/>
  <c r="J415" i="45"/>
  <c r="J416" i="45"/>
  <c r="J417" i="45"/>
  <c r="J418" i="45"/>
  <c r="J419" i="45"/>
  <c r="J420" i="45"/>
  <c r="J421" i="45"/>
  <c r="J422" i="45"/>
  <c r="J423" i="45"/>
  <c r="J424" i="45"/>
  <c r="J425" i="45"/>
  <c r="J426" i="45"/>
  <c r="J427" i="45"/>
  <c r="J428" i="45"/>
  <c r="J429" i="45"/>
  <c r="J430" i="45"/>
  <c r="J431" i="45"/>
  <c r="J432" i="45"/>
  <c r="J433" i="45"/>
  <c r="J434" i="45"/>
  <c r="J435" i="45"/>
  <c r="J436" i="45"/>
  <c r="J437" i="45"/>
  <c r="J438" i="45"/>
  <c r="J439" i="45"/>
  <c r="J440" i="45"/>
  <c r="J441" i="45"/>
  <c r="J442" i="45"/>
  <c r="J443" i="45"/>
  <c r="J444" i="45"/>
  <c r="J445" i="45"/>
  <c r="J446" i="45"/>
  <c r="J447" i="45"/>
  <c r="J448" i="45"/>
  <c r="J449" i="45"/>
  <c r="J450" i="45"/>
  <c r="J451" i="45"/>
  <c r="J452" i="45"/>
  <c r="J453" i="45"/>
  <c r="J454" i="45"/>
  <c r="J455" i="45"/>
  <c r="J456" i="45"/>
  <c r="J457" i="45"/>
  <c r="J458" i="45"/>
  <c r="J459" i="45"/>
  <c r="J460" i="45"/>
  <c r="J461" i="45"/>
  <c r="J462" i="45"/>
  <c r="J463" i="45"/>
  <c r="J464" i="45"/>
  <c r="J465" i="45"/>
  <c r="J466" i="45"/>
  <c r="J467" i="45"/>
  <c r="J468" i="45"/>
  <c r="J469" i="45"/>
  <c r="J470" i="45"/>
  <c r="J471" i="45"/>
  <c r="J472" i="45"/>
  <c r="J473" i="45"/>
  <c r="J474" i="45"/>
  <c r="J475" i="45"/>
  <c r="J476" i="45"/>
  <c r="J477" i="45"/>
  <c r="J478" i="45"/>
  <c r="J479" i="45"/>
  <c r="J480" i="45"/>
  <c r="J481" i="45"/>
  <c r="J482" i="45"/>
  <c r="J483" i="45"/>
  <c r="J484" i="45"/>
  <c r="J485" i="45"/>
  <c r="J486" i="45"/>
  <c r="J487" i="45"/>
  <c r="J488" i="45"/>
  <c r="J489" i="45"/>
  <c r="J490" i="45"/>
  <c r="J491" i="45"/>
  <c r="J492" i="45"/>
  <c r="J493" i="45"/>
  <c r="J494" i="45"/>
  <c r="J495" i="45"/>
  <c r="J496" i="45"/>
  <c r="J497" i="45"/>
  <c r="J498" i="45"/>
  <c r="J499" i="45"/>
  <c r="J500" i="45"/>
  <c r="J501" i="45"/>
  <c r="J502" i="45"/>
  <c r="J503" i="45"/>
  <c r="J504" i="45"/>
  <c r="J505" i="45"/>
  <c r="J506" i="45"/>
  <c r="J507" i="45"/>
  <c r="J508" i="45"/>
  <c r="J509" i="45"/>
  <c r="J510" i="45"/>
  <c r="J511" i="45"/>
  <c r="J512" i="45"/>
  <c r="J513" i="45"/>
  <c r="J514" i="45"/>
  <c r="J515" i="45"/>
  <c r="J516" i="45"/>
  <c r="J517" i="45"/>
  <c r="J518" i="45"/>
  <c r="J519" i="45"/>
  <c r="J520" i="45"/>
  <c r="J521" i="45"/>
  <c r="J522" i="45"/>
  <c r="J523" i="45"/>
  <c r="J524" i="45"/>
  <c r="J525" i="45"/>
  <c r="J526" i="45"/>
  <c r="J527" i="45"/>
  <c r="J528" i="45"/>
  <c r="J529" i="45"/>
  <c r="J530" i="45"/>
  <c r="J531" i="45"/>
  <c r="J532" i="45"/>
  <c r="J533" i="45"/>
  <c r="J534" i="45"/>
  <c r="J535" i="45"/>
  <c r="J536" i="45"/>
  <c r="J537" i="45"/>
  <c r="J538" i="45"/>
  <c r="J539" i="45"/>
  <c r="J540" i="45"/>
  <c r="J541" i="45"/>
  <c r="J542" i="45"/>
  <c r="J543" i="45"/>
  <c r="J544" i="45"/>
  <c r="J545" i="45"/>
  <c r="J546" i="45"/>
  <c r="J547" i="45"/>
  <c r="J548" i="45"/>
  <c r="J549" i="45"/>
  <c r="J550" i="45"/>
  <c r="J551" i="45"/>
  <c r="J552" i="45"/>
  <c r="J553" i="45"/>
  <c r="J554" i="45"/>
  <c r="J555" i="45"/>
  <c r="J556" i="45"/>
  <c r="J557" i="45"/>
  <c r="J558" i="45"/>
  <c r="J559" i="45"/>
  <c r="J560" i="45"/>
  <c r="J561" i="45"/>
  <c r="J562" i="45"/>
  <c r="J563" i="45"/>
  <c r="J564" i="45"/>
  <c r="J565" i="45"/>
  <c r="J566" i="45"/>
  <c r="J567" i="45"/>
  <c r="J568" i="45"/>
  <c r="J569" i="45"/>
  <c r="J570" i="45"/>
  <c r="J571" i="45"/>
  <c r="J572" i="45"/>
  <c r="J573" i="45"/>
  <c r="J574" i="45"/>
  <c r="J575" i="45"/>
  <c r="J576" i="45"/>
  <c r="J577" i="45"/>
  <c r="J578" i="45"/>
  <c r="J579" i="45"/>
  <c r="J580" i="45"/>
  <c r="J581" i="45"/>
  <c r="J582" i="45"/>
  <c r="J583" i="45"/>
  <c r="J584" i="45"/>
  <c r="J585" i="45"/>
  <c r="J586" i="45"/>
  <c r="J587" i="45"/>
  <c r="J588" i="45"/>
  <c r="J589" i="45"/>
  <c r="J590" i="45"/>
  <c r="J591" i="45"/>
  <c r="J592" i="45"/>
  <c r="J593" i="45"/>
  <c r="J594" i="45"/>
  <c r="J595" i="45"/>
  <c r="J596" i="45"/>
  <c r="J597" i="45"/>
  <c r="J598" i="45"/>
  <c r="J599" i="45"/>
  <c r="J600" i="45"/>
  <c r="J601" i="45"/>
  <c r="J602" i="45"/>
  <c r="J603" i="45"/>
  <c r="J604" i="45"/>
  <c r="J605" i="45"/>
  <c r="J606" i="45"/>
  <c r="J607" i="45"/>
  <c r="J608" i="45"/>
  <c r="J609" i="45"/>
  <c r="J610" i="45"/>
  <c r="J611" i="45"/>
  <c r="J612" i="45"/>
  <c r="J613" i="45"/>
  <c r="J614" i="45"/>
  <c r="J615" i="45"/>
  <c r="J616" i="45"/>
  <c r="J617" i="45"/>
  <c r="J618" i="45"/>
  <c r="J619" i="45"/>
  <c r="J620" i="45"/>
  <c r="J621" i="45"/>
  <c r="J622" i="45"/>
  <c r="J623" i="45"/>
  <c r="J624" i="45"/>
  <c r="J625" i="45"/>
  <c r="J626" i="45"/>
  <c r="J627" i="45"/>
  <c r="J628" i="45"/>
  <c r="J629" i="45"/>
  <c r="J630" i="45"/>
  <c r="J631" i="45"/>
  <c r="J632" i="45"/>
  <c r="J633" i="45"/>
  <c r="J634" i="45"/>
  <c r="J635" i="45"/>
  <c r="J636" i="45"/>
  <c r="J637" i="45"/>
  <c r="J638" i="45"/>
  <c r="J639" i="45"/>
  <c r="J640" i="45"/>
  <c r="J641" i="45"/>
  <c r="J642" i="45"/>
  <c r="J643" i="45"/>
  <c r="J644" i="45"/>
  <c r="J645" i="45"/>
  <c r="J646" i="45"/>
  <c r="J647" i="45"/>
  <c r="J648" i="45"/>
  <c r="J649" i="45"/>
  <c r="J650" i="45"/>
  <c r="J651" i="45"/>
  <c r="J652" i="45"/>
  <c r="J653" i="45"/>
  <c r="J654" i="45"/>
  <c r="J655" i="45"/>
  <c r="J656" i="45"/>
  <c r="J657" i="45"/>
  <c r="J658" i="45"/>
  <c r="J659" i="45"/>
  <c r="J660" i="45"/>
  <c r="J661" i="45"/>
  <c r="J662" i="45"/>
  <c r="J663" i="45"/>
  <c r="J664" i="45"/>
  <c r="J665" i="45"/>
  <c r="J666" i="45"/>
  <c r="J667" i="45"/>
  <c r="J668" i="45"/>
  <c r="J669" i="45"/>
  <c r="J670" i="45"/>
  <c r="J671" i="45"/>
  <c r="J672" i="45"/>
  <c r="J673" i="45"/>
  <c r="J674" i="45"/>
  <c r="J675" i="45"/>
  <c r="J676" i="45"/>
  <c r="J677" i="45"/>
  <c r="J678" i="45"/>
  <c r="J679" i="45"/>
  <c r="J680" i="45"/>
  <c r="J681" i="45"/>
  <c r="J682" i="45"/>
  <c r="J683" i="45"/>
  <c r="J684" i="45"/>
  <c r="J685" i="45"/>
  <c r="J686" i="45"/>
  <c r="J687" i="45"/>
  <c r="J688" i="45"/>
  <c r="J689" i="45"/>
  <c r="J690" i="45"/>
  <c r="J691" i="45"/>
  <c r="J692" i="45"/>
  <c r="J693" i="45"/>
  <c r="J694" i="45"/>
  <c r="J695" i="45"/>
  <c r="J696" i="45"/>
  <c r="J697" i="45"/>
  <c r="J698" i="45"/>
  <c r="J699" i="45"/>
  <c r="J700" i="45"/>
  <c r="J701" i="45"/>
  <c r="J702" i="45"/>
  <c r="J703" i="45"/>
  <c r="J704" i="45"/>
  <c r="J705" i="45"/>
  <c r="J706" i="45"/>
  <c r="J707" i="45"/>
  <c r="J708" i="45"/>
  <c r="J709" i="45"/>
  <c r="J710" i="45"/>
  <c r="J711" i="45"/>
  <c r="J712" i="45"/>
  <c r="J713" i="45"/>
  <c r="J714" i="45"/>
  <c r="J715" i="45"/>
  <c r="J716" i="45"/>
  <c r="J717" i="45"/>
  <c r="J718" i="45"/>
  <c r="J719" i="45"/>
  <c r="J720" i="45"/>
  <c r="J721" i="45"/>
  <c r="J722" i="45"/>
  <c r="J723" i="45"/>
  <c r="J724" i="45"/>
  <c r="J725" i="45"/>
  <c r="J726" i="45"/>
  <c r="J727" i="45"/>
  <c r="J728" i="45"/>
  <c r="J729" i="45"/>
  <c r="J730" i="45"/>
  <c r="J731" i="45"/>
  <c r="J732" i="45"/>
  <c r="J733" i="45"/>
  <c r="J734" i="45"/>
  <c r="J735" i="45"/>
  <c r="J736" i="45"/>
  <c r="J737" i="45"/>
  <c r="J738" i="45"/>
  <c r="J739" i="45"/>
  <c r="J740" i="45"/>
  <c r="J741" i="45"/>
  <c r="J742" i="45"/>
  <c r="J743" i="45"/>
  <c r="J744" i="45"/>
  <c r="J745" i="45"/>
  <c r="J746" i="45"/>
  <c r="J747" i="45"/>
  <c r="J748" i="45"/>
  <c r="J749" i="45"/>
  <c r="J750" i="45"/>
  <c r="J751" i="45"/>
  <c r="J752" i="45"/>
  <c r="J753" i="45"/>
  <c r="J754" i="45"/>
  <c r="J755" i="45"/>
  <c r="J756" i="45"/>
  <c r="J757" i="45"/>
  <c r="J758" i="45"/>
  <c r="J759" i="45"/>
  <c r="J760" i="45"/>
  <c r="J761" i="45"/>
  <c r="J762" i="45"/>
  <c r="J763" i="45"/>
  <c r="J764" i="45"/>
  <c r="J765" i="45"/>
  <c r="J766" i="45"/>
  <c r="J767" i="45"/>
  <c r="J768" i="45"/>
  <c r="J769" i="45"/>
  <c r="J770" i="45"/>
  <c r="J771" i="45"/>
  <c r="J772" i="45"/>
  <c r="J773" i="45"/>
  <c r="J774" i="45"/>
  <c r="J775" i="45"/>
  <c r="J776" i="45"/>
  <c r="J777" i="45"/>
  <c r="J778" i="45"/>
  <c r="J779" i="45"/>
  <c r="J780" i="45"/>
  <c r="J781" i="45"/>
  <c r="J782" i="45"/>
  <c r="J783" i="45"/>
  <c r="J784" i="45"/>
  <c r="J785" i="45"/>
  <c r="J786" i="45"/>
  <c r="J787" i="45"/>
  <c r="J788" i="45"/>
  <c r="J789" i="45"/>
  <c r="J790" i="45"/>
  <c r="J791" i="45"/>
  <c r="J792" i="45"/>
  <c r="J793" i="45"/>
  <c r="J794" i="45"/>
  <c r="J795" i="45"/>
  <c r="J796" i="45"/>
  <c r="J797" i="45"/>
  <c r="J798" i="45"/>
  <c r="J799" i="45"/>
  <c r="J800" i="45"/>
  <c r="J801" i="45"/>
  <c r="J802" i="45"/>
  <c r="J803" i="45"/>
  <c r="J804" i="45"/>
  <c r="J805" i="45"/>
  <c r="J806" i="45"/>
  <c r="J807" i="45"/>
  <c r="J808" i="45"/>
  <c r="J809" i="45"/>
  <c r="J810" i="45"/>
  <c r="J811" i="45"/>
  <c r="J812" i="45"/>
  <c r="J813" i="45"/>
  <c r="J814" i="45"/>
  <c r="J815" i="45"/>
  <c r="J816" i="45"/>
  <c r="J817" i="45"/>
  <c r="J818" i="45"/>
  <c r="J819" i="45"/>
  <c r="J820" i="45"/>
  <c r="J821" i="45"/>
  <c r="J822" i="45"/>
  <c r="J823" i="45"/>
  <c r="J824" i="45"/>
  <c r="J825" i="45"/>
  <c r="J826" i="45"/>
  <c r="J827" i="45"/>
  <c r="J828" i="45"/>
  <c r="J829" i="45"/>
  <c r="J830" i="45"/>
  <c r="J831" i="45"/>
  <c r="J832" i="45"/>
  <c r="J833" i="45"/>
  <c r="J834" i="45"/>
  <c r="J835" i="45"/>
  <c r="J836" i="45"/>
  <c r="J837" i="45"/>
  <c r="J838" i="45"/>
  <c r="J839" i="45"/>
  <c r="J840" i="45"/>
  <c r="J841" i="45"/>
  <c r="J842" i="45"/>
  <c r="J843" i="45"/>
  <c r="J844" i="45"/>
  <c r="J845" i="45"/>
  <c r="J846" i="45"/>
  <c r="J847" i="45"/>
  <c r="J848" i="45"/>
  <c r="J849" i="45"/>
  <c r="J850" i="45"/>
  <c r="J851" i="45"/>
  <c r="J852" i="45"/>
  <c r="J853" i="45"/>
  <c r="J854" i="45"/>
  <c r="J855" i="45"/>
  <c r="J856" i="45"/>
  <c r="J857" i="45"/>
  <c r="J858" i="45"/>
  <c r="J859" i="45"/>
  <c r="J860" i="45"/>
  <c r="J861" i="45"/>
  <c r="J862" i="45"/>
  <c r="J863" i="45"/>
  <c r="J864" i="45"/>
  <c r="J865" i="45"/>
  <c r="J866" i="45"/>
  <c r="J867" i="45"/>
  <c r="J868" i="45"/>
  <c r="J869" i="45"/>
  <c r="J870" i="45"/>
  <c r="J871" i="45"/>
  <c r="J872" i="45"/>
  <c r="J873" i="45"/>
  <c r="J874" i="45"/>
  <c r="J875" i="45"/>
  <c r="J876" i="45"/>
  <c r="J877" i="45"/>
  <c r="J878" i="45"/>
  <c r="J879" i="45"/>
  <c r="J880" i="45"/>
  <c r="J881" i="45"/>
  <c r="J882" i="45"/>
  <c r="J883" i="45"/>
  <c r="J884" i="45"/>
  <c r="J885" i="45"/>
  <c r="J886" i="45"/>
  <c r="J887" i="45"/>
  <c r="J888" i="45"/>
  <c r="J889" i="45"/>
  <c r="J890" i="45"/>
  <c r="J891" i="45"/>
  <c r="J892" i="45"/>
  <c r="J893" i="45"/>
  <c r="J894" i="45"/>
  <c r="J895" i="45"/>
  <c r="J896" i="45"/>
  <c r="J897" i="45"/>
  <c r="J898" i="45"/>
  <c r="J899" i="45"/>
  <c r="J900" i="45"/>
  <c r="J901" i="45"/>
  <c r="J902" i="45"/>
  <c r="J903" i="45"/>
  <c r="J904" i="45"/>
  <c r="J905" i="45"/>
  <c r="J906" i="45"/>
  <c r="J907" i="45"/>
  <c r="J908" i="45"/>
  <c r="J909" i="45"/>
  <c r="J910" i="45"/>
  <c r="J911" i="45"/>
  <c r="J912" i="45"/>
  <c r="J913" i="45"/>
  <c r="J914" i="45"/>
  <c r="J915" i="45"/>
  <c r="J916" i="45"/>
  <c r="J917" i="45"/>
  <c r="J918" i="45"/>
  <c r="J919" i="45"/>
  <c r="J920" i="45"/>
  <c r="J921" i="45"/>
  <c r="J922" i="45"/>
  <c r="J923" i="45"/>
  <c r="J924" i="45"/>
  <c r="J925" i="45"/>
  <c r="J926" i="45"/>
  <c r="J927" i="45"/>
  <c r="J928" i="45"/>
  <c r="J929" i="45"/>
  <c r="J930" i="45"/>
  <c r="J931" i="45"/>
  <c r="J932" i="45"/>
  <c r="J933" i="45"/>
  <c r="J934" i="45"/>
  <c r="J935" i="45"/>
  <c r="J936" i="45"/>
  <c r="J937" i="45"/>
  <c r="J938" i="45"/>
  <c r="J939" i="45"/>
  <c r="J940" i="45"/>
  <c r="J941" i="45"/>
  <c r="J942" i="45"/>
  <c r="J943" i="45"/>
  <c r="J944" i="45"/>
  <c r="J945" i="45"/>
  <c r="J946" i="45"/>
  <c r="J947" i="45"/>
  <c r="J948" i="45"/>
  <c r="J949" i="45"/>
  <c r="J950" i="45"/>
  <c r="J951" i="45"/>
  <c r="J952" i="45"/>
  <c r="J953" i="45"/>
  <c r="J954" i="45"/>
  <c r="J955" i="45"/>
  <c r="J956" i="45"/>
  <c r="J957" i="45"/>
  <c r="J958" i="45"/>
  <c r="J959" i="45"/>
  <c r="J960" i="45"/>
  <c r="J961" i="45"/>
  <c r="J962" i="45"/>
  <c r="J963" i="45"/>
  <c r="J964" i="45"/>
  <c r="J965" i="45"/>
  <c r="J966" i="45"/>
  <c r="J967" i="45"/>
  <c r="J968" i="45"/>
  <c r="J969" i="45"/>
  <c r="J970" i="45"/>
  <c r="J971" i="45"/>
  <c r="J972" i="45"/>
  <c r="J973" i="45"/>
  <c r="J974" i="45"/>
  <c r="J975" i="45"/>
  <c r="J976" i="45"/>
  <c r="J977" i="45"/>
  <c r="J978" i="45"/>
  <c r="J979" i="45"/>
  <c r="J980" i="45"/>
  <c r="J981" i="45"/>
  <c r="J982" i="45"/>
  <c r="J983" i="45"/>
  <c r="J984" i="45"/>
  <c r="J985" i="45"/>
  <c r="J986" i="45"/>
  <c r="J987" i="45"/>
  <c r="J988" i="45"/>
  <c r="J989" i="45"/>
  <c r="J990" i="45"/>
  <c r="J991" i="45"/>
  <c r="J992" i="45"/>
  <c r="J993" i="45"/>
  <c r="J994" i="45"/>
  <c r="J995" i="45"/>
  <c r="J996" i="45"/>
  <c r="J997" i="45"/>
  <c r="J998" i="45"/>
  <c r="J999" i="45"/>
  <c r="J1000" i="45"/>
  <c r="J1001" i="45"/>
  <c r="I1001" i="45"/>
  <c r="I1000" i="45"/>
  <c r="I999" i="45"/>
  <c r="I998" i="45"/>
  <c r="I997" i="45"/>
  <c r="I996" i="45"/>
  <c r="I995" i="45"/>
  <c r="I994" i="45"/>
  <c r="I993" i="45"/>
  <c r="I992" i="45"/>
  <c r="I991" i="45"/>
  <c r="I990" i="45"/>
  <c r="I989" i="45"/>
  <c r="I988" i="45"/>
  <c r="I987" i="45"/>
  <c r="I986" i="45"/>
  <c r="I985" i="45"/>
  <c r="I984" i="45"/>
  <c r="I983" i="45"/>
  <c r="I982" i="45"/>
  <c r="I981" i="45"/>
  <c r="I980" i="45"/>
  <c r="I979" i="45"/>
  <c r="I978" i="45"/>
  <c r="I977" i="45"/>
  <c r="I976" i="45"/>
  <c r="I975" i="45"/>
  <c r="I974" i="45"/>
  <c r="I973" i="45"/>
  <c r="I972" i="45"/>
  <c r="I971" i="45"/>
  <c r="I970" i="45"/>
  <c r="I969" i="45"/>
  <c r="I968" i="45"/>
  <c r="I967" i="45"/>
  <c r="I966" i="45"/>
  <c r="I965" i="45"/>
  <c r="I964" i="45"/>
  <c r="I963" i="45"/>
  <c r="I962" i="45"/>
  <c r="I961" i="45"/>
  <c r="I960" i="45"/>
  <c r="I959" i="45"/>
  <c r="I958" i="45"/>
  <c r="I957" i="45"/>
  <c r="I956" i="45"/>
  <c r="I955" i="45"/>
  <c r="I954" i="45"/>
  <c r="I953" i="45"/>
  <c r="I952" i="45"/>
  <c r="I951" i="45"/>
  <c r="I950" i="45"/>
  <c r="I949" i="45"/>
  <c r="I948" i="45"/>
  <c r="I947" i="45"/>
  <c r="I946" i="45"/>
  <c r="I945" i="45"/>
  <c r="I944" i="45"/>
  <c r="I943" i="45"/>
  <c r="I942" i="45"/>
  <c r="I941" i="45"/>
  <c r="I940" i="45"/>
  <c r="I939" i="45"/>
  <c r="I938" i="45"/>
  <c r="I937" i="45"/>
  <c r="I936" i="45"/>
  <c r="I935" i="45"/>
  <c r="I934" i="45"/>
  <c r="I933" i="45"/>
  <c r="I932" i="45"/>
  <c r="I931" i="45"/>
  <c r="I930" i="45"/>
  <c r="I929" i="45"/>
  <c r="I928" i="45"/>
  <c r="I927" i="45"/>
  <c r="I926" i="45"/>
  <c r="I925" i="45"/>
  <c r="I924" i="45"/>
  <c r="I923" i="45"/>
  <c r="I922" i="45"/>
  <c r="I921" i="45"/>
  <c r="I920" i="45"/>
  <c r="I919" i="45"/>
  <c r="I918" i="45"/>
  <c r="I917" i="45"/>
  <c r="I916" i="45"/>
  <c r="I915" i="45"/>
  <c r="I914" i="45"/>
  <c r="I913" i="45"/>
  <c r="I912" i="45"/>
  <c r="I911" i="45"/>
  <c r="I910" i="45"/>
  <c r="I909" i="45"/>
  <c r="I908" i="45"/>
  <c r="I907" i="45"/>
  <c r="I906" i="45"/>
  <c r="I905" i="45"/>
  <c r="I904" i="45"/>
  <c r="I903" i="45"/>
  <c r="I902" i="45"/>
  <c r="I901" i="45"/>
  <c r="I900" i="45"/>
  <c r="I899" i="45"/>
  <c r="I898" i="45"/>
  <c r="I897" i="45"/>
  <c r="I896" i="45"/>
  <c r="I895" i="45"/>
  <c r="I894" i="45"/>
  <c r="I893" i="45"/>
  <c r="I892" i="45"/>
  <c r="I891" i="45"/>
  <c r="I890" i="45"/>
  <c r="I889" i="45"/>
  <c r="I888" i="45"/>
  <c r="I887" i="45"/>
  <c r="I886" i="45"/>
  <c r="I885" i="45"/>
  <c r="I884" i="45"/>
  <c r="I883" i="45"/>
  <c r="I882" i="45"/>
  <c r="I881" i="45"/>
  <c r="I880" i="45"/>
  <c r="I879" i="45"/>
  <c r="I878" i="45"/>
  <c r="I877" i="45"/>
  <c r="I876" i="45"/>
  <c r="I875" i="45"/>
  <c r="I874" i="45"/>
  <c r="I873" i="45"/>
  <c r="I872" i="45"/>
  <c r="I871" i="45"/>
  <c r="I870" i="45"/>
  <c r="I869" i="45"/>
  <c r="I868" i="45"/>
  <c r="I867" i="45"/>
  <c r="I866" i="45"/>
  <c r="I865" i="45"/>
  <c r="I864" i="45"/>
  <c r="I863" i="45"/>
  <c r="I862" i="45"/>
  <c r="I861" i="45"/>
  <c r="I860" i="45"/>
  <c r="I859" i="45"/>
  <c r="I858" i="45"/>
  <c r="I857" i="45"/>
  <c r="I856" i="45"/>
  <c r="I855" i="45"/>
  <c r="I854" i="45"/>
  <c r="I853" i="45"/>
  <c r="I852" i="45"/>
  <c r="I851" i="45"/>
  <c r="I850" i="45"/>
  <c r="I849" i="45"/>
  <c r="I848" i="45"/>
  <c r="I847" i="45"/>
  <c r="I846" i="45"/>
  <c r="I845" i="45"/>
  <c r="I844" i="45"/>
  <c r="I843" i="45"/>
  <c r="I842" i="45"/>
  <c r="I841" i="45"/>
  <c r="I840" i="45"/>
  <c r="I839" i="45"/>
  <c r="I838" i="45"/>
  <c r="I837" i="45"/>
  <c r="I836" i="45"/>
  <c r="I835" i="45"/>
  <c r="I834" i="45"/>
  <c r="I833" i="45"/>
  <c r="I832" i="45"/>
  <c r="I831" i="45"/>
  <c r="I830" i="45"/>
  <c r="I829" i="45"/>
  <c r="I828" i="45"/>
  <c r="I827" i="45"/>
  <c r="I826" i="45"/>
  <c r="I825" i="45"/>
  <c r="I824" i="45"/>
  <c r="I823" i="45"/>
  <c r="I822" i="45"/>
  <c r="I821" i="45"/>
  <c r="I820" i="45"/>
  <c r="I819" i="45"/>
  <c r="I818" i="45"/>
  <c r="I817" i="45"/>
  <c r="I816" i="45"/>
  <c r="I815" i="45"/>
  <c r="I814" i="45"/>
  <c r="I813" i="45"/>
  <c r="I812" i="45"/>
  <c r="I811" i="45"/>
  <c r="I810" i="45"/>
  <c r="I809" i="45"/>
  <c r="I808" i="45"/>
  <c r="I807" i="45"/>
  <c r="I806" i="45"/>
  <c r="I805" i="45"/>
  <c r="I804" i="45"/>
  <c r="I803" i="45"/>
  <c r="I802" i="45"/>
  <c r="I801" i="45"/>
  <c r="I800" i="45"/>
  <c r="I799" i="45"/>
  <c r="I798" i="45"/>
  <c r="I797" i="45"/>
  <c r="I796" i="45"/>
  <c r="I795" i="45"/>
  <c r="I794" i="45"/>
  <c r="I793" i="45"/>
  <c r="I792" i="45"/>
  <c r="I791" i="45"/>
  <c r="I790" i="45"/>
  <c r="I789" i="45"/>
  <c r="I788" i="45"/>
  <c r="I787" i="45"/>
  <c r="I786" i="45"/>
  <c r="I785" i="45"/>
  <c r="I784" i="45"/>
  <c r="I783" i="45"/>
  <c r="I782" i="45"/>
  <c r="I781" i="45"/>
  <c r="I780" i="45"/>
  <c r="I779" i="45"/>
  <c r="I778" i="45"/>
  <c r="I777" i="45"/>
  <c r="I776" i="45"/>
  <c r="I775" i="45"/>
  <c r="I774" i="45"/>
  <c r="I773" i="45"/>
  <c r="I772" i="45"/>
  <c r="I771" i="45"/>
  <c r="I770" i="45"/>
  <c r="I769" i="45"/>
  <c r="I768" i="45"/>
  <c r="I767" i="45"/>
  <c r="I766" i="45"/>
  <c r="I765" i="45"/>
  <c r="I764" i="45"/>
  <c r="I763" i="45"/>
  <c r="I762" i="45"/>
  <c r="I761" i="45"/>
  <c r="I760" i="45"/>
  <c r="I759" i="45"/>
  <c r="I758" i="45"/>
  <c r="I757" i="45"/>
  <c r="I756" i="45"/>
  <c r="I755" i="45"/>
  <c r="I754" i="45"/>
  <c r="I753" i="45"/>
  <c r="I752" i="45"/>
  <c r="I751" i="45"/>
  <c r="I750" i="45"/>
  <c r="I749" i="45"/>
  <c r="I748" i="45"/>
  <c r="I747" i="45"/>
  <c r="I746" i="45"/>
  <c r="I745" i="45"/>
  <c r="I744" i="45"/>
  <c r="I743" i="45"/>
  <c r="I742" i="45"/>
  <c r="I741" i="45"/>
  <c r="I740" i="45"/>
  <c r="I739" i="45"/>
  <c r="I738" i="45"/>
  <c r="I737" i="45"/>
  <c r="I736" i="45"/>
  <c r="I735" i="45"/>
  <c r="I734" i="45"/>
  <c r="I733" i="45"/>
  <c r="I732" i="45"/>
  <c r="I731" i="45"/>
  <c r="I730" i="45"/>
  <c r="I729" i="45"/>
  <c r="I728" i="45"/>
  <c r="I727" i="45"/>
  <c r="I726" i="45"/>
  <c r="I725" i="45"/>
  <c r="I724" i="45"/>
  <c r="I723" i="45"/>
  <c r="I722" i="45"/>
  <c r="I721" i="45"/>
  <c r="I720" i="45"/>
  <c r="I719" i="45"/>
  <c r="I718" i="45"/>
  <c r="I717" i="45"/>
  <c r="I716" i="45"/>
  <c r="I715" i="45"/>
  <c r="I714" i="45"/>
  <c r="I713" i="45"/>
  <c r="I712" i="45"/>
  <c r="I711" i="45"/>
  <c r="I710" i="45"/>
  <c r="I709" i="45"/>
  <c r="I708" i="45"/>
  <c r="I707" i="45"/>
  <c r="I706" i="45"/>
  <c r="I705" i="45"/>
  <c r="I704" i="45"/>
  <c r="I703" i="45"/>
  <c r="I702" i="45"/>
  <c r="I701" i="45"/>
  <c r="I700" i="45"/>
  <c r="I699" i="45"/>
  <c r="I698" i="45"/>
  <c r="I697" i="45"/>
  <c r="I696" i="45"/>
  <c r="I695" i="45"/>
  <c r="I694" i="45"/>
  <c r="I693" i="45"/>
  <c r="I692" i="45"/>
  <c r="I691" i="45"/>
  <c r="I690" i="45"/>
  <c r="I689" i="45"/>
  <c r="I688" i="45"/>
  <c r="I687" i="45"/>
  <c r="I686" i="45"/>
  <c r="I685" i="45"/>
  <c r="I684" i="45"/>
  <c r="I683" i="45"/>
  <c r="I682" i="45"/>
  <c r="I681" i="45"/>
  <c r="I680" i="45"/>
  <c r="I679" i="45"/>
  <c r="I678" i="45"/>
  <c r="I677" i="45"/>
  <c r="I676" i="45"/>
  <c r="I675" i="45"/>
  <c r="I674" i="45"/>
  <c r="I673" i="45"/>
  <c r="I672" i="45"/>
  <c r="I671" i="45"/>
  <c r="I670" i="45"/>
  <c r="I669" i="45"/>
  <c r="I668" i="45"/>
  <c r="I667" i="45"/>
  <c r="I666" i="45"/>
  <c r="I665" i="45"/>
  <c r="I664" i="45"/>
  <c r="I663" i="45"/>
  <c r="I662" i="45"/>
  <c r="I661" i="45"/>
  <c r="I660" i="45"/>
  <c r="I659" i="45"/>
  <c r="I658" i="45"/>
  <c r="I657" i="45"/>
  <c r="I656" i="45"/>
  <c r="I655" i="45"/>
  <c r="I654" i="45"/>
  <c r="I653" i="45"/>
  <c r="I652" i="45"/>
  <c r="I651" i="45"/>
  <c r="I650" i="45"/>
  <c r="I649" i="45"/>
  <c r="I648" i="45"/>
  <c r="I647" i="45"/>
  <c r="I646" i="45"/>
  <c r="I645" i="45"/>
  <c r="I644" i="45"/>
  <c r="I643" i="45"/>
  <c r="I642" i="45"/>
  <c r="I641" i="45"/>
  <c r="I640" i="45"/>
  <c r="I639" i="45"/>
  <c r="I638" i="45"/>
  <c r="I637" i="45"/>
  <c r="I636" i="45"/>
  <c r="I635" i="45"/>
  <c r="I634" i="45"/>
  <c r="I633" i="45"/>
  <c r="I632" i="45"/>
  <c r="I631" i="45"/>
  <c r="I630" i="45"/>
  <c r="I629" i="45"/>
  <c r="I628" i="45"/>
  <c r="I627" i="45"/>
  <c r="I626" i="45"/>
  <c r="I625" i="45"/>
  <c r="I624" i="45"/>
  <c r="I623" i="45"/>
  <c r="I622" i="45"/>
  <c r="I621" i="45"/>
  <c r="I620" i="45"/>
  <c r="I619" i="45"/>
  <c r="I618" i="45"/>
  <c r="I617" i="45"/>
  <c r="I616" i="45"/>
  <c r="I615" i="45"/>
  <c r="I614" i="45"/>
  <c r="I613" i="45"/>
  <c r="I612" i="45"/>
  <c r="I611" i="45"/>
  <c r="I610" i="45"/>
  <c r="I609" i="45"/>
  <c r="I608" i="45"/>
  <c r="I607" i="45"/>
  <c r="I606" i="45"/>
  <c r="I605" i="45"/>
  <c r="I604" i="45"/>
  <c r="I603" i="45"/>
  <c r="I602" i="45"/>
  <c r="I601" i="45"/>
  <c r="I600" i="45"/>
  <c r="I599" i="45"/>
  <c r="I598" i="45"/>
  <c r="I597" i="45"/>
  <c r="I596" i="45"/>
  <c r="I595" i="45"/>
  <c r="I594" i="45"/>
  <c r="I593" i="45"/>
  <c r="I592" i="45"/>
  <c r="I591" i="45"/>
  <c r="I590" i="45"/>
  <c r="I589" i="45"/>
  <c r="I588" i="45"/>
  <c r="I587" i="45"/>
  <c r="I586" i="45"/>
  <c r="I585" i="45"/>
  <c r="I584" i="45"/>
  <c r="I583" i="45"/>
  <c r="I582" i="45"/>
  <c r="I581" i="45"/>
  <c r="I580" i="45"/>
  <c r="I579" i="45"/>
  <c r="I578" i="45"/>
  <c r="I577" i="45"/>
  <c r="I576" i="45"/>
  <c r="I575" i="45"/>
  <c r="I574" i="45"/>
  <c r="I573" i="45"/>
  <c r="I572" i="45"/>
  <c r="I571" i="45"/>
  <c r="I570" i="45"/>
  <c r="I569" i="45"/>
  <c r="I568" i="45"/>
  <c r="I567" i="45"/>
  <c r="I566" i="45"/>
  <c r="I565" i="45"/>
  <c r="I564" i="45"/>
  <c r="I563" i="45"/>
  <c r="I562" i="45"/>
  <c r="I561" i="45"/>
  <c r="I560" i="45"/>
  <c r="I559" i="45"/>
  <c r="I558" i="45"/>
  <c r="I557" i="45"/>
  <c r="I556" i="45"/>
  <c r="I555" i="45"/>
  <c r="I554" i="45"/>
  <c r="I553" i="45"/>
  <c r="I552" i="45"/>
  <c r="I551" i="45"/>
  <c r="I550" i="45"/>
  <c r="I549" i="45"/>
  <c r="I548" i="45"/>
  <c r="I547" i="45"/>
  <c r="I546" i="45"/>
  <c r="I545" i="45"/>
  <c r="I544" i="45"/>
  <c r="I543" i="45"/>
  <c r="I542" i="45"/>
  <c r="I541" i="45"/>
  <c r="I540" i="45"/>
  <c r="I539" i="45"/>
  <c r="I538" i="45"/>
  <c r="I537" i="45"/>
  <c r="I536" i="45"/>
  <c r="I535" i="45"/>
  <c r="I534" i="45"/>
  <c r="I533" i="45"/>
  <c r="I532" i="45"/>
  <c r="I531" i="45"/>
  <c r="I530" i="45"/>
  <c r="I529" i="45"/>
  <c r="I528" i="45"/>
  <c r="I527" i="45"/>
  <c r="I526" i="45"/>
  <c r="I525" i="45"/>
  <c r="I524" i="45"/>
  <c r="I523" i="45"/>
  <c r="I522" i="45"/>
  <c r="I521" i="45"/>
  <c r="I520" i="45"/>
  <c r="I519" i="45"/>
  <c r="I518" i="45"/>
  <c r="I517" i="45"/>
  <c r="I516" i="45"/>
  <c r="I515" i="45"/>
  <c r="I514" i="45"/>
  <c r="I513" i="45"/>
  <c r="I512" i="45"/>
  <c r="I511" i="45"/>
  <c r="I510" i="45"/>
  <c r="I509" i="45"/>
  <c r="I508" i="45"/>
  <c r="I507" i="45"/>
  <c r="I506" i="45"/>
  <c r="I505" i="45"/>
  <c r="I504" i="45"/>
  <c r="I503" i="45"/>
  <c r="I502" i="45"/>
  <c r="I501" i="45"/>
  <c r="I500" i="45"/>
  <c r="I499" i="45"/>
  <c r="I498" i="45"/>
  <c r="I497" i="45"/>
  <c r="I496" i="45"/>
  <c r="I495" i="45"/>
  <c r="I494" i="45"/>
  <c r="I493" i="45"/>
  <c r="I492" i="45"/>
  <c r="I491" i="45"/>
  <c r="I490" i="45"/>
  <c r="I489" i="45"/>
  <c r="I488" i="45"/>
  <c r="I487" i="45"/>
  <c r="I486" i="45"/>
  <c r="I485" i="45"/>
  <c r="I484" i="45"/>
  <c r="I483" i="45"/>
  <c r="I482" i="45"/>
  <c r="I481" i="45"/>
  <c r="I480" i="45"/>
  <c r="I479" i="45"/>
  <c r="I478" i="45"/>
  <c r="I477" i="45"/>
  <c r="I476" i="45"/>
  <c r="I475" i="45"/>
  <c r="I474" i="45"/>
  <c r="I473" i="45"/>
  <c r="I472" i="45"/>
  <c r="I471" i="45"/>
  <c r="I470" i="45"/>
  <c r="I469" i="45"/>
  <c r="I468" i="45"/>
  <c r="I467" i="45"/>
  <c r="I466" i="45"/>
  <c r="I465" i="45"/>
  <c r="I464" i="45"/>
  <c r="I463" i="45"/>
  <c r="I462" i="45"/>
  <c r="I461" i="45"/>
  <c r="I460" i="45"/>
  <c r="I459" i="45"/>
  <c r="I458" i="45"/>
  <c r="I457" i="45"/>
  <c r="I456" i="45"/>
  <c r="I455" i="45"/>
  <c r="I454" i="45"/>
  <c r="I453" i="45"/>
  <c r="I452" i="45"/>
  <c r="I451" i="45"/>
  <c r="I450" i="45"/>
  <c r="I449" i="45"/>
  <c r="I448" i="45"/>
  <c r="I447" i="45"/>
  <c r="I446" i="45"/>
  <c r="I445" i="45"/>
  <c r="I444" i="45"/>
  <c r="I443" i="45"/>
  <c r="I442" i="45"/>
  <c r="I441" i="45"/>
  <c r="I440" i="45"/>
  <c r="I439" i="45"/>
  <c r="I438" i="45"/>
  <c r="I437" i="45"/>
  <c r="I436" i="45"/>
  <c r="I435" i="45"/>
  <c r="I434" i="45"/>
  <c r="I433" i="45"/>
  <c r="I432" i="45"/>
  <c r="I431" i="45"/>
  <c r="I430" i="45"/>
  <c r="I429" i="45"/>
  <c r="I428" i="45"/>
  <c r="I427" i="45"/>
  <c r="I426" i="45"/>
  <c r="I425" i="45"/>
  <c r="I424" i="45"/>
  <c r="I423" i="45"/>
  <c r="I422" i="45"/>
  <c r="I421" i="45"/>
  <c r="I420" i="45"/>
  <c r="I419" i="45"/>
  <c r="I418" i="45"/>
  <c r="I417" i="45"/>
  <c r="I416" i="45"/>
  <c r="I415" i="45"/>
  <c r="I414" i="45"/>
  <c r="I413" i="45"/>
  <c r="I412" i="45"/>
  <c r="I411" i="45"/>
  <c r="I410" i="45"/>
  <c r="I409" i="45"/>
  <c r="I408" i="45"/>
  <c r="I407" i="45"/>
  <c r="I406" i="45"/>
  <c r="I405" i="45"/>
  <c r="I404" i="45"/>
  <c r="I403" i="45"/>
  <c r="I402" i="45"/>
  <c r="I401" i="45"/>
  <c r="I400" i="45"/>
  <c r="I399" i="45"/>
  <c r="I398" i="45"/>
  <c r="I397" i="45"/>
  <c r="I396" i="45"/>
  <c r="I395" i="45"/>
  <c r="I394" i="45"/>
  <c r="I393" i="45"/>
  <c r="I392" i="45"/>
  <c r="I391" i="45"/>
  <c r="I390" i="45"/>
  <c r="I389" i="45"/>
  <c r="I388" i="45"/>
  <c r="I387" i="45"/>
  <c r="I386" i="45"/>
  <c r="I385" i="45"/>
  <c r="I384" i="45"/>
  <c r="I383" i="45"/>
  <c r="I382" i="45"/>
  <c r="I381" i="45"/>
  <c r="I380" i="45"/>
  <c r="I379" i="45"/>
  <c r="I378" i="45"/>
  <c r="I377" i="45"/>
  <c r="I376" i="45"/>
  <c r="I375" i="45"/>
  <c r="I374" i="45"/>
  <c r="I373" i="45"/>
  <c r="I372" i="45"/>
  <c r="I371" i="45"/>
  <c r="I370" i="45"/>
  <c r="I369" i="45"/>
  <c r="I368" i="45"/>
  <c r="I367" i="45"/>
  <c r="I366" i="45"/>
  <c r="I365" i="45"/>
  <c r="I364" i="45"/>
  <c r="I363" i="45"/>
  <c r="I362" i="45"/>
  <c r="I361" i="45"/>
  <c r="I360" i="45"/>
  <c r="I359" i="45"/>
  <c r="I358" i="45"/>
  <c r="I357" i="45"/>
  <c r="I356" i="45"/>
  <c r="I355" i="45"/>
  <c r="I354" i="45"/>
  <c r="I353" i="45"/>
  <c r="I352" i="45"/>
  <c r="I351" i="45"/>
  <c r="I350" i="45"/>
  <c r="I349" i="45"/>
  <c r="I348" i="45"/>
  <c r="I347" i="45"/>
  <c r="I346" i="45"/>
  <c r="I345" i="45"/>
  <c r="I344" i="45"/>
  <c r="I343" i="45"/>
  <c r="I342" i="45"/>
  <c r="I341" i="45"/>
  <c r="I340" i="45"/>
  <c r="I339" i="45"/>
  <c r="I338" i="45"/>
  <c r="I337" i="45"/>
  <c r="I336" i="45"/>
  <c r="I335" i="45"/>
  <c r="I334" i="45"/>
  <c r="I333" i="45"/>
  <c r="I332" i="45"/>
  <c r="I331" i="45"/>
  <c r="I330" i="45"/>
  <c r="I329" i="45"/>
  <c r="I328" i="45"/>
  <c r="I327" i="45"/>
  <c r="I326" i="45"/>
  <c r="I325" i="45"/>
  <c r="I324" i="45"/>
  <c r="I323" i="45"/>
  <c r="I322" i="45"/>
  <c r="I321" i="45"/>
  <c r="I320" i="45"/>
  <c r="I319" i="45"/>
  <c r="I318" i="45"/>
  <c r="I317" i="45"/>
  <c r="I316" i="45"/>
  <c r="I315" i="45"/>
  <c r="I314" i="45"/>
  <c r="I313" i="45"/>
  <c r="I312" i="45"/>
  <c r="I311" i="45"/>
  <c r="I310" i="45"/>
  <c r="I309" i="45"/>
  <c r="I308" i="45"/>
  <c r="I307" i="45"/>
  <c r="I306" i="45"/>
  <c r="I305" i="45"/>
  <c r="I304" i="45"/>
  <c r="I303" i="45"/>
  <c r="I302" i="45"/>
  <c r="I301" i="45"/>
  <c r="I300" i="45"/>
  <c r="I299" i="45"/>
  <c r="I298" i="45"/>
  <c r="I297" i="45"/>
  <c r="I296" i="45"/>
  <c r="I295" i="45"/>
  <c r="I294" i="45"/>
  <c r="I293" i="45"/>
  <c r="I292" i="45"/>
  <c r="I291" i="45"/>
  <c r="I290" i="45"/>
  <c r="I289" i="45"/>
  <c r="I288" i="45"/>
  <c r="I287" i="45"/>
  <c r="I286" i="45"/>
  <c r="I285" i="45"/>
  <c r="I284" i="45"/>
  <c r="I283" i="45"/>
  <c r="I282" i="45"/>
  <c r="I281" i="45"/>
  <c r="I280" i="45"/>
  <c r="I279" i="45"/>
  <c r="I278" i="45"/>
  <c r="I277" i="45"/>
  <c r="I276" i="45"/>
  <c r="I275" i="45"/>
  <c r="I274" i="45"/>
  <c r="I273" i="45"/>
  <c r="I272" i="45"/>
  <c r="I271" i="45"/>
  <c r="I270" i="45"/>
  <c r="I269" i="45"/>
  <c r="I268" i="45"/>
  <c r="I267" i="45"/>
  <c r="I266" i="45"/>
  <c r="I265" i="45"/>
  <c r="I264" i="45"/>
  <c r="I263" i="45"/>
  <c r="I262" i="45"/>
  <c r="I261" i="45"/>
  <c r="I260" i="45"/>
  <c r="I259" i="45"/>
  <c r="I258" i="45"/>
  <c r="I257" i="45"/>
  <c r="I256" i="45"/>
  <c r="I255" i="45"/>
  <c r="I254" i="45"/>
  <c r="I253" i="45"/>
  <c r="I252" i="45"/>
  <c r="I251" i="45"/>
  <c r="I250" i="45"/>
  <c r="I249" i="45"/>
  <c r="I248" i="45"/>
  <c r="I247" i="45"/>
  <c r="I246" i="45"/>
  <c r="I245" i="45"/>
  <c r="I244" i="45"/>
  <c r="I243" i="45"/>
  <c r="I242" i="45"/>
  <c r="I241" i="45"/>
  <c r="I240" i="45"/>
  <c r="I239" i="45"/>
  <c r="I238" i="45"/>
  <c r="I237" i="45"/>
  <c r="I236" i="45"/>
  <c r="I235" i="45"/>
  <c r="I234" i="45"/>
  <c r="I233" i="45"/>
  <c r="I232" i="45"/>
  <c r="I231" i="45"/>
  <c r="I230" i="45"/>
  <c r="I229" i="45"/>
  <c r="I228" i="45"/>
  <c r="I227" i="45"/>
  <c r="I226" i="45"/>
  <c r="I225" i="45"/>
  <c r="I224" i="45"/>
  <c r="I223" i="45"/>
  <c r="I222" i="45"/>
  <c r="I221" i="45"/>
  <c r="I220" i="45"/>
  <c r="I219" i="45"/>
  <c r="I218" i="45"/>
  <c r="I217" i="45"/>
  <c r="I216" i="45"/>
  <c r="I215" i="45"/>
  <c r="I214" i="45"/>
  <c r="I213" i="45"/>
  <c r="I212" i="45"/>
  <c r="I211" i="45"/>
  <c r="I210" i="45"/>
  <c r="I209" i="45"/>
  <c r="I208" i="45"/>
  <c r="I207" i="45"/>
  <c r="I206" i="45"/>
  <c r="I205" i="45"/>
  <c r="I204" i="45"/>
  <c r="I203" i="45"/>
  <c r="I202" i="45"/>
  <c r="I201" i="45"/>
  <c r="I200" i="45"/>
  <c r="I199" i="45"/>
  <c r="I198" i="45"/>
  <c r="I197" i="45"/>
  <c r="I196" i="45"/>
  <c r="I195" i="45"/>
  <c r="I194" i="45"/>
  <c r="I193" i="45"/>
  <c r="I192" i="45"/>
  <c r="I191" i="45"/>
  <c r="I190" i="45"/>
  <c r="I189" i="45"/>
  <c r="I188" i="45"/>
  <c r="I187" i="45"/>
  <c r="I186" i="45"/>
  <c r="I185" i="45"/>
  <c r="I184" i="45"/>
  <c r="I183" i="45"/>
  <c r="I182" i="45"/>
  <c r="I181" i="45"/>
  <c r="I180" i="45"/>
  <c r="I179" i="45"/>
  <c r="I178" i="45"/>
  <c r="I177" i="45"/>
  <c r="I176" i="45"/>
  <c r="I175" i="45"/>
  <c r="I174" i="45"/>
  <c r="I173" i="45"/>
  <c r="I172" i="45"/>
  <c r="I171" i="45"/>
  <c r="I170" i="45"/>
  <c r="I169" i="45"/>
  <c r="I168" i="45"/>
  <c r="I167" i="45"/>
  <c r="I166" i="45"/>
  <c r="I165" i="45"/>
  <c r="I164" i="45"/>
  <c r="I163" i="45"/>
  <c r="I162" i="45"/>
  <c r="I161" i="45"/>
  <c r="I160" i="45"/>
  <c r="I159" i="45"/>
  <c r="I158" i="45"/>
  <c r="I157" i="45"/>
  <c r="I156" i="45"/>
  <c r="I155" i="45"/>
  <c r="I154" i="45"/>
  <c r="I153" i="45"/>
  <c r="I152" i="45"/>
  <c r="I151" i="45"/>
  <c r="I150" i="45"/>
  <c r="I149" i="45"/>
  <c r="I148" i="45"/>
  <c r="I147" i="45"/>
  <c r="I146" i="45"/>
  <c r="I145" i="45"/>
  <c r="I144" i="45"/>
  <c r="I143" i="45"/>
  <c r="I142" i="45"/>
  <c r="I141" i="45"/>
  <c r="I140" i="45"/>
  <c r="I139" i="45"/>
  <c r="I138" i="45"/>
  <c r="I137" i="45"/>
  <c r="I136" i="45"/>
  <c r="I135" i="45"/>
  <c r="I134" i="45"/>
  <c r="I133" i="45"/>
  <c r="I132" i="45"/>
  <c r="I131" i="45"/>
  <c r="I130" i="45"/>
  <c r="I129" i="45"/>
  <c r="I128" i="45"/>
  <c r="I127" i="45"/>
  <c r="I126" i="45"/>
  <c r="I125" i="45"/>
  <c r="I124" i="45"/>
  <c r="I123" i="45"/>
  <c r="I122" i="45"/>
  <c r="I121" i="45"/>
  <c r="I120" i="45"/>
  <c r="I119" i="45"/>
  <c r="I118" i="45"/>
  <c r="I117" i="45"/>
  <c r="I116" i="45"/>
  <c r="I115" i="45"/>
  <c r="I114" i="45"/>
  <c r="I113" i="45"/>
  <c r="I112" i="45"/>
  <c r="I111" i="45"/>
  <c r="I110" i="45"/>
  <c r="I109" i="45"/>
  <c r="I108" i="45"/>
  <c r="I107" i="45"/>
  <c r="I106" i="45"/>
  <c r="I105" i="45"/>
  <c r="I104" i="45"/>
  <c r="I103" i="45"/>
  <c r="I102" i="45"/>
  <c r="I101" i="45"/>
  <c r="I100" i="45"/>
  <c r="I99" i="45"/>
  <c r="I98" i="45"/>
  <c r="I97" i="45"/>
  <c r="I96" i="45"/>
  <c r="I95" i="45"/>
  <c r="I94" i="45"/>
  <c r="I93" i="45"/>
  <c r="I92" i="45"/>
  <c r="I91" i="45"/>
  <c r="I90" i="45"/>
  <c r="I89" i="45"/>
  <c r="I88" i="45"/>
  <c r="I87" i="45"/>
  <c r="I86" i="45"/>
  <c r="I85" i="45"/>
  <c r="I84" i="45"/>
  <c r="I83" i="45"/>
  <c r="I82" i="45"/>
  <c r="I81" i="45"/>
  <c r="I80" i="45"/>
  <c r="I79" i="45"/>
  <c r="I78" i="45"/>
  <c r="I77" i="45"/>
  <c r="I76" i="45"/>
  <c r="I75" i="45"/>
  <c r="I74" i="45"/>
  <c r="I73" i="45"/>
  <c r="I72" i="45"/>
  <c r="I71" i="45"/>
  <c r="I70" i="45"/>
  <c r="I69" i="45"/>
  <c r="I68" i="45"/>
  <c r="I67" i="45"/>
  <c r="I66" i="45"/>
  <c r="I65" i="45"/>
  <c r="I64" i="45"/>
  <c r="I63" i="45"/>
  <c r="I62" i="45"/>
  <c r="I61" i="45"/>
  <c r="I60" i="45"/>
  <c r="I59" i="45"/>
  <c r="I58" i="45"/>
  <c r="I57" i="45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6" i="45"/>
  <c r="I5" i="45"/>
  <c r="I4" i="45"/>
  <c r="I3" i="45"/>
  <c r="I2" i="45"/>
</calcChain>
</file>

<file path=xl/sharedStrings.xml><?xml version="1.0" encoding="utf-8"?>
<sst xmlns="http://schemas.openxmlformats.org/spreadsheetml/2006/main" count="12045" uniqueCount="1090">
  <si>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</si>
  <si>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</si>
  <si>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</si>
  <si>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</si>
  <si>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</si>
  <si>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</si>
  <si>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</si>
  <si>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</si>
  <si>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</si>
  <si>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</si>
  <si>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</si>
  <si>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</si>
  <si>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</si>
  <si>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</si>
  <si>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</si>
  <si>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</si>
  <si>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</si>
  <si>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</si>
  <si>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</si>
  <si>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</si>
  <si>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</si>
  <si>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</si>
  <si>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</si>
  <si>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</si>
  <si>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</si>
  <si>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</si>
  <si>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</si>
  <si>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</si>
  <si>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</si>
  <si>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</si>
  <si>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</si>
  <si>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</si>
  <si>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</si>
  <si>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</si>
  <si>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</si>
  <si>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</si>
  <si>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</si>
  <si>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</si>
  <si>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</si>
  <si>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</si>
  <si>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</si>
  <si>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</si>
  <si>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</si>
  <si>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</si>
  <si>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</si>
  <si>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</si>
  <si>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</si>
  <si>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</si>
  <si>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</si>
  <si>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</si>
  <si>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</si>
  <si>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</si>
  <si>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</si>
  <si>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</si>
  <si>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</si>
  <si>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</si>
  <si>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</si>
  <si>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</si>
  <si>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</si>
  <si>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</si>
  <si>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</si>
  <si>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</si>
  <si>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</si>
  <si>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</si>
  <si>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</si>
  <si>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</si>
  <si>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</si>
  <si>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</si>
  <si>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</si>
  <si>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</si>
  <si>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</si>
  <si>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</si>
  <si>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</si>
  <si>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</si>
  <si>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S0001</t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</si>
  <si>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</si>
  <si>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</si>
  <si>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</si>
  <si>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</si>
  <si>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</si>
  <si>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</si>
  <si>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</si>
  <si>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</si>
  <si>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</si>
  <si>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</si>
  <si>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</si>
  <si>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S0013</t>
  </si>
  <si>
    <t>S0014</t>
  </si>
  <si>
    <t>S0015</t>
  </si>
  <si>
    <t>S0016</t>
  </si>
  <si>
    <t>S0017</t>
  </si>
  <si>
    <t>S0018</t>
  </si>
  <si>
    <t>S0019</t>
  </si>
  <si>
    <t>S0020</t>
  </si>
  <si>
    <t>S0021</t>
  </si>
  <si>
    <t>S0022</t>
  </si>
  <si>
    <t>S0023</t>
  </si>
  <si>
    <t>S0024</t>
  </si>
  <si>
    <t>S0025</t>
  </si>
  <si>
    <t>S0026</t>
  </si>
  <si>
    <t>S0027</t>
  </si>
  <si>
    <t>S0028</t>
  </si>
  <si>
    <t>S0029</t>
  </si>
  <si>
    <t>S0030</t>
  </si>
  <si>
    <t>S0031</t>
  </si>
  <si>
    <t>S0032</t>
  </si>
  <si>
    <t>S0033</t>
  </si>
  <si>
    <t>S0034</t>
  </si>
  <si>
    <t>S0035</t>
  </si>
  <si>
    <t>S0036</t>
  </si>
  <si>
    <t>S0037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</si>
  <si>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</si>
  <si>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</si>
  <si>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</si>
  <si>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</si>
  <si>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</si>
  <si>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</si>
  <si>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</si>
  <si>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</si>
  <si>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</si>
  <si>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</si>
  <si>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</si>
  <si>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</si>
  <si>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</si>
  <si>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</si>
  <si>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</si>
  <si>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</si>
  <si>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</si>
  <si>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</si>
  <si>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</si>
  <si>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</si>
  <si>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</si>
  <si>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</si>
  <si>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</si>
  <si>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</si>
  <si>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</si>
  <si>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</si>
  <si>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</si>
  <si>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</si>
  <si>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</si>
  <si>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</si>
  <si>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</si>
  <si>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</si>
  <si>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</si>
  <si>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</si>
  <si>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</si>
  <si>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</si>
  <si>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</si>
  <si>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</si>
  <si>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</si>
  <si>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</si>
  <si>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</si>
  <si>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</si>
  <si>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</si>
  <si>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</si>
  <si>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</si>
  <si>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</si>
  <si>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</si>
  <si>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</si>
  <si>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</si>
  <si>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</si>
  <si>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</si>
  <si>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</si>
  <si>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</si>
  <si>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</si>
  <si>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</si>
  <si>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</si>
  <si>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</si>
  <si>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</si>
  <si>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</si>
  <si>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</si>
  <si>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</si>
  <si>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</si>
  <si>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</si>
  <si>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</si>
  <si>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</si>
  <si>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</si>
  <si>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</si>
  <si>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</si>
  <si>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</si>
  <si>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</si>
  <si>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</si>
  <si>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</si>
  <si>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</si>
  <si>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</si>
  <si>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</si>
  <si>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</si>
  <si>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</si>
  <si>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</si>
  <si>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</si>
  <si>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</si>
  <si>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</si>
  <si>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</si>
  <si>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</si>
  <si>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</si>
  <si>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</si>
  <si>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</si>
  <si>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</si>
  <si>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</si>
  <si>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</si>
  <si>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</si>
  <si>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</si>
  <si>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</si>
  <si>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</si>
  <si>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</si>
  <si>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</si>
  <si>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</si>
  <si>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</si>
  <si>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</si>
  <si>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</si>
  <si>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</si>
  <si>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</si>
  <si>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</si>
  <si>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</si>
  <si>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</si>
  <si>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</si>
  <si>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</si>
  <si>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</si>
  <si>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</si>
  <si>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</si>
  <si>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</si>
  <si>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</si>
  <si>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</si>
  <si>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</si>
  <si>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</si>
  <si>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</si>
  <si>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</si>
  <si>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</si>
  <si>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</si>
  <si>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</si>
  <si>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</si>
  <si>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</si>
  <si>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</si>
  <si>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</si>
  <si>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</si>
  <si>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</si>
  <si>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</si>
  <si>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</si>
  <si>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</si>
  <si>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</si>
  <si>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</si>
  <si>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</si>
  <si>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</si>
  <si>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</si>
  <si>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</si>
  <si>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</si>
  <si>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</si>
  <si>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</si>
  <si>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</si>
  <si>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</si>
  <si>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</si>
  <si>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</si>
  <si>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</si>
  <si>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</si>
  <si>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</si>
  <si>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</si>
  <si>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</si>
  <si>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</si>
  <si>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</si>
  <si>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</si>
  <si>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</si>
  <si>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</si>
  <si>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</si>
  <si>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</si>
  <si>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</si>
  <si>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</si>
  <si>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</si>
  <si>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</si>
  <si>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</si>
  <si>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</si>
  <si>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</si>
  <si>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</si>
  <si>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</si>
  <si>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</si>
  <si>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</si>
  <si>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</si>
  <si>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</si>
  <si>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</si>
  <si>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</si>
  <si>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</si>
  <si>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</si>
  <si>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</si>
  <si>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</si>
  <si>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</si>
  <si>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</si>
  <si>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</si>
  <si>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</si>
  <si>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</si>
  <si>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</si>
  <si>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</si>
  <si>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</si>
  <si>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</si>
  <si>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</si>
  <si>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</si>
  <si>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</si>
  <si>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</si>
  <si>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</si>
  <si>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</si>
  <si>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</si>
  <si>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</si>
  <si>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</si>
  <si>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</si>
  <si>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</si>
  <si>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</si>
  <si>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</si>
  <si>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</si>
  <si>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</si>
  <si>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</si>
  <si>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</si>
  <si>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</si>
  <si>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</si>
  <si>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</si>
  <si>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</si>
  <si>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</si>
  <si>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</si>
  <si>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</si>
  <si>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</si>
  <si>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</si>
  <si>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</si>
  <si>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</si>
  <si>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</si>
  <si>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</si>
  <si>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</si>
  <si>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</si>
  <si>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</si>
  <si>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</si>
  <si>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</si>
  <si>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</si>
  <si>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</si>
  <si>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</si>
  <si>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</si>
  <si>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</si>
  <si>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</si>
  <si>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</si>
  <si>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</si>
  <si>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</si>
  <si>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</si>
  <si>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</si>
  <si>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</si>
  <si>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</si>
  <si>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</si>
  <si>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</si>
  <si>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</si>
  <si>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</si>
  <si>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</si>
  <si>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</si>
  <si>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</si>
  <si>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</si>
  <si>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</si>
  <si>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</si>
  <si>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</si>
  <si>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</si>
  <si>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</si>
  <si>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</si>
  <si>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</si>
  <si>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</si>
  <si>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</si>
  <si>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</si>
  <si>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</si>
  <si>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</si>
  <si>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</si>
  <si>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</si>
  <si>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</si>
  <si>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</si>
  <si>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</si>
  <si>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</si>
  <si>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</si>
  <si>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</si>
  <si>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</si>
  <si>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</si>
  <si>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</si>
  <si>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</si>
  <si>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</si>
  <si>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</si>
  <si>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</si>
  <si>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</si>
  <si>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</si>
  <si>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</si>
  <si>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</si>
  <si>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</si>
  <si>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</si>
  <si>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</si>
  <si>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</si>
  <si>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</si>
  <si>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</si>
  <si>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</si>
  <si>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</si>
  <si>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</si>
  <si>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</si>
  <si>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</si>
  <si>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</si>
  <si>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</si>
  <si>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</si>
  <si>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</si>
  <si>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</si>
  <si>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</si>
  <si>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</si>
  <si>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</si>
  <si>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</si>
  <si>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</si>
  <si>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</si>
  <si>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</si>
  <si>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</si>
  <si>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</si>
  <si>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</si>
  <si>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</si>
  <si>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</si>
  <si>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</si>
  <si>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</si>
  <si>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</si>
  <si>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</si>
  <si>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</si>
  <si>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</si>
  <si>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</si>
  <si>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</si>
  <si>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</si>
  <si>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</si>
  <si>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</si>
  <si>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</si>
  <si>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</si>
  <si>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</si>
  <si>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</si>
  <si>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</si>
  <si>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</si>
  <si>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</si>
  <si>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</si>
  <si>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</si>
  <si>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</si>
  <si>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</si>
  <si>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</si>
  <si>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</si>
  <si>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</si>
  <si>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</si>
  <si>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</si>
  <si>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</si>
  <si>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</si>
  <si>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</si>
  <si>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</si>
  <si>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</si>
  <si>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</si>
  <si>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</si>
  <si>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</si>
  <si>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</si>
  <si>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</si>
  <si>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</si>
  <si>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</si>
  <si>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</si>
  <si>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</si>
  <si>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</si>
  <si>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</si>
  <si>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</si>
  <si>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</si>
  <si>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</si>
  <si>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</si>
  <si>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</si>
  <si>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</si>
  <si>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</si>
  <si>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</si>
  <si>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</si>
  <si>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</si>
  <si>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</si>
  <si>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</si>
  <si>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</si>
  <si>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</si>
  <si>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</si>
  <si>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</si>
  <si>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</si>
  <si>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</si>
  <si>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</si>
  <si>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</si>
  <si>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</si>
  <si>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</si>
  <si>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</si>
  <si>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</si>
  <si>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</si>
  <si>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</si>
  <si>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</si>
  <si>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</si>
  <si>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</si>
  <si>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</si>
  <si>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</si>
  <si>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</si>
  <si>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</si>
  <si>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</si>
  <si>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</si>
  <si>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</si>
  <si>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</si>
  <si>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</si>
  <si>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</si>
  <si>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</si>
  <si>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</si>
  <si>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</si>
  <si>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</si>
  <si>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</si>
  <si>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</si>
  <si>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</si>
  <si>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</si>
  <si>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</si>
  <si>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</si>
  <si>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</si>
  <si>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</si>
  <si>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</si>
  <si>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</si>
  <si>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</si>
  <si>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</si>
  <si>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</si>
  <si>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</si>
  <si>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</si>
  <si>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</si>
  <si>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</si>
  <si>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</si>
  <si>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</si>
  <si>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</si>
  <si>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</si>
  <si>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</si>
  <si>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</si>
  <si>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</si>
  <si>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</si>
  <si>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</si>
  <si>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</si>
  <si>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</si>
  <si>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</si>
  <si>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</si>
  <si>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</si>
  <si>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</si>
  <si>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</si>
  <si>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</si>
  <si>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</si>
  <si>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</si>
  <si>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</si>
  <si>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</si>
  <si>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</si>
  <si>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</si>
  <si>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</si>
  <si>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</si>
  <si>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</si>
  <si>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</si>
  <si>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</si>
  <si>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</si>
  <si>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</si>
  <si>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</si>
  <si>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</si>
  <si>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</si>
  <si>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</si>
  <si>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</si>
  <si>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</si>
  <si>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</si>
  <si>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</si>
  <si>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</si>
  <si>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</si>
  <si>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</si>
  <si>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</si>
  <si>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</si>
  <si>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</si>
  <si>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</si>
  <si>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</si>
  <si>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</si>
  <si>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</si>
  <si>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</si>
  <si>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</si>
  <si>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</si>
  <si>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</si>
  <si>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</si>
  <si>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</si>
  <si>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</si>
  <si>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</si>
  <si>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</si>
  <si>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</si>
  <si>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</si>
  <si>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</si>
  <si>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</si>
  <si>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</si>
  <si>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</si>
  <si>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</si>
  <si>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</si>
  <si>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</si>
  <si>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</si>
  <si>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</si>
  <si>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</si>
  <si>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</si>
  <si>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</si>
  <si>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</si>
  <si>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</si>
  <si>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</si>
  <si>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</si>
  <si>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</si>
  <si>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</si>
  <si>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</si>
  <si>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</si>
  <si>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</si>
  <si>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</si>
  <si>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</si>
  <si>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</si>
  <si>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</si>
  <si>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</si>
  <si>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</si>
  <si>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</si>
  <si>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</si>
  <si>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</si>
  <si>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</si>
  <si>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</si>
  <si>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</si>
  <si>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</si>
  <si>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</si>
  <si>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</si>
  <si>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</si>
  <si>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</si>
  <si>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</si>
  <si>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</si>
  <si>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</si>
  <si>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</si>
  <si>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</si>
  <si>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</si>
  <si>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</si>
  <si>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</si>
  <si>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</si>
  <si>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</si>
  <si>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</si>
  <si>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</si>
  <si>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</si>
  <si>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</si>
  <si>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</si>
  <si>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</si>
  <si>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</si>
  <si>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</si>
  <si>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</si>
  <si>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</si>
  <si>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</si>
  <si>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</si>
  <si>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</si>
  <si>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</si>
  <si>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</si>
  <si>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</si>
  <si>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</si>
  <si>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</si>
  <si>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</si>
  <si>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</si>
  <si>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</si>
  <si>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</si>
  <si>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</si>
  <si>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</si>
  <si>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</si>
  <si>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</si>
  <si>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</si>
  <si>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</si>
  <si>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</si>
  <si>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</si>
  <si>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</si>
  <si>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</si>
  <si>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</si>
  <si>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</si>
  <si>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</si>
  <si>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</si>
  <si>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</si>
  <si>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</si>
  <si>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</si>
  <si>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</si>
  <si>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</si>
  <si>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</si>
  <si>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</si>
  <si>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</si>
  <si>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</si>
  <si>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</si>
  <si>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</si>
  <si>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</si>
  <si>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</si>
  <si>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</si>
  <si>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</si>
  <si>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</si>
  <si>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</si>
  <si>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</si>
  <si>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</si>
  <si>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</si>
  <si>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</si>
  <si>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</si>
  <si>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</si>
  <si>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</si>
  <si>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</si>
  <si>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</si>
  <si>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</si>
  <si>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</si>
  <si>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</si>
  <si>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</si>
  <si>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</si>
  <si>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</si>
  <si>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</si>
  <si>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</si>
  <si>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</si>
  <si>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</si>
  <si>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</si>
  <si>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</si>
  <si>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</si>
  <si>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</si>
  <si>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</si>
  <si>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</si>
  <si>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</si>
  <si>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</si>
  <si>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</si>
  <si>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</si>
  <si>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</si>
  <si>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</si>
  <si>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</si>
  <si>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</si>
  <si>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</si>
  <si>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</si>
  <si>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</si>
  <si>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</si>
  <si>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</si>
  <si>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</si>
  <si>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</si>
  <si>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</si>
  <si>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</si>
  <si>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</si>
  <si>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</si>
  <si>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</si>
  <si>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</si>
  <si>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</si>
  <si>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</si>
  <si>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</si>
  <si>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</si>
  <si>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</si>
  <si>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</si>
  <si>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</si>
  <si>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</si>
  <si>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</si>
  <si>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</si>
  <si>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</si>
  <si>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</si>
  <si>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</si>
  <si>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</si>
  <si>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</si>
  <si>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</si>
  <si>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</si>
  <si>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</si>
  <si>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</si>
  <si>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</si>
  <si>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</si>
  <si>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</si>
  <si>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</si>
  <si>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</si>
  <si>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</si>
  <si>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</si>
  <si>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</si>
  <si>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</si>
  <si>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</si>
  <si>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</si>
  <si>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</si>
  <si>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</si>
  <si>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</si>
  <si>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</si>
  <si>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</si>
  <si>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</si>
  <si>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</si>
  <si>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</si>
  <si>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</si>
  <si>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</si>
  <si>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</si>
  <si>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</si>
  <si>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</si>
  <si>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</si>
  <si>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</si>
  <si>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</si>
  <si>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</si>
  <si>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</si>
  <si>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</si>
  <si>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</si>
  <si>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</si>
  <si>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</si>
  <si>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</si>
  <si>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</si>
  <si>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</si>
  <si>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</si>
  <si>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</si>
  <si>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</si>
  <si>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</si>
  <si>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</si>
  <si>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</si>
  <si>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</si>
  <si>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</si>
  <si>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</si>
  <si>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</si>
  <si>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</si>
  <si>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</si>
  <si>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</si>
  <si>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</si>
  <si>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</si>
  <si>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</si>
  <si>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</si>
  <si>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</si>
  <si>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</si>
  <si>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</si>
  <si>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</si>
  <si>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</si>
  <si>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</si>
  <si>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</si>
  <si>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</si>
  <si>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</si>
  <si>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</si>
  <si>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</si>
  <si>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</si>
  <si>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</si>
  <si>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</si>
  <si>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</si>
  <si>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</si>
  <si>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</si>
  <si>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</si>
  <si>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</si>
  <si>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</si>
  <si>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</si>
  <si>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</si>
  <si>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</si>
  <si>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</si>
  <si>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</si>
  <si>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</si>
  <si>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</si>
  <si>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</si>
  <si>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</si>
  <si>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</si>
  <si>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</si>
  <si>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</si>
  <si>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</si>
  <si>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</si>
  <si>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</si>
  <si>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</si>
  <si>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</si>
  <si>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</si>
  <si>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</si>
  <si>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</si>
  <si>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</si>
  <si>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</si>
  <si>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</si>
  <si>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</si>
  <si>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</si>
  <si>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</si>
  <si>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</si>
  <si>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</si>
  <si>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</si>
  <si>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</si>
  <si>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</si>
  <si>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</si>
  <si>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</si>
  <si>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</si>
  <si>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</si>
  <si>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</si>
  <si>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</si>
  <si>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</si>
  <si>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</si>
  <si>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</si>
  <si>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</si>
  <si>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</si>
  <si>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</si>
  <si>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</si>
  <si>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</si>
  <si>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</si>
  <si>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</si>
  <si>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</si>
  <si>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</si>
  <si>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</si>
  <si>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</si>
  <si>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</si>
  <si>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</si>
  <si>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</si>
  <si>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</si>
  <si>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</si>
  <si>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</si>
  <si>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</si>
  <si>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</si>
  <si>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</si>
  <si>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</si>
  <si>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</si>
  <si>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</si>
  <si>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</si>
  <si>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</si>
  <si>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</si>
  <si>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</si>
  <si>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</si>
  <si>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</si>
  <si>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</si>
  <si>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</si>
  <si>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</si>
  <si>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</si>
  <si>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</si>
  <si>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</si>
  <si>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</si>
  <si>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</si>
  <si>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</si>
  <si>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</si>
  <si>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</si>
  <si>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</si>
  <si>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</si>
  <si>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</si>
  <si>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</si>
  <si>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</si>
  <si>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</si>
  <si>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</si>
  <si>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</si>
  <si>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</si>
  <si>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</si>
  <si>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</si>
  <si>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</si>
  <si>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</si>
  <si>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</si>
  <si>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</si>
  <si>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</si>
  <si>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</si>
  <si>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</si>
  <si>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</si>
  <si>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</si>
  <si>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</si>
  <si>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</si>
  <si>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</si>
  <si>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</si>
  <si>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</si>
  <si>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</si>
  <si>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</si>
  <si>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</si>
  <si>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</si>
  <si>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</si>
  <si>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</si>
  <si>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</si>
  <si>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</si>
  <si>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</si>
  <si>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</si>
  <si>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</si>
  <si>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</si>
  <si>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</si>
  <si>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</si>
  <si>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</si>
  <si>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</si>
  <si>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</si>
  <si>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</si>
  <si>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</si>
  <si>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</si>
  <si>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</si>
  <si>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</si>
  <si>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</si>
  <si>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</si>
  <si>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</si>
  <si>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</si>
  <si>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</si>
  <si>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</si>
  <si>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</si>
  <si>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</si>
  <si>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</si>
  <si>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</si>
  <si>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</si>
  <si>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</si>
  <si>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</si>
  <si>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</si>
  <si>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</si>
  <si>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</si>
  <si>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</si>
  <si>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</si>
  <si>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</si>
  <si>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</si>
  <si>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</si>
  <si>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</si>
  <si>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</si>
  <si>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</si>
  <si>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</si>
  <si>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</si>
  <si>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</si>
  <si>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</si>
  <si>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</si>
  <si>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</si>
  <si>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</si>
  <si>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</si>
  <si>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</si>
  <si>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</si>
  <si>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</si>
  <si>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</si>
  <si>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</si>
  <si>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</si>
  <si>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</si>
  <si>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</si>
  <si>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</si>
  <si>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</si>
  <si>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</si>
  <si>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</si>
  <si>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</si>
  <si>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</si>
  <si>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</si>
  <si>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</si>
  <si>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</si>
  <si>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</si>
  <si>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</si>
  <si>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</si>
  <si>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</si>
  <si>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</si>
  <si>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</si>
  <si>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</si>
  <si>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</si>
  <si>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</si>
  <si>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</si>
  <si>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</si>
  <si>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</si>
  <si>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</si>
  <si>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</si>
  <si>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</si>
  <si>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</si>
  <si>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</si>
  <si>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</si>
  <si>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</si>
  <si>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</si>
  <si>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</si>
  <si>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</si>
  <si>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</si>
  <si>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</si>
  <si>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</si>
  <si>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</si>
  <si>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</si>
  <si>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</si>
  <si>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</si>
  <si>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</si>
  <si>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</si>
  <si>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</si>
  <si>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</si>
  <si>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</si>
  <si>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</si>
  <si>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</si>
  <si>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</si>
  <si>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</si>
  <si>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</si>
  <si>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</si>
  <si>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</si>
  <si>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</si>
  <si>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</si>
  <si>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</si>
  <si>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</si>
  <si>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</si>
  <si>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</si>
  <si>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</si>
  <si>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</si>
  <si>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</si>
  <si>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</si>
  <si>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</si>
  <si>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</si>
  <si>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</si>
  <si>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</si>
  <si>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</si>
  <si>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</si>
  <si>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</si>
  <si>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</si>
  <si>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</si>
  <si>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</si>
  <si>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</si>
  <si>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</si>
  <si>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</si>
  <si>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</si>
  <si>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</si>
  <si>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</si>
  <si>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</si>
  <si>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</si>
  <si>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</si>
  <si>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</si>
  <si>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</si>
  <si>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</si>
  <si>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</si>
  <si>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</si>
  <si>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</si>
  <si>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</si>
  <si>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</si>
  <si>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</si>
  <si>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</si>
  <si>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</si>
  <si>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</si>
  <si>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</si>
  <si>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</si>
  <si>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</si>
  <si>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</si>
  <si>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</si>
  <si>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</si>
  <si>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</si>
  <si>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</si>
  <si>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割引率</t>
    <rPh sb="0" eb="3">
      <t>ワリビキリツ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</si>
  <si>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</si>
  <si>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</si>
  <si>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</si>
  <si>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</si>
  <si>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原価計</t>
    <rPh sb="0" eb="2">
      <t>ゲンカ</t>
    </rPh>
    <rPh sb="2" eb="3">
      <t>ケイ</t>
    </rPh>
    <phoneticPr fontId="1"/>
  </si>
  <si>
    <t>売上利益額</t>
    <rPh sb="0" eb="2">
      <t>ウリアゲ</t>
    </rPh>
    <rPh sb="2" eb="4">
      <t>リエキ</t>
    </rPh>
    <rPh sb="4" eb="5">
      <t>ガク</t>
    </rPh>
    <phoneticPr fontId="1"/>
  </si>
  <si>
    <t>売上利益率</t>
    <rPh sb="0" eb="2">
      <t>ウリアゲ</t>
    </rPh>
    <rPh sb="2" eb="4">
      <t>リエキ</t>
    </rPh>
    <rPh sb="4" eb="5">
      <t>リツ</t>
    </rPh>
    <phoneticPr fontId="1"/>
  </si>
  <si>
    <t>消費税</t>
    <rPh sb="0" eb="3">
      <t>ショウヒゼイ</t>
    </rPh>
    <phoneticPr fontId="1"/>
  </si>
  <si>
    <t>数値</t>
    <rPh sb="0" eb="2">
      <t>スウチ</t>
    </rPh>
    <phoneticPr fontId="1"/>
  </si>
  <si>
    <t>桁数</t>
    <rPh sb="0" eb="2">
      <t>ケタスウ</t>
    </rPh>
    <phoneticPr fontId="1"/>
  </si>
  <si>
    <t>ROUND</t>
    <phoneticPr fontId="1"/>
  </si>
  <si>
    <t>ROUNDUP</t>
    <phoneticPr fontId="1"/>
  </si>
  <si>
    <t>ROUNDDOWN</t>
    <phoneticPr fontId="1"/>
  </si>
  <si>
    <t>DATE</t>
    <phoneticPr fontId="1"/>
  </si>
  <si>
    <t>※引数「桁数」はすべて「0」</t>
    <rPh sb="1" eb="3">
      <t>ヒキスウ</t>
    </rPh>
    <rPh sb="4" eb="6">
      <t>ケタスウ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</si>
</sst>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4506668294322"/>
      </bottom>
      <diagonal/>
    </border>
    <border>
      <left/>
      <right/>
      <top/>
      <bottom style="thin">
        <color theme="5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176" fontId="0" fillId="0" borderId="0" xfId="2" applyNumberFormat="1" applyFont="1">
      <alignment vertical="center"/>
    </xf>
    <xf numFmtId="177" fontId="0" fillId="0" borderId="0" xfId="1" applyNumberFormat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38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176" formatCode="0.0%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1" displayName="売上明細1" ref="A1:M1001" totalsRowShown="0">
  <autoFilter ref="A1:M1001" xr:uid="{1B0B3E90-D4EE-4884-9A0D-13A69EE3407D}"/>
  <tableColumns count="13">
    <tableColumn id="1" xr3:uid="{95D88BB4-4861-4041-866A-44EEDE438D07}" name="受注番号" dataDxfId="24"/>
    <tableColumn id="2" xr3:uid="{86B02E17-E3EE-4D41-B472-39625DDD1C86}" name="受注日" dataDxfId="23"/>
    <tableColumn id="3" xr3:uid="{450323B9-A4FB-4A5F-B19E-49FBEA1096CD}" name="商品コード" dataDxfId="22"/>
    <tableColumn id="14" xr3:uid="{099F65A7-ACC3-4BCA-A3F0-A44D48108B25}" name="商品カテゴリ" dataDxfId="21"/>
    <tableColumn id="15" xr3:uid="{416791BF-0B75-4E76-B0A0-4F52742E0D08}" name="商品名" dataDxfId="20"/>
    <tableColumn id="16" xr3:uid="{A3FBD473-A8CE-486D-8760-F76361645CC0}" name="販売単価" dataDxfId="19" dataCellStyle="桁区切り"/>
    <tableColumn id="17" xr3:uid="{148021D6-D827-42D5-A5DD-B9E7C27987C3}" name="原価" dataDxfId="18" dataCellStyle="桁区切り"/>
    <tableColumn id="4" xr3:uid="{BC50A3AD-F777-4C03-9147-AE2B2413A446}" name="数量" dataDxfId="17"/>
    <tableColumn id="5" xr3:uid="{32E9842B-4795-4F69-8F48-AA643A01486D}" name="割引率" dataCellStyle="パーセント"/>
    <tableColumn id="18" xr3:uid="{155B2592-13D2-4C45-BA36-DF4BF897DE3E}" name="売上金額" dataDxfId="16" dataCellStyle="桁区切り">
      <calculatedColumnFormula>売上明細1[[#This Row],[販売単価]]*売上明細1[[#This Row],[数量]]*(1-売上明細1[[#This Row],[割引率]])</calculatedColumnFormula>
    </tableColumn>
    <tableColumn id="6" xr3:uid="{2CEC083B-54BB-47D2-BD92-1F519BC726AA}" name="原価計" dataDxfId="15" dataCellStyle="桁区切り">
      <calculatedColumnFormula>売上明細1[[#This Row],[原価]]*売上明細1[[#This Row],[数量]]</calculatedColumnFormula>
    </tableColumn>
    <tableColumn id="7" xr3:uid="{80EACDDF-EA19-4C1B-9A85-BC4E29B11F86}" name="売上利益額" dataDxfId="14" dataCellStyle="桁区切り">
      <calculatedColumnFormula>売上明細1[[#This Row],[売上金額]]-売上明細1[[#This Row],[原価計]]</calculatedColumnFormula>
    </tableColumn>
    <tableColumn id="8" xr3:uid="{BCF53994-E830-4D0E-BA38-0FB7741661C4}" name="売上利益率" dataDxfId="13" dataCellStyle="パーセント">
      <calculatedColumnFormula>売上明細1[[#This Row],[売上利益額]]/売上明細1[[#This Row],[売上金額]]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EBF854-B807-44CF-A369-F85FC895C324}" name="売上明細2" displayName="売上明細2" ref="A1:K1001" totalsRowShown="0">
  <autoFilter ref="A1:K1001" xr:uid="{1B0B3E90-D4EE-4884-9A0D-13A69EE3407D}"/>
  <tableColumns count="11">
    <tableColumn id="1" xr3:uid="{1D062E54-6EE8-4791-9CDB-AA8E95B2834B}" name="受注番号" dataDxfId="12"/>
    <tableColumn id="2" xr3:uid="{AC4EA275-EF31-42D3-AE2F-7CD0581CF17C}" name="受注日" dataDxfId="11"/>
    <tableColumn id="3" xr3:uid="{B067AECF-9AC7-45A6-8EF1-4B09C934851A}" name="商品コード" dataDxfId="10"/>
    <tableColumn id="14" xr3:uid="{43E28C69-E5F2-45C3-9D19-A68F81EE3C11}" name="商品カテゴリ" dataDxfId="9"/>
    <tableColumn id="15" xr3:uid="{7C76E435-F8F0-4F0F-85C0-68870128165F}" name="商品名" dataDxfId="8"/>
    <tableColumn id="16" xr3:uid="{6EF3B9E5-BC30-4657-A072-53EABE3D44B4}" name="販売単価" dataDxfId="7" dataCellStyle="桁区切り"/>
    <tableColumn id="17" xr3:uid="{60DE8A0F-FE04-4D46-BB36-959A6D09CCEF}" name="原価" dataDxfId="6" dataCellStyle="桁区切り"/>
    <tableColumn id="4" xr3:uid="{1A013794-29F0-4171-B1BD-8F8AF5743429}" name="数量" dataDxfId="5"/>
    <tableColumn id="5" xr3:uid="{EE3A38FA-6D7B-41DD-8387-49E58036B901}" name="割引率" dataCellStyle="パーセント"/>
    <tableColumn id="18" xr3:uid="{25BDB2FB-3968-458A-ABA1-D334BF1B66EF}" name="売上金額" dataDxfId="4" dataCellStyle="桁区切り">
      <calculatedColumnFormula>売上明細2[[#This Row],[販売単価]]*売上明細2[[#This Row],[数量]]*(1-売上明細2[[#This Row],[割引率]])</calculatedColumnFormula>
    </tableColumn>
    <tableColumn id="6" xr3:uid="{57964861-A44E-4155-8FDC-8059B9A9A1E3}" name="消費税" dataDxfId="3" dataCellStyle="桁区切り">
      <calculatedColumnFormula>ROUND(売上明細2[[#This Row],[売上金額]]*0.1,0)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F47D47-965E-4A7B-A2A6-371B1BEA5473}" name="売上明細3" displayName="売上明細3" ref="A1:N1001" totalsRowShown="0">
  <autoFilter ref="A1:N1001" xr:uid="{1B0B3E90-D4EE-4884-9A0D-13A69EE3407D}"/>
  <tableColumns count="14">
    <tableColumn id="1" xr3:uid="{F1133A1A-60AC-4003-82FA-05C9BA74A529}" name="受注番号" dataDxfId="37"/>
    <tableColumn id="2" xr3:uid="{806C229F-272D-43C1-9825-BF54C9F991E7}" name="受注日" dataDxfId="36"/>
    <tableColumn id="3" xr3:uid="{B9DFBBB9-2524-4F6B-9B42-90A0B2F95588}" name="商品コード" dataDxfId="35"/>
    <tableColumn id="14" xr3:uid="{CC5D3285-25F7-4C23-9E73-237E443A248C}" name="商品カテゴリ" dataDxfId="34"/>
    <tableColumn id="15" xr3:uid="{0688CFC6-BF34-47CD-938F-F57EC4DE46CA}" name="商品名" dataDxfId="33"/>
    <tableColumn id="16" xr3:uid="{85BDB887-BAB0-4677-ADC6-F02ADDE4A746}" name="販売単価" dataDxfId="32" dataCellStyle="桁区切り"/>
    <tableColumn id="17" xr3:uid="{8E3C1807-56F6-4C10-BB5E-B2ACC03A368C}" name="原価" dataDxfId="31" dataCellStyle="桁区切り"/>
    <tableColumn id="4" xr3:uid="{8CFEB605-B725-4BBE-ABE5-283E1A2BD9DB}" name="数量" dataDxfId="30"/>
    <tableColumn id="18" xr3:uid="{1C867D59-61FB-4294-8C45-DDE230D3D172}" name="売上金額" dataCellStyle="桁区切り">
      <calculatedColumnFormula>売上明細3[[#This Row],[販売単価]]*売上明細3[[#This Row],[数量]]</calculatedColumnFormula>
    </tableColumn>
    <tableColumn id="5" xr3:uid="{E2DCCC02-19FB-4823-973A-CCC63713A5FA}" name="年" dataDxfId="29">
      <calculatedColumnFormula>YEAR(売上明細3[[#This Row],[受注日]])</calculatedColumnFormula>
    </tableColumn>
    <tableColumn id="6" xr3:uid="{FF213FFC-96D6-46BD-9B5B-9FEA25164D9D}" name="月" dataDxfId="28">
      <calculatedColumnFormula>MONTH(売上明細3[[#This Row],[受注日]])</calculatedColumnFormula>
    </tableColumn>
    <tableColumn id="7" xr3:uid="{91E04AB0-42AB-4CAB-A360-008990276319}" name="日" dataDxfId="27">
      <calculatedColumnFormula>DAY(売上明細3[[#This Row],[受注日]])</calculatedColumnFormula>
    </tableColumn>
    <tableColumn id="8" xr3:uid="{5883B873-6964-4708-BD2B-69B1D939CF88}" name="曜日" dataDxfId="26">
      <calculatedColumnFormula>WEEKDAY(売上明細3[[#This Row],[受注日]])</calculatedColumnFormula>
    </tableColumn>
    <tableColumn id="9" xr3:uid="{01AB176B-A0B8-4FEA-A441-A9B81A188D19}" name="DATE" dataDxfId="25">
      <calculatedColumnFormula>DATE(売上明細3[[#This Row],[年]],売上明細3[[#This Row],[月]],売上明細3[[#This Row],[日]])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M1001"/>
  <sheetViews>
    <sheetView tabSelected="1" workbookViewId="0">
      <selection activeCell="J2" sqref="J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7.640625" bestFit="1" customWidth="1"/>
    <col min="10" max="10" width="9.28515625" bestFit="1" customWidth="1"/>
    <col min="11" max="11" width="7.640625" bestFit="1" customWidth="1"/>
    <col min="12" max="12" width="10.78515625" customWidth="1"/>
    <col min="13" max="13" width="10.78515625" bestFit="1" customWidth="1"/>
  </cols>
  <sheetData>
    <row r="1" spans="1:13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1074</v>
      </c>
      <c r="J1" t="s">
        <v>70</v>
      </c>
      <c r="K1" t="s">
        <v>1079</v>
      </c>
      <c r="L1" t="s">
        <v>1080</v>
      </c>
      <c r="M1" t="s">
        <v>1081</v>
      </c>
    </row>
    <row r="2" spans="1:13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3">
        <v>0.1</v>
      </c>
      <c r="J2" s="2">
        <f>売上明細1[[#This Row],[販売単価]]*売上明細1[[#This Row],[数量]]*(1-売上明細1[[#This Row],[割引率]])</f>
        <v>79200</v>
      </c>
      <c r="K2" s="2">
        <f>売上明細1[[#This Row],[原価]]*売上明細1[[#This Row],[数量]]</f>
        <v>16000</v>
      </c>
      <c r="L2" s="2">
        <f>売上明細1[[#This Row],[売上金額]]-売上明細1[[#This Row],[原価計]]</f>
        <v>63200</v>
      </c>
      <c r="M2" s="4">
        <f>売上明細1[[#This Row],[売上利益額]]/売上明細1[[#This Row],[売上金額]]</f>
        <v>0.79797979797979801</v>
      </c>
    </row>
    <row r="3" spans="1:13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3">
        <v>0.1</v>
      </c>
      <c r="J3" s="2">
        <f>売上明細1[[#This Row],[販売単価]]*売上明細1[[#This Row],[数量]]*(1-売上明細1[[#This Row],[割引率]])</f>
        <v>19440</v>
      </c>
      <c r="K3" s="2">
        <f>売上明細1[[#This Row],[原価]]*売上明細1[[#This Row],[数量]]</f>
        <v>3870</v>
      </c>
      <c r="L3" s="2">
        <f>売上明細1[[#This Row],[売上金額]]-売上明細1[[#This Row],[原価計]]</f>
        <v>15570</v>
      </c>
      <c r="M3" s="4">
        <f>売上明細1[[#This Row],[売上利益額]]/売上明細1[[#This Row],[売上金額]]</f>
        <v>0.80092592592592593</v>
      </c>
    </row>
    <row r="4" spans="1:13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3">
        <v>0.2</v>
      </c>
      <c r="J4" s="2">
        <f>売上明細1[[#This Row],[販売単価]]*売上明細1[[#This Row],[数量]]*(1-売上明細1[[#This Row],[割引率]])</f>
        <v>179200</v>
      </c>
      <c r="K4" s="2">
        <f>売上明細1[[#This Row],[原価]]*売上明細1[[#This Row],[数量]]</f>
        <v>47200</v>
      </c>
      <c r="L4" s="2">
        <f>売上明細1[[#This Row],[売上金額]]-売上明細1[[#This Row],[原価計]]</f>
        <v>132000</v>
      </c>
      <c r="M4" s="4">
        <f>売上明細1[[#This Row],[売上利益額]]/売上明細1[[#This Row],[売上金額]]</f>
        <v>0.7366071428571429</v>
      </c>
    </row>
    <row r="5" spans="1:13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3">
        <v>0.3</v>
      </c>
      <c r="J5" s="2">
        <f>売上明細1[[#This Row],[販売単価]]*売上明細1[[#This Row],[数量]]*(1-売上明細1[[#This Row],[割引率]])</f>
        <v>68040</v>
      </c>
      <c r="K5" s="2">
        <f>売上明細1[[#This Row],[原価]]*売上明細1[[#This Row],[数量]]</f>
        <v>15120</v>
      </c>
      <c r="L5" s="2">
        <f>売上明細1[[#This Row],[売上金額]]-売上明細1[[#This Row],[原価計]]</f>
        <v>52920</v>
      </c>
      <c r="M5" s="4">
        <f>売上明細1[[#This Row],[売上利益額]]/売上明細1[[#This Row],[売上金額]]</f>
        <v>0.77777777777777779</v>
      </c>
    </row>
    <row r="6" spans="1:13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3">
        <v>0.2</v>
      </c>
      <c r="J6" s="2">
        <f>売上明細1[[#This Row],[販売単価]]*売上明細1[[#This Row],[数量]]*(1-売上明細1[[#This Row],[割引率]])</f>
        <v>129600</v>
      </c>
      <c r="K6" s="2">
        <f>売上明細1[[#This Row],[原価]]*売上明細1[[#This Row],[数量]]</f>
        <v>24300</v>
      </c>
      <c r="L6" s="2">
        <f>売上明細1[[#This Row],[売上金額]]-売上明細1[[#This Row],[原価計]]</f>
        <v>105300</v>
      </c>
      <c r="M6" s="4">
        <f>売上明細1[[#This Row],[売上利益額]]/売上明細1[[#This Row],[売上金額]]</f>
        <v>0.8125</v>
      </c>
    </row>
    <row r="7" spans="1:13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3">
        <v>0.2</v>
      </c>
      <c r="J7" s="2">
        <f>売上明細1[[#This Row],[販売単価]]*売上明細1[[#This Row],[数量]]*(1-売上明細1[[#This Row],[割引率]])</f>
        <v>12800</v>
      </c>
      <c r="K7" s="2">
        <f>売上明細1[[#This Row],[原価]]*売上明細1[[#This Row],[数量]]</f>
        <v>2000</v>
      </c>
      <c r="L7" s="2">
        <f>売上明細1[[#This Row],[売上金額]]-売上明細1[[#This Row],[原価計]]</f>
        <v>10800</v>
      </c>
      <c r="M7" s="4">
        <f>売上明細1[[#This Row],[売上利益額]]/売上明細1[[#This Row],[売上金額]]</f>
        <v>0.84375</v>
      </c>
    </row>
    <row r="8" spans="1:13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3">
        <v>0.2</v>
      </c>
      <c r="J8" s="2">
        <f>売上明細1[[#This Row],[販売単価]]*売上明細1[[#This Row],[数量]]*(1-売上明細1[[#This Row],[割引率]])</f>
        <v>1376000</v>
      </c>
      <c r="K8" s="2">
        <f>売上明細1[[#This Row],[原価]]*売上明細1[[#This Row],[数量]]</f>
        <v>592368</v>
      </c>
      <c r="L8" s="2">
        <f>売上明細1[[#This Row],[売上金額]]-売上明細1[[#This Row],[原価計]]</f>
        <v>783632</v>
      </c>
      <c r="M8" s="4">
        <f>売上明細1[[#This Row],[売上利益額]]/売上明細1[[#This Row],[売上金額]]</f>
        <v>0.56950000000000001</v>
      </c>
    </row>
    <row r="9" spans="1:13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3">
        <v>0.3</v>
      </c>
      <c r="J9" s="2">
        <f>売上明細1[[#This Row],[販売単価]]*売上明細1[[#This Row],[数量]]*(1-売上明細1[[#This Row],[割引率]])</f>
        <v>70560</v>
      </c>
      <c r="K9" s="2">
        <f>売上明細1[[#This Row],[原価]]*売上明細1[[#This Row],[数量]]</f>
        <v>18060</v>
      </c>
      <c r="L9" s="2">
        <f>売上明細1[[#This Row],[売上金額]]-売上明細1[[#This Row],[原価計]]</f>
        <v>52500</v>
      </c>
      <c r="M9" s="4">
        <f>売上明細1[[#This Row],[売上利益額]]/売上明細1[[#This Row],[売上金額]]</f>
        <v>0.74404761904761907</v>
      </c>
    </row>
    <row r="10" spans="1:13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3">
        <v>0.1</v>
      </c>
      <c r="J10" s="2">
        <f>売上明細1[[#This Row],[販売単価]]*売上明細1[[#This Row],[数量]]*(1-売上明細1[[#This Row],[割引率]])</f>
        <v>122400</v>
      </c>
      <c r="K10" s="2">
        <f>売上明細1[[#This Row],[原価]]*売上明細1[[#This Row],[数量]]</f>
        <v>20400</v>
      </c>
      <c r="L10" s="2">
        <f>売上明細1[[#This Row],[売上金額]]-売上明細1[[#This Row],[原価計]]</f>
        <v>102000</v>
      </c>
      <c r="M10" s="4">
        <f>売上明細1[[#This Row],[売上利益額]]/売上明細1[[#This Row],[売上金額]]</f>
        <v>0.83333333333333337</v>
      </c>
    </row>
    <row r="11" spans="1:13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3">
        <v>0.1</v>
      </c>
      <c r="J11" s="2">
        <f>売上明細1[[#This Row],[販売単価]]*売上明細1[[#This Row],[数量]]*(1-売上明細1[[#This Row],[割引率]])</f>
        <v>82008</v>
      </c>
      <c r="K11" s="2">
        <f>売上明細1[[#This Row],[原価]]*売上明細1[[#This Row],[数量]]</f>
        <v>30192</v>
      </c>
      <c r="L11" s="2">
        <f>売上明細1[[#This Row],[売上金額]]-売上明細1[[#This Row],[原価計]]</f>
        <v>51816</v>
      </c>
      <c r="M11" s="4">
        <f>売上明細1[[#This Row],[売上利益額]]/売上明細1[[#This Row],[売上金額]]</f>
        <v>0.63184079601990051</v>
      </c>
    </row>
    <row r="12" spans="1:13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3">
        <v>0.2</v>
      </c>
      <c r="J12" s="2">
        <f>売上明細1[[#This Row],[販売単価]]*売上明細1[[#This Row],[数量]]*(1-売上明細1[[#This Row],[割引率]])</f>
        <v>73600</v>
      </c>
      <c r="K12" s="2">
        <f>売上明細1[[#This Row],[原価]]*売上明細1[[#This Row],[数量]]</f>
        <v>10350</v>
      </c>
      <c r="L12" s="2">
        <f>売上明細1[[#This Row],[売上金額]]-売上明細1[[#This Row],[原価計]]</f>
        <v>63250</v>
      </c>
      <c r="M12" s="4">
        <f>売上明細1[[#This Row],[売上利益額]]/売上明細1[[#This Row],[売上金額]]</f>
        <v>0.859375</v>
      </c>
    </row>
    <row r="13" spans="1:13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3">
        <v>0.1</v>
      </c>
      <c r="J13" s="2">
        <f>売上明細1[[#This Row],[販売単価]]*売上明細1[[#This Row],[数量]]*(1-売上明細1[[#This Row],[割引率]])</f>
        <v>990000</v>
      </c>
      <c r="K13" s="2">
        <f>売上明細1[[#This Row],[原価]]*売上明細1[[#This Row],[数量]]</f>
        <v>200000</v>
      </c>
      <c r="L13" s="2">
        <f>売上明細1[[#This Row],[売上金額]]-売上明細1[[#This Row],[原価計]]</f>
        <v>790000</v>
      </c>
      <c r="M13" s="4">
        <f>売上明細1[[#This Row],[売上利益額]]/売上明細1[[#This Row],[売上金額]]</f>
        <v>0.79797979797979801</v>
      </c>
    </row>
    <row r="14" spans="1:13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3">
        <v>0.3</v>
      </c>
      <c r="J14" s="2">
        <f>売上明細1[[#This Row],[販売単価]]*売上明細1[[#This Row],[数量]]*(1-売上明細1[[#This Row],[割引率]])</f>
        <v>86100</v>
      </c>
      <c r="K14" s="2">
        <f>売上明細1[[#This Row],[原価]]*売上明細1[[#This Row],[数量]]</f>
        <v>24600</v>
      </c>
      <c r="L14" s="2">
        <f>売上明細1[[#This Row],[売上金額]]-売上明細1[[#This Row],[原価計]]</f>
        <v>61500</v>
      </c>
      <c r="M14" s="4">
        <f>売上明細1[[#This Row],[売上利益額]]/売上明細1[[#This Row],[売上金額]]</f>
        <v>0.7142857142857143</v>
      </c>
    </row>
    <row r="15" spans="1:13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3">
        <v>0.3</v>
      </c>
      <c r="J15" s="2">
        <f>売上明細1[[#This Row],[販売単価]]*売上明細1[[#This Row],[数量]]*(1-売上明細1[[#This Row],[割引率]])</f>
        <v>168560</v>
      </c>
      <c r="K15" s="2">
        <f>売上明細1[[#This Row],[原価]]*売上明細1[[#This Row],[数量]]</f>
        <v>32480</v>
      </c>
      <c r="L15" s="2">
        <f>売上明細1[[#This Row],[売上金額]]-売上明細1[[#This Row],[原価計]]</f>
        <v>136080</v>
      </c>
      <c r="M15" s="4">
        <f>売上明細1[[#This Row],[売上利益額]]/売上明細1[[#This Row],[売上金額]]</f>
        <v>0.80730897009966773</v>
      </c>
    </row>
    <row r="16" spans="1:13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3">
        <v>0.1</v>
      </c>
      <c r="J16" s="2">
        <f>売上明細1[[#This Row],[販売単価]]*売上明細1[[#This Row],[数量]]*(1-売上明細1[[#This Row],[割引率]])</f>
        <v>36000</v>
      </c>
      <c r="K16" s="2">
        <f>売上明細1[[#This Row],[原価]]*売上明細1[[#This Row],[数量]]</f>
        <v>5328</v>
      </c>
      <c r="L16" s="2">
        <f>売上明細1[[#This Row],[売上金額]]-売上明細1[[#This Row],[原価計]]</f>
        <v>30672</v>
      </c>
      <c r="M16" s="4">
        <f>売上明細1[[#This Row],[売上利益額]]/売上明細1[[#This Row],[売上金額]]</f>
        <v>0.85199999999999998</v>
      </c>
    </row>
    <row r="17" spans="1:13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3">
        <v>0.1</v>
      </c>
      <c r="J17" s="2">
        <f>売上明細1[[#This Row],[販売単価]]*売上明細1[[#This Row],[数量]]*(1-売上明細1[[#This Row],[割引率]])</f>
        <v>53820</v>
      </c>
      <c r="K17" s="2">
        <f>売上明細1[[#This Row],[原価]]*売上明細1[[#This Row],[数量]]</f>
        <v>9200</v>
      </c>
      <c r="L17" s="2">
        <f>売上明細1[[#This Row],[売上金額]]-売上明細1[[#This Row],[原価計]]</f>
        <v>44620</v>
      </c>
      <c r="M17" s="4">
        <f>売上明細1[[#This Row],[売上利益額]]/売上明細1[[#This Row],[売上金額]]</f>
        <v>0.82905982905982911</v>
      </c>
    </row>
    <row r="18" spans="1:13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3">
        <v>0.1</v>
      </c>
      <c r="J18" s="2">
        <f>売上明細1[[#This Row],[販売単価]]*売上明細1[[#This Row],[数量]]*(1-売上明細1[[#This Row],[割引率]])</f>
        <v>143190</v>
      </c>
      <c r="K18" s="2">
        <f>売上明細1[[#This Row],[原価]]*売上明細1[[#This Row],[数量]]</f>
        <v>21460</v>
      </c>
      <c r="L18" s="2">
        <f>売上明細1[[#This Row],[売上金額]]-売上明細1[[#This Row],[原価計]]</f>
        <v>121730</v>
      </c>
      <c r="M18" s="4">
        <f>売上明細1[[#This Row],[売上利益額]]/売上明細1[[#This Row],[売上金額]]</f>
        <v>0.85012919896640826</v>
      </c>
    </row>
    <row r="19" spans="1:13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3">
        <v>0.2</v>
      </c>
      <c r="J19" s="2">
        <f>売上明細1[[#This Row],[販売単価]]*売上明細1[[#This Row],[数量]]*(1-売上明細1[[#This Row],[割引率]])</f>
        <v>83520</v>
      </c>
      <c r="K19" s="2">
        <f>売上明細1[[#This Row],[原価]]*売上明細1[[#This Row],[数量]]</f>
        <v>16240</v>
      </c>
      <c r="L19" s="2">
        <f>売上明細1[[#This Row],[売上金額]]-売上明細1[[#This Row],[原価計]]</f>
        <v>67280</v>
      </c>
      <c r="M19" s="4">
        <f>売上明細1[[#This Row],[売上利益額]]/売上明細1[[#This Row],[売上金額]]</f>
        <v>0.80555555555555558</v>
      </c>
    </row>
    <row r="20" spans="1:13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3">
        <v>0.2</v>
      </c>
      <c r="J20" s="2">
        <f>売上明細1[[#This Row],[販売単価]]*売上明細1[[#This Row],[数量]]*(1-売上明細1[[#This Row],[割引率]])</f>
        <v>17152</v>
      </c>
      <c r="K20" s="2">
        <f>売上明細1[[#This Row],[原価]]*売上明細1[[#This Row],[数量]]</f>
        <v>7104</v>
      </c>
      <c r="L20" s="2">
        <f>売上明細1[[#This Row],[売上金額]]-売上明細1[[#This Row],[原価計]]</f>
        <v>10048</v>
      </c>
      <c r="M20" s="4">
        <f>売上明細1[[#This Row],[売上利益額]]/売上明細1[[#This Row],[売上金額]]</f>
        <v>0.58582089552238803</v>
      </c>
    </row>
    <row r="21" spans="1:13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3">
        <v>0.1</v>
      </c>
      <c r="J21" s="2">
        <f>売上明細1[[#This Row],[販売単価]]*売上明細1[[#This Row],[数量]]*(1-売上明細1[[#This Row],[割引率]])</f>
        <v>189630</v>
      </c>
      <c r="K21" s="2">
        <f>売上明細1[[#This Row],[原価]]*売上明細1[[#This Row],[数量]]</f>
        <v>28420</v>
      </c>
      <c r="L21" s="2">
        <f>売上明細1[[#This Row],[売上金額]]-売上明細1[[#This Row],[原価計]]</f>
        <v>161210</v>
      </c>
      <c r="M21" s="4">
        <f>売上明細1[[#This Row],[売上利益額]]/売上明細1[[#This Row],[売上金額]]</f>
        <v>0.85012919896640826</v>
      </c>
    </row>
    <row r="22" spans="1:13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3">
        <v>0.1</v>
      </c>
      <c r="J22" s="2">
        <f>売上明細1[[#This Row],[販売単価]]*売上明細1[[#This Row],[数量]]*(1-売上明細1[[#This Row],[割引率]])</f>
        <v>1944000</v>
      </c>
      <c r="K22" s="2">
        <f>売上明細1[[#This Row],[原価]]*売上明細1[[#This Row],[数量]]</f>
        <v>720000</v>
      </c>
      <c r="L22" s="2">
        <f>売上明細1[[#This Row],[売上金額]]-売上明細1[[#This Row],[原価計]]</f>
        <v>1224000</v>
      </c>
      <c r="M22" s="4">
        <f>売上明細1[[#This Row],[売上利益額]]/売上明細1[[#This Row],[売上金額]]</f>
        <v>0.62962962962962965</v>
      </c>
    </row>
    <row r="23" spans="1:13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3">
        <v>0.1</v>
      </c>
      <c r="J23" s="2">
        <f>売上明細1[[#This Row],[販売単価]]*売上明細1[[#This Row],[数量]]*(1-売上明細1[[#This Row],[割引率]])</f>
        <v>18720</v>
      </c>
      <c r="K23" s="2">
        <f>売上明細1[[#This Row],[原価]]*売上明細1[[#This Row],[数量]]</f>
        <v>3200</v>
      </c>
      <c r="L23" s="2">
        <f>売上明細1[[#This Row],[売上金額]]-売上明細1[[#This Row],[原価計]]</f>
        <v>15520</v>
      </c>
      <c r="M23" s="4">
        <f>売上明細1[[#This Row],[売上利益額]]/売上明細1[[#This Row],[売上金額]]</f>
        <v>0.82905982905982911</v>
      </c>
    </row>
    <row r="24" spans="1:13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3">
        <v>0.2</v>
      </c>
      <c r="J24" s="2">
        <f>売上明細1[[#This Row],[販売単価]]*売上明細1[[#This Row],[数量]]*(1-売上明細1[[#This Row],[割引率]])</f>
        <v>147200</v>
      </c>
      <c r="K24" s="2">
        <f>売上明細1[[#This Row],[原価]]*売上明細1[[#This Row],[数量]]</f>
        <v>18400</v>
      </c>
      <c r="L24" s="2">
        <f>売上明細1[[#This Row],[売上金額]]-売上明細1[[#This Row],[原価計]]</f>
        <v>128800</v>
      </c>
      <c r="M24" s="4">
        <f>売上明細1[[#This Row],[売上利益額]]/売上明細1[[#This Row],[売上金額]]</f>
        <v>0.875</v>
      </c>
    </row>
    <row r="25" spans="1:13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3">
        <v>0.1</v>
      </c>
      <c r="J25" s="2">
        <f>売上明細1[[#This Row],[販売単価]]*売上明細1[[#This Row],[数量]]*(1-売上明細1[[#This Row],[割引率]])</f>
        <v>212400</v>
      </c>
      <c r="K25" s="2">
        <f>売上明細1[[#This Row],[原価]]*売上明細1[[#This Row],[数量]]</f>
        <v>29500</v>
      </c>
      <c r="L25" s="2">
        <f>売上明細1[[#This Row],[売上金額]]-売上明細1[[#This Row],[原価計]]</f>
        <v>182900</v>
      </c>
      <c r="M25" s="4">
        <f>売上明細1[[#This Row],[売上利益額]]/売上明細1[[#This Row],[売上金額]]</f>
        <v>0.86111111111111116</v>
      </c>
    </row>
    <row r="26" spans="1:13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3">
        <v>0.2</v>
      </c>
      <c r="J26" s="2">
        <f>売上明細1[[#This Row],[販売単価]]*売上明細1[[#This Row],[数量]]*(1-売上明細1[[#This Row],[割引率]])</f>
        <v>255360</v>
      </c>
      <c r="K26" s="2">
        <f>売上明細1[[#This Row],[原価]]*売上明細1[[#This Row],[数量]]</f>
        <v>67260</v>
      </c>
      <c r="L26" s="2">
        <f>売上明細1[[#This Row],[売上金額]]-売上明細1[[#This Row],[原価計]]</f>
        <v>188100</v>
      </c>
      <c r="M26" s="4">
        <f>売上明細1[[#This Row],[売上利益額]]/売上明細1[[#This Row],[売上金額]]</f>
        <v>0.7366071428571429</v>
      </c>
    </row>
    <row r="27" spans="1:13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3">
        <v>0.2</v>
      </c>
      <c r="J27" s="2">
        <f>売上明細1[[#This Row],[販売単価]]*売上明細1[[#This Row],[数量]]*(1-売上明細1[[#This Row],[割引率]])</f>
        <v>185600</v>
      </c>
      <c r="K27" s="2">
        <f>売上明細1[[#This Row],[原価]]*売上明細1[[#This Row],[数量]]</f>
        <v>23200</v>
      </c>
      <c r="L27" s="2">
        <f>売上明細1[[#This Row],[売上金額]]-売上明細1[[#This Row],[原価計]]</f>
        <v>162400</v>
      </c>
      <c r="M27" s="4">
        <f>売上明細1[[#This Row],[売上利益額]]/売上明細1[[#This Row],[売上金額]]</f>
        <v>0.875</v>
      </c>
    </row>
    <row r="28" spans="1:13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3">
        <v>0.1</v>
      </c>
      <c r="J28" s="2">
        <f>売上明細1[[#This Row],[販売単価]]*売上明細1[[#This Row],[数量]]*(1-売上明細1[[#This Row],[割引率]])</f>
        <v>205200</v>
      </c>
      <c r="K28" s="2">
        <f>売上明細1[[#This Row],[原価]]*売上明細1[[#This Row],[数量]]</f>
        <v>28500</v>
      </c>
      <c r="L28" s="2">
        <f>売上明細1[[#This Row],[売上金額]]-売上明細1[[#This Row],[原価計]]</f>
        <v>176700</v>
      </c>
      <c r="M28" s="4">
        <f>売上明細1[[#This Row],[売上利益額]]/売上明細1[[#This Row],[売上金額]]</f>
        <v>0.86111111111111116</v>
      </c>
    </row>
    <row r="29" spans="1:13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3">
        <v>0.1</v>
      </c>
      <c r="J29" s="2">
        <f>売上明細1[[#This Row],[販売単価]]*売上明細1[[#This Row],[数量]]*(1-売上明細1[[#This Row],[割引率]])</f>
        <v>16200</v>
      </c>
      <c r="K29" s="2">
        <f>売上明細1[[#This Row],[原価]]*売上明細1[[#This Row],[数量]]</f>
        <v>7620</v>
      </c>
      <c r="L29" s="2">
        <f>売上明細1[[#This Row],[売上金額]]-売上明細1[[#This Row],[原価計]]</f>
        <v>8580</v>
      </c>
      <c r="M29" s="4">
        <f>売上明細1[[#This Row],[売上利益額]]/売上明細1[[#This Row],[売上金額]]</f>
        <v>0.52962962962962967</v>
      </c>
    </row>
    <row r="30" spans="1:13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3">
        <v>0.1</v>
      </c>
      <c r="J30" s="2">
        <f>売上明細1[[#This Row],[販売単価]]*売上明細1[[#This Row],[数量]]*(1-売上明細1[[#This Row],[割引率]])</f>
        <v>1944000</v>
      </c>
      <c r="K30" s="2">
        <f>売上明細1[[#This Row],[原価]]*売上明細1[[#This Row],[数量]]</f>
        <v>720000</v>
      </c>
      <c r="L30" s="2">
        <f>売上明細1[[#This Row],[売上金額]]-売上明細1[[#This Row],[原価計]]</f>
        <v>1224000</v>
      </c>
      <c r="M30" s="4">
        <f>売上明細1[[#This Row],[売上利益額]]/売上明細1[[#This Row],[売上金額]]</f>
        <v>0.62962962962962965</v>
      </c>
    </row>
    <row r="31" spans="1:13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3">
        <v>0.2</v>
      </c>
      <c r="J31" s="2">
        <f>売上明細1[[#This Row],[販売単価]]*売上明細1[[#This Row],[数量]]*(1-売上明細1[[#This Row],[割引率]])</f>
        <v>1728000</v>
      </c>
      <c r="K31" s="2">
        <f>売上明細1[[#This Row],[原価]]*売上明細1[[#This Row],[数量]]</f>
        <v>743904</v>
      </c>
      <c r="L31" s="2">
        <f>売上明細1[[#This Row],[売上金額]]-売上明細1[[#This Row],[原価計]]</f>
        <v>984096</v>
      </c>
      <c r="M31" s="4">
        <f>売上明細1[[#This Row],[売上利益額]]/売上明細1[[#This Row],[売上金額]]</f>
        <v>0.56950000000000001</v>
      </c>
    </row>
    <row r="32" spans="1:13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3">
        <v>0.3</v>
      </c>
      <c r="J32" s="2">
        <f>売上明細1[[#This Row],[販売単価]]*売上明細1[[#This Row],[数量]]*(1-売上明細1[[#This Row],[割引率]])</f>
        <v>239399.99999999997</v>
      </c>
      <c r="K32" s="2">
        <f>売上明細1[[#This Row],[原価]]*売上明細1[[#This Row],[数量]]</f>
        <v>144780</v>
      </c>
      <c r="L32" s="2">
        <f>売上明細1[[#This Row],[売上金額]]-売上明細1[[#This Row],[原価計]]</f>
        <v>94619.999999999971</v>
      </c>
      <c r="M32" s="4">
        <f>売上明細1[[#This Row],[売上利益額]]/売上明細1[[#This Row],[売上金額]]</f>
        <v>0.39523809523809517</v>
      </c>
    </row>
    <row r="33" spans="1:13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3">
        <v>0.2</v>
      </c>
      <c r="J33" s="2">
        <f>売上明細1[[#This Row],[販売単価]]*売上明細1[[#This Row],[数量]]*(1-売上明細1[[#This Row],[割引率]])</f>
        <v>114400</v>
      </c>
      <c r="K33" s="2">
        <f>売上明細1[[#This Row],[原価]]*売上明細1[[#This Row],[数量]]</f>
        <v>22000</v>
      </c>
      <c r="L33" s="2">
        <f>売上明細1[[#This Row],[売上金額]]-売上明細1[[#This Row],[原価計]]</f>
        <v>92400</v>
      </c>
      <c r="M33" s="4">
        <f>売上明細1[[#This Row],[売上利益額]]/売上明細1[[#This Row],[売上金額]]</f>
        <v>0.80769230769230771</v>
      </c>
    </row>
    <row r="34" spans="1:13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3">
        <v>0.1</v>
      </c>
      <c r="J34" s="2">
        <f>売上明細1[[#This Row],[販売単価]]*売上明細1[[#This Row],[数量]]*(1-売上明細1[[#This Row],[割引率]])</f>
        <v>54000</v>
      </c>
      <c r="K34" s="2">
        <f>売上明細1[[#This Row],[原価]]*売上明細1[[#This Row],[数量]]</f>
        <v>7500</v>
      </c>
      <c r="L34" s="2">
        <f>売上明細1[[#This Row],[売上金額]]-売上明細1[[#This Row],[原価計]]</f>
        <v>46500</v>
      </c>
      <c r="M34" s="4">
        <f>売上明細1[[#This Row],[売上利益額]]/売上明細1[[#This Row],[売上金額]]</f>
        <v>0.86111111111111116</v>
      </c>
    </row>
    <row r="35" spans="1:13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3">
        <v>0.1</v>
      </c>
      <c r="J35" s="2">
        <f>売上明細1[[#This Row],[販売単価]]*売上明細1[[#This Row],[数量]]*(1-売上明細1[[#This Row],[割引率]])</f>
        <v>27720</v>
      </c>
      <c r="K35" s="2">
        <f>売上明細1[[#This Row],[原価]]*売上明細1[[#This Row],[数量]]</f>
        <v>5500</v>
      </c>
      <c r="L35" s="2">
        <f>売上明細1[[#This Row],[売上金額]]-売上明細1[[#This Row],[原価計]]</f>
        <v>22220</v>
      </c>
      <c r="M35" s="4">
        <f>売上明細1[[#This Row],[売上利益額]]/売上明細1[[#This Row],[売上金額]]</f>
        <v>0.80158730158730163</v>
      </c>
    </row>
    <row r="36" spans="1:13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3">
        <v>0.3</v>
      </c>
      <c r="J36" s="2">
        <f>売上明細1[[#This Row],[販売単価]]*売上明細1[[#This Row],[数量]]*(1-売上明細1[[#This Row],[割引率]])</f>
        <v>840000</v>
      </c>
      <c r="K36" s="2">
        <f>売上明細1[[#This Row],[原価]]*売上明細1[[#This Row],[数量]]</f>
        <v>200000</v>
      </c>
      <c r="L36" s="2">
        <f>売上明細1[[#This Row],[売上金額]]-売上明細1[[#This Row],[原価計]]</f>
        <v>640000</v>
      </c>
      <c r="M36" s="4">
        <f>売上明細1[[#This Row],[売上利益額]]/売上明細1[[#This Row],[売上金額]]</f>
        <v>0.76190476190476186</v>
      </c>
    </row>
    <row r="37" spans="1:13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3">
        <v>0.2</v>
      </c>
      <c r="J37" s="2">
        <f>売上明細1[[#This Row],[販売単価]]*売上明細1[[#This Row],[数量]]*(1-売上明細1[[#This Row],[割引率]])</f>
        <v>12800</v>
      </c>
      <c r="K37" s="2">
        <f>売上明細1[[#This Row],[原価]]*売上明細1[[#This Row],[数量]]</f>
        <v>4000</v>
      </c>
      <c r="L37" s="2">
        <f>売上明細1[[#This Row],[売上金額]]-売上明細1[[#This Row],[原価計]]</f>
        <v>8800</v>
      </c>
      <c r="M37" s="4">
        <f>売上明細1[[#This Row],[売上利益額]]/売上明細1[[#This Row],[売上金額]]</f>
        <v>0.6875</v>
      </c>
    </row>
    <row r="38" spans="1:13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3">
        <v>0.2</v>
      </c>
      <c r="J38" s="2">
        <f>売上明細1[[#This Row],[販売単価]]*売上明細1[[#This Row],[数量]]*(1-売上明細1[[#This Row],[割引率]])</f>
        <v>88320</v>
      </c>
      <c r="K38" s="2">
        <f>売上明細1[[#This Row],[原価]]*売上明細1[[#This Row],[数量]]</f>
        <v>20000</v>
      </c>
      <c r="L38" s="2">
        <f>売上明細1[[#This Row],[売上金額]]-売上明細1[[#This Row],[原価計]]</f>
        <v>68320</v>
      </c>
      <c r="M38" s="4">
        <f>売上明細1[[#This Row],[売上利益額]]/売上明細1[[#This Row],[売上金額]]</f>
        <v>0.77355072463768115</v>
      </c>
    </row>
    <row r="39" spans="1:13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3">
        <v>0.2</v>
      </c>
      <c r="J39" s="2">
        <f>売上明細1[[#This Row],[販売単価]]*売上明細1[[#This Row],[数量]]*(1-売上明細1[[#This Row],[割引率]])</f>
        <v>144000</v>
      </c>
      <c r="K39" s="2">
        <f>売上明細1[[#This Row],[原価]]*売上明細1[[#This Row],[数量]]</f>
        <v>27000</v>
      </c>
      <c r="L39" s="2">
        <f>売上明細1[[#This Row],[売上金額]]-売上明細1[[#This Row],[原価計]]</f>
        <v>117000</v>
      </c>
      <c r="M39" s="4">
        <f>売上明細1[[#This Row],[売上利益額]]/売上明細1[[#This Row],[売上金額]]</f>
        <v>0.8125</v>
      </c>
    </row>
    <row r="40" spans="1:13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3">
        <v>0.1</v>
      </c>
      <c r="J40" s="2">
        <f>売上明細1[[#This Row],[販売単価]]*売上明細1[[#This Row],[数量]]*(1-売上明細1[[#This Row],[割引率]])</f>
        <v>147060</v>
      </c>
      <c r="K40" s="2">
        <f>売上明細1[[#This Row],[原価]]*売上明細1[[#This Row],[数量]]</f>
        <v>22040</v>
      </c>
      <c r="L40" s="2">
        <f>売上明細1[[#This Row],[売上金額]]-売上明細1[[#This Row],[原価計]]</f>
        <v>125020</v>
      </c>
      <c r="M40" s="4">
        <f>売上明細1[[#This Row],[売上利益額]]/売上明細1[[#This Row],[売上金額]]</f>
        <v>0.85012919896640826</v>
      </c>
    </row>
    <row r="41" spans="1:13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3">
        <v>0.2</v>
      </c>
      <c r="J41" s="2">
        <f>売上明細1[[#This Row],[販売単価]]*売上明細1[[#This Row],[数量]]*(1-売上明細1[[#This Row],[割引率]])</f>
        <v>172800</v>
      </c>
      <c r="K41" s="2">
        <f>売上明細1[[#This Row],[原価]]*売上明細1[[#This Row],[数量]]</f>
        <v>27000</v>
      </c>
      <c r="L41" s="2">
        <f>売上明細1[[#This Row],[売上金額]]-売上明細1[[#This Row],[原価計]]</f>
        <v>145800</v>
      </c>
      <c r="M41" s="4">
        <f>売上明細1[[#This Row],[売上利益額]]/売上明細1[[#This Row],[売上金額]]</f>
        <v>0.84375</v>
      </c>
    </row>
    <row r="42" spans="1:13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3">
        <v>0.2</v>
      </c>
      <c r="J42" s="2">
        <f>売上明細1[[#This Row],[販売単価]]*売上明細1[[#This Row],[数量]]*(1-売上明細1[[#This Row],[割引率]])</f>
        <v>1075200</v>
      </c>
      <c r="K42" s="2">
        <f>売上明細1[[#This Row],[原価]]*売上明細1[[#This Row],[数量]]</f>
        <v>448000</v>
      </c>
      <c r="L42" s="2">
        <f>売上明細1[[#This Row],[売上金額]]-売上明細1[[#This Row],[原価計]]</f>
        <v>627200</v>
      </c>
      <c r="M42" s="4">
        <f>売上明細1[[#This Row],[売上利益額]]/売上明細1[[#This Row],[売上金額]]</f>
        <v>0.58333333333333337</v>
      </c>
    </row>
    <row r="43" spans="1:13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3">
        <v>0.2</v>
      </c>
      <c r="J43" s="2">
        <f>売上明細1[[#This Row],[販売単価]]*売上明細1[[#This Row],[数量]]*(1-売上明細1[[#This Row],[割引率]])</f>
        <v>147200</v>
      </c>
      <c r="K43" s="2">
        <f>売上明細1[[#This Row],[原価]]*売上明細1[[#This Row],[数量]]</f>
        <v>20700</v>
      </c>
      <c r="L43" s="2">
        <f>売上明細1[[#This Row],[売上金額]]-売上明細1[[#This Row],[原価計]]</f>
        <v>126500</v>
      </c>
      <c r="M43" s="4">
        <f>売上明細1[[#This Row],[売上利益額]]/売上明細1[[#This Row],[売上金額]]</f>
        <v>0.859375</v>
      </c>
    </row>
    <row r="44" spans="1:13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3">
        <v>0.1</v>
      </c>
      <c r="J44" s="2">
        <f>売上明細1[[#This Row],[販売単価]]*売上明細1[[#This Row],[数量]]*(1-売上明細1[[#This Row],[割引率]])</f>
        <v>97200</v>
      </c>
      <c r="K44" s="2">
        <f>売上明細1[[#This Row],[原価]]*売上明細1[[#This Row],[数量]]</f>
        <v>16200</v>
      </c>
      <c r="L44" s="2">
        <f>売上明細1[[#This Row],[売上金額]]-売上明細1[[#This Row],[原価計]]</f>
        <v>81000</v>
      </c>
      <c r="M44" s="4">
        <f>売上明細1[[#This Row],[売上利益額]]/売上明細1[[#This Row],[売上金額]]</f>
        <v>0.83333333333333337</v>
      </c>
    </row>
    <row r="45" spans="1:13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3">
        <v>0.1</v>
      </c>
      <c r="J45" s="2">
        <f>売上明細1[[#This Row],[販売単価]]*売上明細1[[#This Row],[数量]]*(1-売上明細1[[#This Row],[割引率]])</f>
        <v>158670</v>
      </c>
      <c r="K45" s="2">
        <f>売上明細1[[#This Row],[原価]]*売上明細1[[#This Row],[数量]]</f>
        <v>23780</v>
      </c>
      <c r="L45" s="2">
        <f>売上明細1[[#This Row],[売上金額]]-売上明細1[[#This Row],[原価計]]</f>
        <v>134890</v>
      </c>
      <c r="M45" s="4">
        <f>売上明細1[[#This Row],[売上利益額]]/売上明細1[[#This Row],[売上金額]]</f>
        <v>0.85012919896640826</v>
      </c>
    </row>
    <row r="46" spans="1:13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3">
        <v>0.3</v>
      </c>
      <c r="J46" s="2">
        <f>売上明細1[[#This Row],[販売単価]]*売上明細1[[#This Row],[数量]]*(1-売上明細1[[#This Row],[割引率]])</f>
        <v>146160</v>
      </c>
      <c r="K46" s="2">
        <f>売上明細1[[#This Row],[原価]]*売上明細1[[#This Row],[数量]]</f>
        <v>32480</v>
      </c>
      <c r="L46" s="2">
        <f>売上明細1[[#This Row],[売上金額]]-売上明細1[[#This Row],[原価計]]</f>
        <v>113680</v>
      </c>
      <c r="M46" s="4">
        <f>売上明細1[[#This Row],[売上利益額]]/売上明細1[[#This Row],[売上金額]]</f>
        <v>0.77777777777777779</v>
      </c>
    </row>
    <row r="47" spans="1:13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3">
        <v>0.3</v>
      </c>
      <c r="J47" s="2">
        <f>売上明細1[[#This Row],[販売単価]]*売上明細1[[#This Row],[数量]]*(1-売上明細1[[#This Row],[割引率]])</f>
        <v>151200</v>
      </c>
      <c r="K47" s="2">
        <f>売上明細1[[#This Row],[原価]]*売上明細1[[#This Row],[数量]]</f>
        <v>53328</v>
      </c>
      <c r="L47" s="2">
        <f>売上明細1[[#This Row],[売上金額]]-売上明細1[[#This Row],[原価計]]</f>
        <v>97872</v>
      </c>
      <c r="M47" s="4">
        <f>売上明細1[[#This Row],[売上利益額]]/売上明細1[[#This Row],[売上金額]]</f>
        <v>0.64730158730158727</v>
      </c>
    </row>
    <row r="48" spans="1:13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3">
        <v>0.2</v>
      </c>
      <c r="J48" s="2">
        <f>売上明細1[[#This Row],[販売単価]]*売上明細1[[#This Row],[数量]]*(1-売上明細1[[#This Row],[割引率]])</f>
        <v>206080</v>
      </c>
      <c r="K48" s="2">
        <f>売上明細1[[#This Row],[原価]]*売上明細1[[#This Row],[数量]]</f>
        <v>54280</v>
      </c>
      <c r="L48" s="2">
        <f>売上明細1[[#This Row],[売上金額]]-売上明細1[[#This Row],[原価計]]</f>
        <v>151800</v>
      </c>
      <c r="M48" s="4">
        <f>売上明細1[[#This Row],[売上利益額]]/売上明細1[[#This Row],[売上金額]]</f>
        <v>0.7366071428571429</v>
      </c>
    </row>
    <row r="49" spans="1:13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3">
        <v>0.1</v>
      </c>
      <c r="J49" s="2">
        <f>売上明細1[[#This Row],[販売単価]]*売上明細1[[#This Row],[数量]]*(1-売上明細1[[#This Row],[割引率]])</f>
        <v>69120</v>
      </c>
      <c r="K49" s="2">
        <f>売上明細1[[#This Row],[原価]]*売上明細1[[#This Row],[数量]]</f>
        <v>13760</v>
      </c>
      <c r="L49" s="2">
        <f>売上明細1[[#This Row],[売上金額]]-売上明細1[[#This Row],[原価計]]</f>
        <v>55360</v>
      </c>
      <c r="M49" s="4">
        <f>売上明細1[[#This Row],[売上利益額]]/売上明細1[[#This Row],[売上金額]]</f>
        <v>0.80092592592592593</v>
      </c>
    </row>
    <row r="50" spans="1:13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3">
        <v>0.3</v>
      </c>
      <c r="J50" s="2">
        <f>売上明細1[[#This Row],[販売単価]]*売上明細1[[#This Row],[数量]]*(1-売上明細1[[#This Row],[割引率]])</f>
        <v>200200</v>
      </c>
      <c r="K50" s="2">
        <f>売上明細1[[#This Row],[原価]]*売上明細1[[#This Row],[数量]]</f>
        <v>52000</v>
      </c>
      <c r="L50" s="2">
        <f>売上明細1[[#This Row],[売上金額]]-売上明細1[[#This Row],[原価計]]</f>
        <v>148200</v>
      </c>
      <c r="M50" s="4">
        <f>売上明細1[[#This Row],[売上利益額]]/売上明細1[[#This Row],[売上金額]]</f>
        <v>0.74025974025974028</v>
      </c>
    </row>
    <row r="51" spans="1:13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3">
        <v>0.3</v>
      </c>
      <c r="J51" s="2">
        <f>売上明細1[[#This Row],[販売単価]]*売上明細1[[#This Row],[数量]]*(1-売上明細1[[#This Row],[割引率]])</f>
        <v>2015999.9999999998</v>
      </c>
      <c r="K51" s="2">
        <f>売上明細1[[#This Row],[原価]]*売上明細1[[#This Row],[数量]]</f>
        <v>960000</v>
      </c>
      <c r="L51" s="2">
        <f>売上明細1[[#This Row],[売上金額]]-売上明細1[[#This Row],[原価計]]</f>
        <v>1055999.9999999998</v>
      </c>
      <c r="M51" s="4">
        <f>売上明細1[[#This Row],[売上利益額]]/売上明細1[[#This Row],[売上金額]]</f>
        <v>0.52380952380952372</v>
      </c>
    </row>
    <row r="52" spans="1:13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3">
        <v>0.3</v>
      </c>
      <c r="J52" s="2">
        <f>売上明細1[[#This Row],[販売単価]]*売上明細1[[#This Row],[数量]]*(1-売上明細1[[#This Row],[割引率]])</f>
        <v>73920</v>
      </c>
      <c r="K52" s="2">
        <f>売上明細1[[#This Row],[原価]]*売上明細1[[#This Row],[数量]]</f>
        <v>18920</v>
      </c>
      <c r="L52" s="2">
        <f>売上明細1[[#This Row],[売上金額]]-売上明細1[[#This Row],[原価計]]</f>
        <v>55000</v>
      </c>
      <c r="M52" s="4">
        <f>売上明細1[[#This Row],[売上利益額]]/売上明細1[[#This Row],[売上金額]]</f>
        <v>0.74404761904761907</v>
      </c>
    </row>
    <row r="53" spans="1:13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3">
        <v>0.2</v>
      </c>
      <c r="J53" s="2">
        <f>売上明細1[[#This Row],[販売単価]]*売上明細1[[#This Row],[数量]]*(1-売上明細1[[#This Row],[割引率]])</f>
        <v>128000</v>
      </c>
      <c r="K53" s="2">
        <f>売上明細1[[#This Row],[原価]]*売上明細1[[#This Row],[数量]]</f>
        <v>20000</v>
      </c>
      <c r="L53" s="2">
        <f>売上明細1[[#This Row],[売上金額]]-売上明細1[[#This Row],[原価計]]</f>
        <v>108000</v>
      </c>
      <c r="M53" s="4">
        <f>売上明細1[[#This Row],[売上利益額]]/売上明細1[[#This Row],[売上金額]]</f>
        <v>0.84375</v>
      </c>
    </row>
    <row r="54" spans="1:13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3">
        <v>0.3</v>
      </c>
      <c r="J54" s="2">
        <f>売上明細1[[#This Row],[販売単価]]*売上明細1[[#This Row],[数量]]*(1-売上明細1[[#This Row],[割引率]])</f>
        <v>120959.99999999999</v>
      </c>
      <c r="K54" s="2">
        <f>売上明細1[[#This Row],[原価]]*売上明細1[[#This Row],[数量]]</f>
        <v>44388</v>
      </c>
      <c r="L54" s="2">
        <f>売上明細1[[#This Row],[売上金額]]-売上明細1[[#This Row],[原価計]]</f>
        <v>76571.999999999985</v>
      </c>
      <c r="M54" s="4">
        <f>売上明細1[[#This Row],[売上利益額]]/売上明細1[[#This Row],[売上金額]]</f>
        <v>0.63303571428571426</v>
      </c>
    </row>
    <row r="55" spans="1:13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3">
        <v>0.2</v>
      </c>
      <c r="J55" s="2">
        <f>売上明細1[[#This Row],[販売単価]]*売上明細1[[#This Row],[数量]]*(1-売上明細1[[#This Row],[割引率]])</f>
        <v>14400</v>
      </c>
      <c r="K55" s="2">
        <f>売上明細1[[#This Row],[原価]]*売上明細1[[#This Row],[数量]]</f>
        <v>3600</v>
      </c>
      <c r="L55" s="2">
        <f>売上明細1[[#This Row],[売上金額]]-売上明細1[[#This Row],[原価計]]</f>
        <v>10800</v>
      </c>
      <c r="M55" s="4">
        <f>売上明細1[[#This Row],[売上利益額]]/売上明細1[[#This Row],[売上金額]]</f>
        <v>0.75</v>
      </c>
    </row>
    <row r="56" spans="1:13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3">
        <v>0.1</v>
      </c>
      <c r="J56" s="2">
        <f>売上明細1[[#This Row],[販売単価]]*売上明細1[[#This Row],[数量]]*(1-売上明細1[[#This Row],[割引率]])</f>
        <v>35640</v>
      </c>
      <c r="K56" s="2">
        <f>売上明細1[[#This Row],[原価]]*売上明細1[[#This Row],[数量]]</f>
        <v>6160</v>
      </c>
      <c r="L56" s="2">
        <f>売上明細1[[#This Row],[売上金額]]-売上明細1[[#This Row],[原価計]]</f>
        <v>29480</v>
      </c>
      <c r="M56" s="4">
        <f>売上明細1[[#This Row],[売上利益額]]/売上明細1[[#This Row],[売上金額]]</f>
        <v>0.8271604938271605</v>
      </c>
    </row>
    <row r="57" spans="1:13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3">
        <v>0.1</v>
      </c>
      <c r="J57" s="2">
        <f>売上明細1[[#This Row],[販売単価]]*売上明細1[[#This Row],[数量]]*(1-売上明細1[[#This Row],[割引率]])</f>
        <v>1987200</v>
      </c>
      <c r="K57" s="2">
        <f>売上明細1[[#This Row],[原価]]*売上明細1[[#This Row],[数量]]</f>
        <v>736000</v>
      </c>
      <c r="L57" s="2">
        <f>売上明細1[[#This Row],[売上金額]]-売上明細1[[#This Row],[原価計]]</f>
        <v>1251200</v>
      </c>
      <c r="M57" s="4">
        <f>売上明細1[[#This Row],[売上利益額]]/売上明細1[[#This Row],[売上金額]]</f>
        <v>0.62962962962962965</v>
      </c>
    </row>
    <row r="58" spans="1:13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3">
        <v>0.3</v>
      </c>
      <c r="J58" s="2">
        <f>売上明細1[[#This Row],[販売単価]]*売上明細1[[#This Row],[数量]]*(1-売上明細1[[#This Row],[割引率]])</f>
        <v>72800</v>
      </c>
      <c r="K58" s="2">
        <f>売上明細1[[#This Row],[原価]]*売上明細1[[#This Row],[数量]]</f>
        <v>13000</v>
      </c>
      <c r="L58" s="2">
        <f>売上明細1[[#This Row],[売上金額]]-売上明細1[[#This Row],[原価計]]</f>
        <v>59800</v>
      </c>
      <c r="M58" s="4">
        <f>売上明細1[[#This Row],[売上利益額]]/売上明細1[[#This Row],[売上金額]]</f>
        <v>0.8214285714285714</v>
      </c>
    </row>
    <row r="59" spans="1:13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3">
        <v>0.3</v>
      </c>
      <c r="J59" s="2">
        <f>売上明細1[[#This Row],[販売単価]]*売上明細1[[#This Row],[数量]]*(1-売上明細1[[#This Row],[割引率]])</f>
        <v>181440</v>
      </c>
      <c r="K59" s="2">
        <f>売上明細1[[#This Row],[原価]]*売上明細1[[#This Row],[数量]]</f>
        <v>66582</v>
      </c>
      <c r="L59" s="2">
        <f>売上明細1[[#This Row],[売上金額]]-売上明細1[[#This Row],[原価計]]</f>
        <v>114858</v>
      </c>
      <c r="M59" s="4">
        <f>売上明細1[[#This Row],[売上利益額]]/売上明細1[[#This Row],[売上金額]]</f>
        <v>0.63303571428571426</v>
      </c>
    </row>
    <row r="60" spans="1:13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3">
        <v>0.2</v>
      </c>
      <c r="J60" s="2">
        <f>売上明細1[[#This Row],[販売単価]]*売上明細1[[#This Row],[数量]]*(1-売上明細1[[#This Row],[割引率]])</f>
        <v>337920</v>
      </c>
      <c r="K60" s="2">
        <f>売上明細1[[#This Row],[原価]]*売上明細1[[#This Row],[数量]]</f>
        <v>108504</v>
      </c>
      <c r="L60" s="2">
        <f>売上明細1[[#This Row],[売上金額]]-売上明細1[[#This Row],[原価計]]</f>
        <v>229416</v>
      </c>
      <c r="M60" s="4">
        <f>売上明細1[[#This Row],[売上利益額]]/売上明細1[[#This Row],[売上金額]]</f>
        <v>0.67890625000000004</v>
      </c>
    </row>
    <row r="61" spans="1:13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3">
        <v>0.1</v>
      </c>
      <c r="J61" s="2">
        <f>売上明細1[[#This Row],[販売単価]]*売上明細1[[#This Row],[数量]]*(1-売上明細1[[#This Row],[割引率]])</f>
        <v>612000</v>
      </c>
      <c r="K61" s="2">
        <f>売上明細1[[#This Row],[原価]]*売上明細1[[#This Row],[数量]]</f>
        <v>234192</v>
      </c>
      <c r="L61" s="2">
        <f>売上明細1[[#This Row],[売上金額]]-売上明細1[[#This Row],[原価計]]</f>
        <v>377808</v>
      </c>
      <c r="M61" s="4">
        <f>売上明細1[[#This Row],[売上利益額]]/売上明細1[[#This Row],[売上金額]]</f>
        <v>0.61733333333333329</v>
      </c>
    </row>
    <row r="62" spans="1:13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3">
        <v>0.1</v>
      </c>
      <c r="J62" s="2">
        <f>売上明細1[[#This Row],[販売単価]]*売上明細1[[#This Row],[数量]]*(1-売上明細1[[#This Row],[割引率]])</f>
        <v>108360</v>
      </c>
      <c r="K62" s="2">
        <f>売上明細1[[#This Row],[原価]]*売上明細1[[#This Row],[数量]]</f>
        <v>16240</v>
      </c>
      <c r="L62" s="2">
        <f>売上明細1[[#This Row],[売上金額]]-売上明細1[[#This Row],[原価計]]</f>
        <v>92120</v>
      </c>
      <c r="M62" s="4">
        <f>売上明細1[[#This Row],[売上利益額]]/売上明細1[[#This Row],[売上金額]]</f>
        <v>0.85012919896640826</v>
      </c>
    </row>
    <row r="63" spans="1:13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3">
        <v>0.1</v>
      </c>
      <c r="J63" s="2">
        <f>売上明細1[[#This Row],[販売単価]]*売上明細1[[#This Row],[数量]]*(1-売上明細1[[#This Row],[割引率]])</f>
        <v>139320</v>
      </c>
      <c r="K63" s="2">
        <f>売上明細1[[#This Row],[原価]]*売上明細1[[#This Row],[数量]]</f>
        <v>20880</v>
      </c>
      <c r="L63" s="2">
        <f>売上明細1[[#This Row],[売上金額]]-売上明細1[[#This Row],[原価計]]</f>
        <v>118440</v>
      </c>
      <c r="M63" s="4">
        <f>売上明細1[[#This Row],[売上利益額]]/売上明細1[[#This Row],[売上金額]]</f>
        <v>0.85012919896640826</v>
      </c>
    </row>
    <row r="64" spans="1:13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3">
        <v>0.1</v>
      </c>
      <c r="J64" s="2">
        <f>売上明細1[[#This Row],[販売単価]]*売上明細1[[#This Row],[数量]]*(1-売上明細1[[#This Row],[割引率]])</f>
        <v>61200</v>
      </c>
      <c r="K64" s="2">
        <f>売上明細1[[#This Row],[原価]]*売上明細1[[#This Row],[数量]]</f>
        <v>10880</v>
      </c>
      <c r="L64" s="2">
        <f>売上明細1[[#This Row],[売上金額]]-売上明細1[[#This Row],[原価計]]</f>
        <v>50320</v>
      </c>
      <c r="M64" s="4">
        <f>売上明細1[[#This Row],[売上利益額]]/売上明細1[[#This Row],[売上金額]]</f>
        <v>0.82222222222222219</v>
      </c>
    </row>
    <row r="65" spans="1:13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3">
        <v>0.2</v>
      </c>
      <c r="J65" s="2">
        <f>売上明細1[[#This Row],[販売単価]]*売上明細1[[#This Row],[数量]]*(1-売上明細1[[#This Row],[割引率]])</f>
        <v>118400</v>
      </c>
      <c r="K65" s="2">
        <f>売上明細1[[#This Row],[原価]]*売上明細1[[#This Row],[数量]]</f>
        <v>18500</v>
      </c>
      <c r="L65" s="2">
        <f>売上明細1[[#This Row],[売上金額]]-売上明細1[[#This Row],[原価計]]</f>
        <v>99900</v>
      </c>
      <c r="M65" s="4">
        <f>売上明細1[[#This Row],[売上利益額]]/売上明細1[[#This Row],[売上金額]]</f>
        <v>0.84375</v>
      </c>
    </row>
    <row r="66" spans="1:13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3">
        <v>0.1</v>
      </c>
      <c r="J66" s="2">
        <f>売上明細1[[#This Row],[販売単価]]*売上明細1[[#This Row],[数量]]*(1-売上明細1[[#This Row],[割引率]])</f>
        <v>82800</v>
      </c>
      <c r="K66" s="2">
        <f>売上明細1[[#This Row],[原価]]*売上明細1[[#This Row],[数量]]</f>
        <v>13800</v>
      </c>
      <c r="L66" s="2">
        <f>売上明細1[[#This Row],[売上金額]]-売上明細1[[#This Row],[原価計]]</f>
        <v>69000</v>
      </c>
      <c r="M66" s="4">
        <f>売上明細1[[#This Row],[売上利益額]]/売上明細1[[#This Row],[売上金額]]</f>
        <v>0.83333333333333337</v>
      </c>
    </row>
    <row r="67" spans="1:13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3">
        <v>0.2</v>
      </c>
      <c r="J67" s="2">
        <f>売上明細1[[#This Row],[販売単価]]*売上明細1[[#This Row],[数量]]*(1-売上明細1[[#This Row],[割引率]])</f>
        <v>1612800</v>
      </c>
      <c r="K67" s="2">
        <f>売上明細1[[#This Row],[原価]]*売上明細1[[#This Row],[数量]]</f>
        <v>672000</v>
      </c>
      <c r="L67" s="2">
        <f>売上明細1[[#This Row],[売上金額]]-売上明細1[[#This Row],[原価計]]</f>
        <v>940800</v>
      </c>
      <c r="M67" s="4">
        <f>売上明細1[[#This Row],[売上利益額]]/売上明細1[[#This Row],[売上金額]]</f>
        <v>0.58333333333333337</v>
      </c>
    </row>
    <row r="68" spans="1:13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3">
        <v>0.3</v>
      </c>
      <c r="J68" s="2">
        <f>売上明細1[[#This Row],[販売単価]]*売上明細1[[#This Row],[数量]]*(1-売上明細1[[#This Row],[割引率]])</f>
        <v>120959.99999999999</v>
      </c>
      <c r="K68" s="2">
        <f>売上明細1[[#This Row],[原価]]*売上明細1[[#This Row],[数量]]</f>
        <v>25920</v>
      </c>
      <c r="L68" s="2">
        <f>売上明細1[[#This Row],[売上金額]]-売上明細1[[#This Row],[原価計]]</f>
        <v>95039.999999999985</v>
      </c>
      <c r="M68" s="4">
        <f>売上明細1[[#This Row],[売上利益額]]/売上明細1[[#This Row],[売上金額]]</f>
        <v>0.7857142857142857</v>
      </c>
    </row>
    <row r="69" spans="1:13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3">
        <v>0.1</v>
      </c>
      <c r="J69" s="2">
        <f>売上明細1[[#This Row],[販売単価]]*売上明細1[[#This Row],[数量]]*(1-売上明細1[[#This Row],[割引率]])</f>
        <v>90000</v>
      </c>
      <c r="K69" s="2">
        <f>売上明細1[[#This Row],[原価]]*売上明細1[[#This Row],[数量]]</f>
        <v>10000</v>
      </c>
      <c r="L69" s="2">
        <f>売上明細1[[#This Row],[売上金額]]-売上明細1[[#This Row],[原価計]]</f>
        <v>80000</v>
      </c>
      <c r="M69" s="4">
        <f>売上明細1[[#This Row],[売上利益額]]/売上明細1[[#This Row],[売上金額]]</f>
        <v>0.88888888888888884</v>
      </c>
    </row>
    <row r="70" spans="1:13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3">
        <v>0.1</v>
      </c>
      <c r="J70" s="2">
        <f>売上明細1[[#This Row],[販売単価]]*売上明細1[[#This Row],[数量]]*(1-売上明細1[[#This Row],[割引率]])</f>
        <v>114660</v>
      </c>
      <c r="K70" s="2">
        <f>売上明細1[[#This Row],[原価]]*売上明細1[[#This Row],[数量]]</f>
        <v>19600</v>
      </c>
      <c r="L70" s="2">
        <f>売上明細1[[#This Row],[売上金額]]-売上明細1[[#This Row],[原価計]]</f>
        <v>95060</v>
      </c>
      <c r="M70" s="4">
        <f>売上明細1[[#This Row],[売上利益額]]/売上明細1[[#This Row],[売上金額]]</f>
        <v>0.82905982905982911</v>
      </c>
    </row>
    <row r="71" spans="1:13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3">
        <v>0.2</v>
      </c>
      <c r="J71" s="2">
        <f>売上明細1[[#This Row],[販売単価]]*売上明細1[[#This Row],[数量]]*(1-売上明細1[[#This Row],[割引率]])</f>
        <v>1589760</v>
      </c>
      <c r="K71" s="2">
        <f>売上明細1[[#This Row],[原価]]*売上明細1[[#This Row],[数量]]</f>
        <v>471040</v>
      </c>
      <c r="L71" s="2">
        <f>売上明細1[[#This Row],[売上金額]]-売上明細1[[#This Row],[原価計]]</f>
        <v>1118720</v>
      </c>
      <c r="M71" s="4">
        <f>売上明細1[[#This Row],[売上利益額]]/売上明細1[[#This Row],[売上金額]]</f>
        <v>0.70370370370370372</v>
      </c>
    </row>
    <row r="72" spans="1:13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3">
        <v>0.2</v>
      </c>
      <c r="J72" s="2">
        <f>売上明細1[[#This Row],[販売単価]]*売上明細1[[#This Row],[数量]]*(1-売上明細1[[#This Row],[割引率]])</f>
        <v>576000</v>
      </c>
      <c r="K72" s="2">
        <f>売上明細1[[#This Row],[原価]]*売上明細1[[#This Row],[数量]]</f>
        <v>240000</v>
      </c>
      <c r="L72" s="2">
        <f>売上明細1[[#This Row],[売上金額]]-売上明細1[[#This Row],[原価計]]</f>
        <v>336000</v>
      </c>
      <c r="M72" s="4">
        <f>売上明細1[[#This Row],[売上利益額]]/売上明細1[[#This Row],[売上金額]]</f>
        <v>0.58333333333333337</v>
      </c>
    </row>
    <row r="73" spans="1:13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3">
        <v>0.1</v>
      </c>
      <c r="J73" s="2">
        <f>売上明細1[[#This Row],[販売単価]]*売上明細1[[#This Row],[数量]]*(1-売上明細1[[#This Row],[割引率]])</f>
        <v>187200</v>
      </c>
      <c r="K73" s="2">
        <f>売上明細1[[#This Row],[原価]]*売上明細1[[#This Row],[数量]]</f>
        <v>31200</v>
      </c>
      <c r="L73" s="2">
        <f>売上明細1[[#This Row],[売上金額]]-売上明細1[[#This Row],[原価計]]</f>
        <v>156000</v>
      </c>
      <c r="M73" s="4">
        <f>売上明細1[[#This Row],[売上利益額]]/売上明細1[[#This Row],[売上金額]]</f>
        <v>0.83333333333333337</v>
      </c>
    </row>
    <row r="74" spans="1:13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3">
        <v>0.2</v>
      </c>
      <c r="J74" s="2">
        <f>売上明細1[[#This Row],[販売単価]]*売上明細1[[#This Row],[数量]]*(1-売上明細1[[#This Row],[割引率]])</f>
        <v>2188800</v>
      </c>
      <c r="K74" s="2">
        <f>売上明細1[[#This Row],[原価]]*売上明細1[[#This Row],[数量]]</f>
        <v>912000</v>
      </c>
      <c r="L74" s="2">
        <f>売上明細1[[#This Row],[売上金額]]-売上明細1[[#This Row],[原価計]]</f>
        <v>1276800</v>
      </c>
      <c r="M74" s="4">
        <f>売上明細1[[#This Row],[売上利益額]]/売上明細1[[#This Row],[売上金額]]</f>
        <v>0.58333333333333337</v>
      </c>
    </row>
    <row r="75" spans="1:13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3">
        <v>0.2</v>
      </c>
      <c r="J75" s="2">
        <f>売上明細1[[#This Row],[販売単価]]*売上明細1[[#This Row],[数量]]*(1-売上明細1[[#This Row],[割引率]])</f>
        <v>112000</v>
      </c>
      <c r="K75" s="2">
        <f>売上明細1[[#This Row],[原価]]*売上明細1[[#This Row],[数量]]</f>
        <v>17500</v>
      </c>
      <c r="L75" s="2">
        <f>売上明細1[[#This Row],[売上金額]]-売上明細1[[#This Row],[原価計]]</f>
        <v>94500</v>
      </c>
      <c r="M75" s="4">
        <f>売上明細1[[#This Row],[売上利益額]]/売上明細1[[#This Row],[売上金額]]</f>
        <v>0.84375</v>
      </c>
    </row>
    <row r="76" spans="1:13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3">
        <v>0.1</v>
      </c>
      <c r="J76" s="2">
        <f>売上明細1[[#This Row],[販売単価]]*売上明細1[[#This Row],[数量]]*(1-売上明細1[[#This Row],[割引率]])</f>
        <v>86400</v>
      </c>
      <c r="K76" s="2">
        <f>売上明細1[[#This Row],[原価]]*売上明細1[[#This Row],[数量]]</f>
        <v>12000</v>
      </c>
      <c r="L76" s="2">
        <f>売上明細1[[#This Row],[売上金額]]-売上明細1[[#This Row],[原価計]]</f>
        <v>74400</v>
      </c>
      <c r="M76" s="4">
        <f>売上明細1[[#This Row],[売上利益額]]/売上明細1[[#This Row],[売上金額]]</f>
        <v>0.86111111111111116</v>
      </c>
    </row>
    <row r="77" spans="1:13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3">
        <v>0.1</v>
      </c>
      <c r="J77" s="2">
        <f>売上明細1[[#This Row],[販売単価]]*売上明細1[[#This Row],[数量]]*(1-売上明細1[[#This Row],[割引率]])</f>
        <v>37260</v>
      </c>
      <c r="K77" s="2">
        <f>売上明細1[[#This Row],[原価]]*売上明細1[[#This Row],[数量]]</f>
        <v>7500</v>
      </c>
      <c r="L77" s="2">
        <f>売上明細1[[#This Row],[売上金額]]-売上明細1[[#This Row],[原価計]]</f>
        <v>29760</v>
      </c>
      <c r="M77" s="4">
        <f>売上明細1[[#This Row],[売上利益額]]/売上明細1[[#This Row],[売上金額]]</f>
        <v>0.79871175523349436</v>
      </c>
    </row>
    <row r="78" spans="1:13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3">
        <v>0.3</v>
      </c>
      <c r="J78" s="2">
        <f>売上明細1[[#This Row],[販売単価]]*売上明細1[[#This Row],[数量]]*(1-売上明細1[[#This Row],[割引率]])</f>
        <v>109200</v>
      </c>
      <c r="K78" s="2">
        <f>売上明細1[[#This Row],[原価]]*売上明細1[[#This Row],[数量]]</f>
        <v>24000</v>
      </c>
      <c r="L78" s="2">
        <f>売上明細1[[#This Row],[売上金額]]-売上明細1[[#This Row],[原価計]]</f>
        <v>85200</v>
      </c>
      <c r="M78" s="4">
        <f>売上明細1[[#This Row],[売上利益額]]/売上明細1[[#This Row],[売上金額]]</f>
        <v>0.78021978021978022</v>
      </c>
    </row>
    <row r="79" spans="1:13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3">
        <v>0.3</v>
      </c>
      <c r="J79" s="2">
        <f>売上明細1[[#This Row],[販売単価]]*売上明細1[[#This Row],[数量]]*(1-売上明細1[[#This Row],[割引率]])</f>
        <v>14000</v>
      </c>
      <c r="K79" s="2">
        <f>売上明細1[[#This Row],[原価]]*売上明細1[[#This Row],[数量]]</f>
        <v>2500</v>
      </c>
      <c r="L79" s="2">
        <f>売上明細1[[#This Row],[売上金額]]-売上明細1[[#This Row],[原価計]]</f>
        <v>11500</v>
      </c>
      <c r="M79" s="4">
        <f>売上明細1[[#This Row],[売上利益額]]/売上明細1[[#This Row],[売上金額]]</f>
        <v>0.8214285714285714</v>
      </c>
    </row>
    <row r="80" spans="1:13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3">
        <v>0.1</v>
      </c>
      <c r="J80" s="2">
        <f>売上明細1[[#This Row],[販売単価]]*売上明細1[[#This Row],[数量]]*(1-売上明細1[[#This Row],[割引率]])</f>
        <v>1039968</v>
      </c>
      <c r="K80" s="2">
        <f>売上明細1[[#This Row],[原価]]*売上明細1[[#This Row],[数量]]</f>
        <v>360000</v>
      </c>
      <c r="L80" s="2">
        <f>売上明細1[[#This Row],[売上金額]]-売上明細1[[#This Row],[原価計]]</f>
        <v>679968</v>
      </c>
      <c r="M80" s="4">
        <f>売上明細1[[#This Row],[売上利益額]]/売上明細1[[#This Row],[売上金額]]</f>
        <v>0.65383550263085022</v>
      </c>
    </row>
    <row r="81" spans="1:13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3">
        <v>0.1</v>
      </c>
      <c r="J81" s="2">
        <f>売上明細1[[#This Row],[販売単価]]*売上明細1[[#This Row],[数量]]*(1-売上明細1[[#This Row],[割引率]])</f>
        <v>56160</v>
      </c>
      <c r="K81" s="2">
        <f>売上明細1[[#This Row],[原価]]*売上明細1[[#This Row],[数量]]</f>
        <v>15600</v>
      </c>
      <c r="L81" s="2">
        <f>売上明細1[[#This Row],[売上金額]]-売上明細1[[#This Row],[原価計]]</f>
        <v>40560</v>
      </c>
      <c r="M81" s="4">
        <f>売上明細1[[#This Row],[売上利益額]]/売上明細1[[#This Row],[売上金額]]</f>
        <v>0.72222222222222221</v>
      </c>
    </row>
    <row r="82" spans="1:13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3">
        <v>0.2</v>
      </c>
      <c r="J82" s="2">
        <f>売上明細1[[#This Row],[販売単価]]*売上明細1[[#This Row],[数量]]*(1-売上明細1[[#This Row],[割引率]])</f>
        <v>1568000</v>
      </c>
      <c r="K82" s="2">
        <f>売上明細1[[#This Row],[原価]]*売上明細1[[#This Row],[数量]]</f>
        <v>675024</v>
      </c>
      <c r="L82" s="2">
        <f>売上明細1[[#This Row],[売上金額]]-売上明細1[[#This Row],[原価計]]</f>
        <v>892976</v>
      </c>
      <c r="M82" s="4">
        <f>売上明細1[[#This Row],[売上利益額]]/売上明細1[[#This Row],[売上金額]]</f>
        <v>0.56950000000000001</v>
      </c>
    </row>
    <row r="83" spans="1:13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3">
        <v>0.2</v>
      </c>
      <c r="J83" s="2">
        <f>売上明細1[[#This Row],[販売単価]]*売上明細1[[#This Row],[数量]]*(1-売上明細1[[#This Row],[割引率]])</f>
        <v>28800</v>
      </c>
      <c r="K83" s="2">
        <f>売上明細1[[#This Row],[原価]]*売上明細1[[#This Row],[数量]]</f>
        <v>5400</v>
      </c>
      <c r="L83" s="2">
        <f>売上明細1[[#This Row],[売上金額]]-売上明細1[[#This Row],[原価計]]</f>
        <v>23400</v>
      </c>
      <c r="M83" s="4">
        <f>売上明細1[[#This Row],[売上利益額]]/売上明細1[[#This Row],[売上金額]]</f>
        <v>0.8125</v>
      </c>
    </row>
    <row r="84" spans="1:13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3">
        <v>0.1</v>
      </c>
      <c r="J84" s="2">
        <f>売上明細1[[#This Row],[販売単価]]*売上明細1[[#This Row],[数量]]*(1-売上明細1[[#This Row],[割引率]])</f>
        <v>613800</v>
      </c>
      <c r="K84" s="2">
        <f>売上明細1[[#This Row],[原価]]*売上明細1[[#This Row],[数量]]</f>
        <v>124000</v>
      </c>
      <c r="L84" s="2">
        <f>売上明細1[[#This Row],[売上金額]]-売上明細1[[#This Row],[原価計]]</f>
        <v>489800</v>
      </c>
      <c r="M84" s="4">
        <f>売上明細1[[#This Row],[売上利益額]]/売上明細1[[#This Row],[売上金額]]</f>
        <v>0.79797979797979801</v>
      </c>
    </row>
    <row r="85" spans="1:13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3">
        <v>0.1</v>
      </c>
      <c r="J85" s="2">
        <f>売上明細1[[#This Row],[販売単価]]*売上明細1[[#This Row],[数量]]*(1-売上明細1[[#This Row],[割引率]])</f>
        <v>699840</v>
      </c>
      <c r="K85" s="2">
        <f>売上明細1[[#This Row],[原価]]*売上明細1[[#This Row],[数量]]</f>
        <v>184320</v>
      </c>
      <c r="L85" s="2">
        <f>売上明細1[[#This Row],[売上金額]]-売上明細1[[#This Row],[原価計]]</f>
        <v>515520</v>
      </c>
      <c r="M85" s="4">
        <f>売上明細1[[#This Row],[売上利益額]]/売上明細1[[#This Row],[売上金額]]</f>
        <v>0.73662551440329216</v>
      </c>
    </row>
    <row r="86" spans="1:13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3">
        <v>0.3</v>
      </c>
      <c r="J86" s="2">
        <f>売上明細1[[#This Row],[販売単価]]*売上明細1[[#This Row],[数量]]*(1-売上明細1[[#This Row],[割引率]])</f>
        <v>86800</v>
      </c>
      <c r="K86" s="2">
        <f>売上明細1[[#This Row],[原価]]*売上明細1[[#This Row],[数量]]</f>
        <v>12400</v>
      </c>
      <c r="L86" s="2">
        <f>売上明細1[[#This Row],[売上金額]]-売上明細1[[#This Row],[原価計]]</f>
        <v>74400</v>
      </c>
      <c r="M86" s="4">
        <f>売上明細1[[#This Row],[売上利益額]]/売上明細1[[#This Row],[売上金額]]</f>
        <v>0.8571428571428571</v>
      </c>
    </row>
    <row r="87" spans="1:13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3">
        <v>0.3</v>
      </c>
      <c r="J87" s="2">
        <f>売上明細1[[#This Row],[販売単価]]*売上明細1[[#This Row],[数量]]*(1-売上明細1[[#This Row],[割引率]])</f>
        <v>110880</v>
      </c>
      <c r="K87" s="2">
        <f>売上明細1[[#This Row],[原価]]*売上明細1[[#This Row],[数量]]</f>
        <v>24640</v>
      </c>
      <c r="L87" s="2">
        <f>売上明細1[[#This Row],[売上金額]]-売上明細1[[#This Row],[原価計]]</f>
        <v>86240</v>
      </c>
      <c r="M87" s="4">
        <f>売上明細1[[#This Row],[売上利益額]]/売上明細1[[#This Row],[売上金額]]</f>
        <v>0.77777777777777779</v>
      </c>
    </row>
    <row r="88" spans="1:13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3">
        <v>0.1</v>
      </c>
      <c r="J88" s="2">
        <f>売上明細1[[#This Row],[販売単価]]*売上明細1[[#This Row],[数量]]*(1-売上明細1[[#This Row],[割引率]])</f>
        <v>115200</v>
      </c>
      <c r="K88" s="2">
        <f>売上明細1[[#This Row],[原価]]*売上明細1[[#This Row],[数量]]</f>
        <v>24320</v>
      </c>
      <c r="L88" s="2">
        <f>売上明細1[[#This Row],[売上金額]]-売上明細1[[#This Row],[原価計]]</f>
        <v>90880</v>
      </c>
      <c r="M88" s="4">
        <f>売上明細1[[#This Row],[売上利益額]]/売上明細1[[#This Row],[売上金額]]</f>
        <v>0.78888888888888886</v>
      </c>
    </row>
    <row r="89" spans="1:13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3">
        <v>0.1</v>
      </c>
      <c r="J89" s="2">
        <f>売上明細1[[#This Row],[販売単価]]*売上明細1[[#This Row],[数量]]*(1-売上明細1[[#This Row],[割引率]])</f>
        <v>158400</v>
      </c>
      <c r="K89" s="2">
        <f>売上明細1[[#This Row],[原価]]*売上明細1[[#This Row],[数量]]</f>
        <v>28160</v>
      </c>
      <c r="L89" s="2">
        <f>売上明細1[[#This Row],[売上金額]]-売上明細1[[#This Row],[原価計]]</f>
        <v>130240</v>
      </c>
      <c r="M89" s="4">
        <f>売上明細1[[#This Row],[売上利益額]]/売上明細1[[#This Row],[売上金額]]</f>
        <v>0.82222222222222219</v>
      </c>
    </row>
    <row r="90" spans="1:13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3">
        <v>0.1</v>
      </c>
      <c r="J90" s="2">
        <f>売上明細1[[#This Row],[販売単価]]*売上明細1[[#This Row],[数量]]*(1-売上明細1[[#This Row],[割引率]])</f>
        <v>3628800</v>
      </c>
      <c r="K90" s="2">
        <f>売上明細1[[#This Row],[原価]]*売上明細1[[#This Row],[数量]]</f>
        <v>995456</v>
      </c>
      <c r="L90" s="2">
        <f>売上明細1[[#This Row],[売上金額]]-売上明細1[[#This Row],[原価計]]</f>
        <v>2633344</v>
      </c>
      <c r="M90" s="4">
        <f>売上明細1[[#This Row],[売上利益額]]/売上明細1[[#This Row],[売上金額]]</f>
        <v>0.725679012345679</v>
      </c>
    </row>
    <row r="91" spans="1:13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3">
        <v>0.1</v>
      </c>
      <c r="J91" s="2">
        <f>売上明細1[[#This Row],[販売単価]]*売上明細1[[#This Row],[数量]]*(1-売上明細1[[#This Row],[割引率]])</f>
        <v>142560</v>
      </c>
      <c r="K91" s="2">
        <f>売上明細1[[#This Row],[原価]]*売上明細1[[#This Row],[数量]]</f>
        <v>22000</v>
      </c>
      <c r="L91" s="2">
        <f>売上明細1[[#This Row],[売上金額]]-売上明細1[[#This Row],[原価計]]</f>
        <v>120560</v>
      </c>
      <c r="M91" s="4">
        <f>売上明細1[[#This Row],[売上利益額]]/売上明細1[[#This Row],[売上金額]]</f>
        <v>0.84567901234567899</v>
      </c>
    </row>
    <row r="92" spans="1:13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3">
        <v>0.3</v>
      </c>
      <c r="J92" s="2">
        <f>売上明細1[[#This Row],[販売単価]]*売上明細1[[#This Row],[数量]]*(1-売上明細1[[#This Row],[割引率]])</f>
        <v>151200</v>
      </c>
      <c r="K92" s="2">
        <f>売上明細1[[#This Row],[原価]]*売上明細1[[#This Row],[数量]]</f>
        <v>41040</v>
      </c>
      <c r="L92" s="2">
        <f>売上明細1[[#This Row],[売上金額]]-売上明細1[[#This Row],[原価計]]</f>
        <v>110160</v>
      </c>
      <c r="M92" s="4">
        <f>売上明細1[[#This Row],[売上利益額]]/売上明細1[[#This Row],[売上金額]]</f>
        <v>0.72857142857142854</v>
      </c>
    </row>
    <row r="93" spans="1:13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3">
        <v>0.2</v>
      </c>
      <c r="J93" s="2">
        <f>売上明細1[[#This Row],[販売単価]]*売上明細1[[#This Row],[数量]]*(1-売上明細1[[#This Row],[割引率]])</f>
        <v>11040</v>
      </c>
      <c r="K93" s="2">
        <f>売上明細1[[#This Row],[原価]]*売上明細1[[#This Row],[数量]]</f>
        <v>2500</v>
      </c>
      <c r="L93" s="2">
        <f>売上明細1[[#This Row],[売上金額]]-売上明細1[[#This Row],[原価計]]</f>
        <v>8540</v>
      </c>
      <c r="M93" s="4">
        <f>売上明細1[[#This Row],[売上利益額]]/売上明細1[[#This Row],[売上金額]]</f>
        <v>0.77355072463768115</v>
      </c>
    </row>
    <row r="94" spans="1:13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3">
        <v>0.2</v>
      </c>
      <c r="J94" s="2">
        <f>売上明細1[[#This Row],[販売単価]]*売上明細1[[#This Row],[数量]]*(1-売上明細1[[#This Row],[割引率]])</f>
        <v>174720</v>
      </c>
      <c r="K94" s="2">
        <f>売上明細1[[#This Row],[原価]]*売上明細1[[#This Row],[数量]]</f>
        <v>46020</v>
      </c>
      <c r="L94" s="2">
        <f>売上明細1[[#This Row],[売上金額]]-売上明細1[[#This Row],[原価計]]</f>
        <v>128700</v>
      </c>
      <c r="M94" s="4">
        <f>売上明細1[[#This Row],[売上利益額]]/売上明細1[[#This Row],[売上金額]]</f>
        <v>0.7366071428571429</v>
      </c>
    </row>
    <row r="95" spans="1:13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3">
        <v>0.2</v>
      </c>
      <c r="J95" s="2">
        <f>売上明細1[[#This Row],[販売単価]]*売上明細1[[#This Row],[数量]]*(1-売上明細1[[#This Row],[割引率]])</f>
        <v>249600</v>
      </c>
      <c r="K95" s="2">
        <f>売上明細1[[#This Row],[原価]]*売上明細1[[#This Row],[数量]]</f>
        <v>132080</v>
      </c>
      <c r="L95" s="2">
        <f>売上明細1[[#This Row],[売上金額]]-売上明細1[[#This Row],[原価計]]</f>
        <v>117520</v>
      </c>
      <c r="M95" s="4">
        <f>売上明細1[[#This Row],[売上利益額]]/売上明細1[[#This Row],[売上金額]]</f>
        <v>0.47083333333333333</v>
      </c>
    </row>
    <row r="96" spans="1:13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3">
        <v>0.1</v>
      </c>
      <c r="J96" s="2">
        <f>売上明細1[[#This Row],[販売単価]]*売上明細1[[#This Row],[数量]]*(1-売上明細1[[#This Row],[割引率]])</f>
        <v>466560</v>
      </c>
      <c r="K96" s="2">
        <f>売上明細1[[#This Row],[原価]]*売上明細1[[#This Row],[数量]]</f>
        <v>133164</v>
      </c>
      <c r="L96" s="2">
        <f>売上明細1[[#This Row],[売上金額]]-売上明細1[[#This Row],[原価計]]</f>
        <v>333396</v>
      </c>
      <c r="M96" s="4">
        <f>売上明細1[[#This Row],[売上利益額]]/売上明細1[[#This Row],[売上金額]]</f>
        <v>0.71458333333333335</v>
      </c>
    </row>
    <row r="97" spans="1:13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3">
        <v>0.2</v>
      </c>
      <c r="J97" s="2">
        <f>売上明細1[[#This Row],[販売単価]]*売上明細1[[#This Row],[数量]]*(1-売上明細1[[#This Row],[割引率]])</f>
        <v>192000</v>
      </c>
      <c r="K97" s="2">
        <f>売上明細1[[#This Row],[原価]]*売上明細1[[#This Row],[数量]]</f>
        <v>30000</v>
      </c>
      <c r="L97" s="2">
        <f>売上明細1[[#This Row],[売上金額]]-売上明細1[[#This Row],[原価計]]</f>
        <v>162000</v>
      </c>
      <c r="M97" s="4">
        <f>売上明細1[[#This Row],[売上利益額]]/売上明細1[[#This Row],[売上金額]]</f>
        <v>0.84375</v>
      </c>
    </row>
    <row r="98" spans="1:13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3">
        <v>0.2</v>
      </c>
      <c r="J98" s="2">
        <f>売上明細1[[#This Row],[販売単価]]*売上明細1[[#This Row],[数量]]*(1-売上明細1[[#This Row],[割引率]])</f>
        <v>691200</v>
      </c>
      <c r="K98" s="2">
        <f>売上明細1[[#This Row],[原価]]*売上明細1[[#This Row],[数量]]</f>
        <v>288000</v>
      </c>
      <c r="L98" s="2">
        <f>売上明細1[[#This Row],[売上金額]]-売上明細1[[#This Row],[原価計]]</f>
        <v>403200</v>
      </c>
      <c r="M98" s="4">
        <f>売上明細1[[#This Row],[売上利益額]]/売上明細1[[#This Row],[売上金額]]</f>
        <v>0.58333333333333337</v>
      </c>
    </row>
    <row r="99" spans="1:13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3">
        <v>0.1</v>
      </c>
      <c r="J99" s="2">
        <f>売上明細1[[#This Row],[販売単価]]*売上明細1[[#This Row],[数量]]*(1-売上明細1[[#This Row],[割引率]])</f>
        <v>208980</v>
      </c>
      <c r="K99" s="2">
        <f>売上明細1[[#This Row],[原価]]*売上明細1[[#This Row],[数量]]</f>
        <v>31320</v>
      </c>
      <c r="L99" s="2">
        <f>売上明細1[[#This Row],[売上金額]]-売上明細1[[#This Row],[原価計]]</f>
        <v>177660</v>
      </c>
      <c r="M99" s="4">
        <f>売上明細1[[#This Row],[売上利益額]]/売上明細1[[#This Row],[売上金額]]</f>
        <v>0.85012919896640826</v>
      </c>
    </row>
    <row r="100" spans="1:13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3">
        <v>0.1</v>
      </c>
      <c r="J100" s="2">
        <f>売上明細1[[#This Row],[販売単価]]*売上明細1[[#This Row],[数量]]*(1-売上明細1[[#This Row],[割引率]])</f>
        <v>1814400</v>
      </c>
      <c r="K100" s="2">
        <f>売上明細1[[#This Row],[原価]]*売上明細1[[#This Row],[数量]]</f>
        <v>497728</v>
      </c>
      <c r="L100" s="2">
        <f>売上明細1[[#This Row],[売上金額]]-売上明細1[[#This Row],[原価計]]</f>
        <v>1316672</v>
      </c>
      <c r="M100" s="4">
        <f>売上明細1[[#This Row],[売上利益額]]/売上明細1[[#This Row],[売上金額]]</f>
        <v>0.725679012345679</v>
      </c>
    </row>
    <row r="101" spans="1:13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3">
        <v>0.2</v>
      </c>
      <c r="J101" s="2">
        <f>売上明細1[[#This Row],[販売単価]]*売上明細1[[#This Row],[数量]]*(1-売上明細1[[#This Row],[割引率]])</f>
        <v>86400</v>
      </c>
      <c r="K101" s="2">
        <f>売上明細1[[#This Row],[原価]]*売上明細1[[#This Row],[数量]]</f>
        <v>15000</v>
      </c>
      <c r="L101" s="2">
        <f>売上明細1[[#This Row],[売上金額]]-売上明細1[[#This Row],[原価計]]</f>
        <v>71400</v>
      </c>
      <c r="M101" s="4">
        <f>売上明細1[[#This Row],[売上利益額]]/売上明細1[[#This Row],[売上金額]]</f>
        <v>0.82638888888888884</v>
      </c>
    </row>
    <row r="102" spans="1:13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3">
        <v>0.1</v>
      </c>
      <c r="J102" s="2">
        <f>売上明細1[[#This Row],[販売単価]]*売上明細1[[#This Row],[数量]]*(1-売上明細1[[#This Row],[割引率]])</f>
        <v>2203200</v>
      </c>
      <c r="K102" s="2">
        <f>売上明細1[[#This Row],[原価]]*売上明細1[[#This Row],[数量]]</f>
        <v>604384</v>
      </c>
      <c r="L102" s="2">
        <f>売上明細1[[#This Row],[売上金額]]-売上明細1[[#This Row],[原価計]]</f>
        <v>1598816</v>
      </c>
      <c r="M102" s="4">
        <f>売上明細1[[#This Row],[売上利益額]]/売上明細1[[#This Row],[売上金額]]</f>
        <v>0.725679012345679</v>
      </c>
    </row>
    <row r="103" spans="1:13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3">
        <v>0.2</v>
      </c>
      <c r="J103" s="2">
        <f>売上明細1[[#This Row],[販売単価]]*売上明細1[[#This Row],[数量]]*(1-売上明細1[[#This Row],[割引率]])</f>
        <v>80000</v>
      </c>
      <c r="K103" s="2">
        <f>売上明細1[[#This Row],[原価]]*売上明細1[[#This Row],[数量]]</f>
        <v>15000</v>
      </c>
      <c r="L103" s="2">
        <f>売上明細1[[#This Row],[売上金額]]-売上明細1[[#This Row],[原価計]]</f>
        <v>65000</v>
      </c>
      <c r="M103" s="4">
        <f>売上明細1[[#This Row],[売上利益額]]/売上明細1[[#This Row],[売上金額]]</f>
        <v>0.8125</v>
      </c>
    </row>
    <row r="104" spans="1:13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3">
        <v>0.1</v>
      </c>
      <c r="J104" s="2">
        <f>売上明細1[[#This Row],[販売単価]]*売上明細1[[#This Row],[数量]]*(1-売上明細1[[#This Row],[割引率]])</f>
        <v>972000</v>
      </c>
      <c r="K104" s="2">
        <f>売上明細1[[#This Row],[原価]]*売上明細1[[#This Row],[数量]]</f>
        <v>371952</v>
      </c>
      <c r="L104" s="2">
        <f>売上明細1[[#This Row],[売上金額]]-売上明細1[[#This Row],[原価計]]</f>
        <v>600048</v>
      </c>
      <c r="M104" s="4">
        <f>売上明細1[[#This Row],[売上利益額]]/売上明細1[[#This Row],[売上金額]]</f>
        <v>0.61733333333333329</v>
      </c>
    </row>
    <row r="105" spans="1:13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3">
        <v>0.2</v>
      </c>
      <c r="J105" s="2">
        <f>売上明細1[[#This Row],[販売単価]]*売上明細1[[#This Row],[数量]]*(1-売上明細1[[#This Row],[割引率]])</f>
        <v>1152000</v>
      </c>
      <c r="K105" s="2">
        <f>売上明細1[[#This Row],[原価]]*売上明細1[[#This Row],[数量]]</f>
        <v>480000</v>
      </c>
      <c r="L105" s="2">
        <f>売上明細1[[#This Row],[売上金額]]-売上明細1[[#This Row],[原価計]]</f>
        <v>672000</v>
      </c>
      <c r="M105" s="4">
        <f>売上明細1[[#This Row],[売上利益額]]/売上明細1[[#This Row],[売上金額]]</f>
        <v>0.58333333333333337</v>
      </c>
    </row>
    <row r="106" spans="1:13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3">
        <v>0.1</v>
      </c>
      <c r="J106" s="2">
        <f>売上明細1[[#This Row],[販売単価]]*売上明細1[[#This Row],[数量]]*(1-売上明細1[[#This Row],[割引率]])</f>
        <v>181440</v>
      </c>
      <c r="K106" s="2">
        <f>売上明細1[[#This Row],[原価]]*売上明細1[[#This Row],[数量]]</f>
        <v>30240</v>
      </c>
      <c r="L106" s="2">
        <f>売上明細1[[#This Row],[売上金額]]-売上明細1[[#This Row],[原価計]]</f>
        <v>151200</v>
      </c>
      <c r="M106" s="4">
        <f>売上明細1[[#This Row],[売上利益額]]/売上明細1[[#This Row],[売上金額]]</f>
        <v>0.83333333333333337</v>
      </c>
    </row>
    <row r="107" spans="1:13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3">
        <v>0.1</v>
      </c>
      <c r="J107" s="2">
        <f>売上明細1[[#This Row],[販売単価]]*売上明細1[[#This Row],[数量]]*(1-売上明細1[[#This Row],[割引率]])</f>
        <v>58500</v>
      </c>
      <c r="K107" s="2">
        <f>売上明細1[[#This Row],[原価]]*売上明細1[[#This Row],[数量]]</f>
        <v>8658</v>
      </c>
      <c r="L107" s="2">
        <f>売上明細1[[#This Row],[売上金額]]-売上明細1[[#This Row],[原価計]]</f>
        <v>49842</v>
      </c>
      <c r="M107" s="4">
        <f>売上明細1[[#This Row],[売上利益額]]/売上明細1[[#This Row],[売上金額]]</f>
        <v>0.85199999999999998</v>
      </c>
    </row>
    <row r="108" spans="1:13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3">
        <v>0.1</v>
      </c>
      <c r="J108" s="2">
        <f>売上明細1[[#This Row],[販売単価]]*売上明細1[[#This Row],[数量]]*(1-売上明細1[[#This Row],[割引率]])</f>
        <v>28080</v>
      </c>
      <c r="K108" s="2">
        <f>売上明細1[[#This Row],[原価]]*売上明細1[[#This Row],[数量]]</f>
        <v>4800</v>
      </c>
      <c r="L108" s="2">
        <f>売上明細1[[#This Row],[売上金額]]-売上明細1[[#This Row],[原価計]]</f>
        <v>23280</v>
      </c>
      <c r="M108" s="4">
        <f>売上明細1[[#This Row],[売上利益額]]/売上明細1[[#This Row],[売上金額]]</f>
        <v>0.82905982905982911</v>
      </c>
    </row>
    <row r="109" spans="1:13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3">
        <v>0.2</v>
      </c>
      <c r="J109" s="2">
        <f>売上明細1[[#This Row],[販売単価]]*売上明細1[[#This Row],[数量]]*(1-売上明細1[[#This Row],[割引率]])</f>
        <v>554649.59999999998</v>
      </c>
      <c r="K109" s="2">
        <f>売上明細1[[#This Row],[原価]]*売上明細1[[#This Row],[数量]]</f>
        <v>216000</v>
      </c>
      <c r="L109" s="2">
        <f>売上明細1[[#This Row],[売上金額]]-売上明細1[[#This Row],[原価計]]</f>
        <v>338649.59999999998</v>
      </c>
      <c r="M109" s="4">
        <f>売上明細1[[#This Row],[売上利益額]]/売上明細1[[#This Row],[売上金額]]</f>
        <v>0.61056494045970644</v>
      </c>
    </row>
    <row r="110" spans="1:13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3">
        <v>0.2</v>
      </c>
      <c r="J110" s="2">
        <f>売上明細1[[#This Row],[販売単価]]*売上明細1[[#This Row],[数量]]*(1-売上明細1[[#This Row],[割引率]])</f>
        <v>182400</v>
      </c>
      <c r="K110" s="2">
        <f>売上明細1[[#This Row],[原価]]*売上明細1[[#This Row],[数量]]</f>
        <v>25650</v>
      </c>
      <c r="L110" s="2">
        <f>売上明細1[[#This Row],[売上金額]]-売上明細1[[#This Row],[原価計]]</f>
        <v>156750</v>
      </c>
      <c r="M110" s="4">
        <f>売上明細1[[#This Row],[売上利益額]]/売上明細1[[#This Row],[売上金額]]</f>
        <v>0.859375</v>
      </c>
    </row>
    <row r="111" spans="1:13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3">
        <v>0.3</v>
      </c>
      <c r="J111" s="2">
        <f>売上明細1[[#This Row],[販売単価]]*売上明細1[[#This Row],[数量]]*(1-売上明細1[[#This Row],[割引率]])</f>
        <v>131600</v>
      </c>
      <c r="K111" s="2">
        <f>売上明細1[[#This Row],[原価]]*売上明細1[[#This Row],[数量]]</f>
        <v>21150</v>
      </c>
      <c r="L111" s="2">
        <f>売上明細1[[#This Row],[売上金額]]-売上明細1[[#This Row],[原価計]]</f>
        <v>110450</v>
      </c>
      <c r="M111" s="4">
        <f>売上明細1[[#This Row],[売上利益額]]/売上明細1[[#This Row],[売上金額]]</f>
        <v>0.8392857142857143</v>
      </c>
    </row>
    <row r="112" spans="1:13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3">
        <v>0.1</v>
      </c>
      <c r="J112" s="2">
        <f>売上明細1[[#This Row],[販売単価]]*売上明細1[[#This Row],[数量]]*(1-売上明細1[[#This Row],[割引率]])</f>
        <v>198000</v>
      </c>
      <c r="K112" s="2">
        <f>売上明細1[[#This Row],[原価]]*売上明細1[[#This Row],[数量]]</f>
        <v>40000</v>
      </c>
      <c r="L112" s="2">
        <f>売上明細1[[#This Row],[売上金額]]-売上明細1[[#This Row],[原価計]]</f>
        <v>158000</v>
      </c>
      <c r="M112" s="4">
        <f>売上明細1[[#This Row],[売上利益額]]/売上明細1[[#This Row],[売上金額]]</f>
        <v>0.79797979797979801</v>
      </c>
    </row>
    <row r="113" spans="1:13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3">
        <v>0.2</v>
      </c>
      <c r="J113" s="2">
        <f>売上明細1[[#This Row],[販売単価]]*売上明細1[[#This Row],[数量]]*(1-売上明細1[[#This Row],[割引率]])</f>
        <v>156800</v>
      </c>
      <c r="K113" s="2">
        <f>売上明細1[[#This Row],[原価]]*売上明細1[[#This Row],[数量]]</f>
        <v>41300</v>
      </c>
      <c r="L113" s="2">
        <f>売上明細1[[#This Row],[売上金額]]-売上明細1[[#This Row],[原価計]]</f>
        <v>115500</v>
      </c>
      <c r="M113" s="4">
        <f>売上明細1[[#This Row],[売上利益額]]/売上明細1[[#This Row],[売上金額]]</f>
        <v>0.7366071428571429</v>
      </c>
    </row>
    <row r="114" spans="1:13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3">
        <v>0.3</v>
      </c>
      <c r="J114" s="2">
        <f>売上明細1[[#This Row],[販売単価]]*売上明細1[[#This Row],[数量]]*(1-売上明細1[[#This Row],[割引率]])</f>
        <v>78400</v>
      </c>
      <c r="K114" s="2">
        <f>売上明細1[[#This Row],[原価]]*売上明細1[[#This Row],[数量]]</f>
        <v>20000</v>
      </c>
      <c r="L114" s="2">
        <f>売上明細1[[#This Row],[売上金額]]-売上明細1[[#This Row],[原価計]]</f>
        <v>58400</v>
      </c>
      <c r="M114" s="4">
        <f>売上明細1[[#This Row],[売上利益額]]/売上明細1[[#This Row],[売上金額]]</f>
        <v>0.74489795918367352</v>
      </c>
    </row>
    <row r="115" spans="1:13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3">
        <v>0.3</v>
      </c>
      <c r="J115" s="2">
        <f>売上明細1[[#This Row],[販売単価]]*売上明細1[[#This Row],[数量]]*(1-売上明細1[[#This Row],[割引率]])</f>
        <v>15119.999999999998</v>
      </c>
      <c r="K115" s="2">
        <f>売上明細1[[#This Row],[原価]]*売上明細1[[#This Row],[数量]]</f>
        <v>3870</v>
      </c>
      <c r="L115" s="2">
        <f>売上明細1[[#This Row],[売上金額]]-売上明細1[[#This Row],[原価計]]</f>
        <v>11249.999999999998</v>
      </c>
      <c r="M115" s="4">
        <f>売上明細1[[#This Row],[売上利益額]]/売上明細1[[#This Row],[売上金額]]</f>
        <v>0.74404761904761907</v>
      </c>
    </row>
    <row r="116" spans="1:13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3">
        <v>0.3</v>
      </c>
      <c r="J116" s="2">
        <f>売上明細1[[#This Row],[販売単価]]*売上明細1[[#This Row],[数量]]*(1-売上明細1[[#This Row],[割引率]])</f>
        <v>110880</v>
      </c>
      <c r="K116" s="2">
        <f>売上明細1[[#This Row],[原価]]*売上明細1[[#This Row],[数量]]</f>
        <v>22000</v>
      </c>
      <c r="L116" s="2">
        <f>売上明細1[[#This Row],[売上金額]]-売上明細1[[#This Row],[原価計]]</f>
        <v>88880</v>
      </c>
      <c r="M116" s="4">
        <f>売上明細1[[#This Row],[売上利益額]]/売上明細1[[#This Row],[売上金額]]</f>
        <v>0.80158730158730163</v>
      </c>
    </row>
    <row r="117" spans="1:13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3">
        <v>0.2</v>
      </c>
      <c r="J117" s="2">
        <f>売上明細1[[#This Row],[販売単価]]*売上明細1[[#This Row],[数量]]*(1-売上明細1[[#This Row],[割引率]])</f>
        <v>167040</v>
      </c>
      <c r="K117" s="2">
        <f>売上明細1[[#This Row],[原価]]*売上明細1[[#This Row],[数量]]</f>
        <v>31320</v>
      </c>
      <c r="L117" s="2">
        <f>売上明細1[[#This Row],[売上金額]]-売上明細1[[#This Row],[原価計]]</f>
        <v>135720</v>
      </c>
      <c r="M117" s="4">
        <f>売上明細1[[#This Row],[売上利益額]]/売上明細1[[#This Row],[売上金額]]</f>
        <v>0.8125</v>
      </c>
    </row>
    <row r="118" spans="1:13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3">
        <v>0.1</v>
      </c>
      <c r="J118" s="2">
        <f>売上明細1[[#This Row],[販売単価]]*売上明細1[[#This Row],[数量]]*(1-売上明細1[[#This Row],[割引率]])</f>
        <v>1555200</v>
      </c>
      <c r="K118" s="2">
        <f>売上明細1[[#This Row],[原価]]*売上明細1[[#This Row],[数量]]</f>
        <v>426624</v>
      </c>
      <c r="L118" s="2">
        <f>売上明細1[[#This Row],[売上金額]]-売上明細1[[#This Row],[原価計]]</f>
        <v>1128576</v>
      </c>
      <c r="M118" s="4">
        <f>売上明細1[[#This Row],[売上利益額]]/売上明細1[[#This Row],[売上金額]]</f>
        <v>0.725679012345679</v>
      </c>
    </row>
    <row r="119" spans="1:13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3">
        <v>0.1</v>
      </c>
      <c r="J119" s="2">
        <f>売上明細1[[#This Row],[販売単価]]*売上明細1[[#This Row],[数量]]*(1-売上明細1[[#This Row],[割引率]])</f>
        <v>25740</v>
      </c>
      <c r="K119" s="2">
        <f>売上明細1[[#This Row],[原価]]*売上明細1[[#This Row],[数量]]</f>
        <v>4400</v>
      </c>
      <c r="L119" s="2">
        <f>売上明細1[[#This Row],[売上金額]]-売上明細1[[#This Row],[原価計]]</f>
        <v>21340</v>
      </c>
      <c r="M119" s="4">
        <f>売上明細1[[#This Row],[売上利益額]]/売上明細1[[#This Row],[売上金額]]</f>
        <v>0.82905982905982911</v>
      </c>
    </row>
    <row r="120" spans="1:13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3">
        <v>0.3</v>
      </c>
      <c r="J120" s="2">
        <f>売上明細1[[#This Row],[販売単価]]*売上明細1[[#This Row],[数量]]*(1-売上明細1[[#This Row],[割引率]])</f>
        <v>25480</v>
      </c>
      <c r="K120" s="2">
        <f>売上明細1[[#This Row],[原価]]*売上明細1[[#This Row],[数量]]</f>
        <v>5600</v>
      </c>
      <c r="L120" s="2">
        <f>売上明細1[[#This Row],[売上金額]]-売上明細1[[#This Row],[原価計]]</f>
        <v>19880</v>
      </c>
      <c r="M120" s="4">
        <f>売上明細1[[#This Row],[売上利益額]]/売上明細1[[#This Row],[売上金額]]</f>
        <v>0.78021978021978022</v>
      </c>
    </row>
    <row r="121" spans="1:13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3">
        <v>0.2</v>
      </c>
      <c r="J121" s="2">
        <f>売上明細1[[#This Row],[販売単価]]*売上明細1[[#This Row],[数量]]*(1-売上明細1[[#This Row],[割引率]])</f>
        <v>17280</v>
      </c>
      <c r="K121" s="2">
        <f>売上明細1[[#This Row],[原価]]*売上明細1[[#This Row],[数量]]</f>
        <v>3870</v>
      </c>
      <c r="L121" s="2">
        <f>売上明細1[[#This Row],[売上金額]]-売上明細1[[#This Row],[原価計]]</f>
        <v>13410</v>
      </c>
      <c r="M121" s="4">
        <f>売上明細1[[#This Row],[売上利益額]]/売上明細1[[#This Row],[売上金額]]</f>
        <v>0.77604166666666663</v>
      </c>
    </row>
    <row r="122" spans="1:13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3">
        <v>0.3</v>
      </c>
      <c r="J122" s="2">
        <f>売上明細1[[#This Row],[販売単価]]*売上明細1[[#This Row],[数量]]*(1-売上明細1[[#This Row],[割引率]])</f>
        <v>19600</v>
      </c>
      <c r="K122" s="2">
        <f>売上明細1[[#This Row],[原価]]*売上明細1[[#This Row],[数量]]</f>
        <v>5000</v>
      </c>
      <c r="L122" s="2">
        <f>売上明細1[[#This Row],[売上金額]]-売上明細1[[#This Row],[原価計]]</f>
        <v>14600</v>
      </c>
      <c r="M122" s="4">
        <f>売上明細1[[#This Row],[売上利益額]]/売上明細1[[#This Row],[売上金額]]</f>
        <v>0.74489795918367352</v>
      </c>
    </row>
    <row r="123" spans="1:13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3">
        <v>0.2</v>
      </c>
      <c r="J123" s="2">
        <f>売上明細1[[#This Row],[販売単価]]*売上明細1[[#This Row],[数量]]*(1-売上明細1[[#This Row],[割引率]])</f>
        <v>1728000</v>
      </c>
      <c r="K123" s="2">
        <f>売上明細1[[#This Row],[原価]]*売上明細1[[#This Row],[数量]]</f>
        <v>743904</v>
      </c>
      <c r="L123" s="2">
        <f>売上明細1[[#This Row],[売上金額]]-売上明細1[[#This Row],[原価計]]</f>
        <v>984096</v>
      </c>
      <c r="M123" s="4">
        <f>売上明細1[[#This Row],[売上利益額]]/売上明細1[[#This Row],[売上金額]]</f>
        <v>0.56950000000000001</v>
      </c>
    </row>
    <row r="124" spans="1:13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3">
        <v>0.2</v>
      </c>
      <c r="J124" s="2">
        <f>売上明細1[[#This Row],[販売単価]]*売上明細1[[#This Row],[数量]]*(1-売上明細1[[#This Row],[割引率]])</f>
        <v>27040</v>
      </c>
      <c r="K124" s="2">
        <f>売上明細1[[#This Row],[原価]]*売上明細1[[#This Row],[数量]]</f>
        <v>5200</v>
      </c>
      <c r="L124" s="2">
        <f>売上明細1[[#This Row],[売上金額]]-売上明細1[[#This Row],[原価計]]</f>
        <v>21840</v>
      </c>
      <c r="M124" s="4">
        <f>売上明細1[[#This Row],[売上利益額]]/売上明細1[[#This Row],[売上金額]]</f>
        <v>0.80769230769230771</v>
      </c>
    </row>
    <row r="125" spans="1:13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3">
        <v>0.1</v>
      </c>
      <c r="J125" s="2">
        <f>売上明細1[[#This Row],[販売単価]]*売上明細1[[#This Row],[数量]]*(1-売上明細1[[#This Row],[割引率]])</f>
        <v>30240</v>
      </c>
      <c r="K125" s="2">
        <f>売上明細1[[#This Row],[原価]]*売上明細1[[#This Row],[数量]]</f>
        <v>6020</v>
      </c>
      <c r="L125" s="2">
        <f>売上明細1[[#This Row],[売上金額]]-売上明細1[[#This Row],[原価計]]</f>
        <v>24220</v>
      </c>
      <c r="M125" s="4">
        <f>売上明細1[[#This Row],[売上利益額]]/売上明細1[[#This Row],[売上金額]]</f>
        <v>0.80092592592592593</v>
      </c>
    </row>
    <row r="126" spans="1:13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3">
        <v>0.3</v>
      </c>
      <c r="J126" s="2">
        <f>売上明細1[[#This Row],[販売単価]]*売上明細1[[#This Row],[数量]]*(1-売上明細1[[#This Row],[割引率]])</f>
        <v>89180</v>
      </c>
      <c r="K126" s="2">
        <f>売上明細1[[#This Row],[原価]]*売上明細1[[#This Row],[数量]]</f>
        <v>19600</v>
      </c>
      <c r="L126" s="2">
        <f>売上明細1[[#This Row],[売上金額]]-売上明細1[[#This Row],[原価計]]</f>
        <v>69580</v>
      </c>
      <c r="M126" s="4">
        <f>売上明細1[[#This Row],[売上利益額]]/売上明細1[[#This Row],[売上金額]]</f>
        <v>0.78021978021978022</v>
      </c>
    </row>
    <row r="127" spans="1:13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3">
        <v>0.3</v>
      </c>
      <c r="J127" s="2">
        <f>売上明細1[[#This Row],[販売単価]]*売上明細1[[#This Row],[数量]]*(1-売上明細1[[#This Row],[割引率]])</f>
        <v>8400</v>
      </c>
      <c r="K127" s="2">
        <f>売上明細1[[#This Row],[原価]]*売上明細1[[#This Row],[数量]]</f>
        <v>2150</v>
      </c>
      <c r="L127" s="2">
        <f>売上明細1[[#This Row],[売上金額]]-売上明細1[[#This Row],[原価計]]</f>
        <v>6250</v>
      </c>
      <c r="M127" s="4">
        <f>売上明細1[[#This Row],[売上利益額]]/売上明細1[[#This Row],[売上金額]]</f>
        <v>0.74404761904761907</v>
      </c>
    </row>
    <row r="128" spans="1:13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3">
        <v>0.1</v>
      </c>
      <c r="J128" s="2">
        <f>売上明細1[[#This Row],[販売単価]]*売上明細1[[#This Row],[数量]]*(1-売上明細1[[#This Row],[割引率]])</f>
        <v>127710</v>
      </c>
      <c r="K128" s="2">
        <f>売上明細1[[#This Row],[原価]]*売上明細1[[#This Row],[数量]]</f>
        <v>19140</v>
      </c>
      <c r="L128" s="2">
        <f>売上明細1[[#This Row],[売上金額]]-売上明細1[[#This Row],[原価計]]</f>
        <v>108570</v>
      </c>
      <c r="M128" s="4">
        <f>売上明細1[[#This Row],[売上利益額]]/売上明細1[[#This Row],[売上金額]]</f>
        <v>0.85012919896640826</v>
      </c>
    </row>
    <row r="129" spans="1:13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3">
        <v>0.1</v>
      </c>
      <c r="J129" s="2">
        <f>売上明細1[[#This Row],[販売単価]]*売上明細1[[#This Row],[数量]]*(1-売上明細1[[#This Row],[割引率]])</f>
        <v>191160</v>
      </c>
      <c r="K129" s="2">
        <f>売上明細1[[#This Row],[原価]]*売上明細1[[#This Row],[数量]]</f>
        <v>33040</v>
      </c>
      <c r="L129" s="2">
        <f>売上明細1[[#This Row],[売上金額]]-売上明細1[[#This Row],[原価計]]</f>
        <v>158120</v>
      </c>
      <c r="M129" s="4">
        <f>売上明細1[[#This Row],[売上利益額]]/売上明細1[[#This Row],[売上金額]]</f>
        <v>0.8271604938271605</v>
      </c>
    </row>
    <row r="130" spans="1:13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3">
        <v>0.1</v>
      </c>
      <c r="J130" s="2">
        <f>売上明細1[[#This Row],[販売単価]]*売上明細1[[#This Row],[数量]]*(1-売上明細1[[#This Row],[割引率]])</f>
        <v>38700</v>
      </c>
      <c r="K130" s="2">
        <f>売上明細1[[#This Row],[原価]]*売上明細1[[#This Row],[数量]]</f>
        <v>5800</v>
      </c>
      <c r="L130" s="2">
        <f>売上明細1[[#This Row],[売上金額]]-売上明細1[[#This Row],[原価計]]</f>
        <v>32900</v>
      </c>
      <c r="M130" s="4">
        <f>売上明細1[[#This Row],[売上利益額]]/売上明細1[[#This Row],[売上金額]]</f>
        <v>0.85012919896640826</v>
      </c>
    </row>
    <row r="131" spans="1:13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3">
        <v>0.2</v>
      </c>
      <c r="J131" s="2">
        <f>売上明細1[[#This Row],[販売単価]]*売上明細1[[#This Row],[数量]]*(1-売上明細1[[#This Row],[割引率]])</f>
        <v>19872</v>
      </c>
      <c r="K131" s="2">
        <f>売上明細1[[#This Row],[原価]]*売上明細1[[#This Row],[数量]]</f>
        <v>4500</v>
      </c>
      <c r="L131" s="2">
        <f>売上明細1[[#This Row],[売上金額]]-売上明細1[[#This Row],[原価計]]</f>
        <v>15372</v>
      </c>
      <c r="M131" s="4">
        <f>売上明細1[[#This Row],[売上利益額]]/売上明細1[[#This Row],[売上金額]]</f>
        <v>0.77355072463768115</v>
      </c>
    </row>
    <row r="132" spans="1:13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3">
        <v>0.2</v>
      </c>
      <c r="J132" s="2">
        <f>売上明細1[[#This Row],[販売単価]]*売上明細1[[#This Row],[数量]]*(1-売上明細1[[#This Row],[割引率]])</f>
        <v>111360</v>
      </c>
      <c r="K132" s="2">
        <f>売上明細1[[#This Row],[原価]]*売上明細1[[#This Row],[数量]]</f>
        <v>24940</v>
      </c>
      <c r="L132" s="2">
        <f>売上明細1[[#This Row],[売上金額]]-売上明細1[[#This Row],[原価計]]</f>
        <v>86420</v>
      </c>
      <c r="M132" s="4">
        <f>売上明細1[[#This Row],[売上利益額]]/売上明細1[[#This Row],[売上金額]]</f>
        <v>0.77604166666666663</v>
      </c>
    </row>
    <row r="133" spans="1:13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3">
        <v>0.2</v>
      </c>
      <c r="J133" s="2">
        <f>売上明細1[[#This Row],[販売単価]]*売上明細1[[#This Row],[数量]]*(1-売上明細1[[#This Row],[割引率]])</f>
        <v>38400</v>
      </c>
      <c r="K133" s="2">
        <f>売上明細1[[#This Row],[原価]]*売上明細1[[#This Row],[数量]]</f>
        <v>7680</v>
      </c>
      <c r="L133" s="2">
        <f>売上明細1[[#This Row],[売上金額]]-売上明細1[[#This Row],[原価計]]</f>
        <v>30720</v>
      </c>
      <c r="M133" s="4">
        <f>売上明細1[[#This Row],[売上利益額]]/売上明細1[[#This Row],[売上金額]]</f>
        <v>0.8</v>
      </c>
    </row>
    <row r="134" spans="1:13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3">
        <v>0.1</v>
      </c>
      <c r="J134" s="2">
        <f>売上明細1[[#This Row],[販売単価]]*売上明細1[[#This Row],[数量]]*(1-売上明細1[[#This Row],[割引率]])</f>
        <v>319680</v>
      </c>
      <c r="K134" s="2">
        <f>売上明細1[[#This Row],[原価]]*売上明細1[[#This Row],[数量]]</f>
        <v>91242</v>
      </c>
      <c r="L134" s="2">
        <f>売上明細1[[#This Row],[売上金額]]-売上明細1[[#This Row],[原価計]]</f>
        <v>228438</v>
      </c>
      <c r="M134" s="4">
        <f>売上明細1[[#This Row],[売上利益額]]/売上明細1[[#This Row],[売上金額]]</f>
        <v>0.71458333333333335</v>
      </c>
    </row>
    <row r="135" spans="1:13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3">
        <v>0.3</v>
      </c>
      <c r="J135" s="2">
        <f>売上明細1[[#This Row],[販売単価]]*売上明細1[[#This Row],[数量]]*(1-売上明細1[[#This Row],[割引率]])</f>
        <v>159530</v>
      </c>
      <c r="K135" s="2">
        <f>売上明細1[[#This Row],[原価]]*売上明細1[[#This Row],[数量]]</f>
        <v>30740</v>
      </c>
      <c r="L135" s="2">
        <f>売上明細1[[#This Row],[売上金額]]-売上明細1[[#This Row],[原価計]]</f>
        <v>128790</v>
      </c>
      <c r="M135" s="4">
        <f>売上明細1[[#This Row],[売上利益額]]/売上明細1[[#This Row],[売上金額]]</f>
        <v>0.80730897009966773</v>
      </c>
    </row>
    <row r="136" spans="1:13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3">
        <v>0.3</v>
      </c>
      <c r="J136" s="2">
        <f>売上明細1[[#This Row],[販売単価]]*売上明細1[[#This Row],[数量]]*(1-売上明細1[[#This Row],[割引率]])</f>
        <v>206500</v>
      </c>
      <c r="K136" s="2">
        <f>売上明細1[[#This Row],[原価]]*売上明細1[[#This Row],[数量]]</f>
        <v>39294</v>
      </c>
      <c r="L136" s="2">
        <f>売上明細1[[#This Row],[売上金額]]-売上明細1[[#This Row],[原価計]]</f>
        <v>167206</v>
      </c>
      <c r="M136" s="4">
        <f>売上明細1[[#This Row],[売上利益額]]/売上明細1[[#This Row],[売上金額]]</f>
        <v>0.80971428571428572</v>
      </c>
    </row>
    <row r="137" spans="1:13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3">
        <v>0.2</v>
      </c>
      <c r="J137" s="2">
        <f>売上明細1[[#This Row],[販売単価]]*売上明細1[[#This Row],[数量]]*(1-売上明細1[[#This Row],[割引率]])</f>
        <v>51200</v>
      </c>
      <c r="K137" s="2">
        <f>売上明細1[[#This Row],[原価]]*売上明細1[[#This Row],[数量]]</f>
        <v>6400</v>
      </c>
      <c r="L137" s="2">
        <f>売上明細1[[#This Row],[売上金額]]-売上明細1[[#This Row],[原価計]]</f>
        <v>44800</v>
      </c>
      <c r="M137" s="4">
        <f>売上明細1[[#This Row],[売上利益額]]/売上明細1[[#This Row],[売上金額]]</f>
        <v>0.875</v>
      </c>
    </row>
    <row r="138" spans="1:13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3">
        <v>0.3</v>
      </c>
      <c r="J138" s="2">
        <f>売上明細1[[#This Row],[販売単価]]*売上明細1[[#This Row],[数量]]*(1-売上明細1[[#This Row],[割引率]])</f>
        <v>177590</v>
      </c>
      <c r="K138" s="2">
        <f>売上明細1[[#This Row],[原価]]*売上明細1[[#This Row],[数量]]</f>
        <v>34220</v>
      </c>
      <c r="L138" s="2">
        <f>売上明細1[[#This Row],[売上金額]]-売上明細1[[#This Row],[原価計]]</f>
        <v>143370</v>
      </c>
      <c r="M138" s="4">
        <f>売上明細1[[#This Row],[売上利益額]]/売上明細1[[#This Row],[売上金額]]</f>
        <v>0.80730897009966773</v>
      </c>
    </row>
    <row r="139" spans="1:13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3">
        <v>0.2</v>
      </c>
      <c r="J139" s="2">
        <f>売上明細1[[#This Row],[販売単価]]*売上明細1[[#This Row],[数量]]*(1-売上明細1[[#This Row],[割引率]])</f>
        <v>11520</v>
      </c>
      <c r="K139" s="2">
        <f>売上明細1[[#This Row],[原価]]*売上明細1[[#This Row],[数量]]</f>
        <v>2240</v>
      </c>
      <c r="L139" s="2">
        <f>売上明細1[[#This Row],[売上金額]]-売上明細1[[#This Row],[原価計]]</f>
        <v>9280</v>
      </c>
      <c r="M139" s="4">
        <f>売上明細1[[#This Row],[売上利益額]]/売上明細1[[#This Row],[売上金額]]</f>
        <v>0.80555555555555558</v>
      </c>
    </row>
    <row r="140" spans="1:13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3">
        <v>0.3</v>
      </c>
      <c r="J140" s="2">
        <f>売上明細1[[#This Row],[販売単価]]*売上明細1[[#This Row],[数量]]*(1-売上明細1[[#This Row],[割引率]])</f>
        <v>100800</v>
      </c>
      <c r="K140" s="2">
        <f>売上明細1[[#This Row],[原価]]*売上明細1[[#This Row],[数量]]</f>
        <v>21600</v>
      </c>
      <c r="L140" s="2">
        <f>売上明細1[[#This Row],[売上金額]]-売上明細1[[#This Row],[原価計]]</f>
        <v>79200</v>
      </c>
      <c r="M140" s="4">
        <f>売上明細1[[#This Row],[売上利益額]]/売上明細1[[#This Row],[売上金額]]</f>
        <v>0.7857142857142857</v>
      </c>
    </row>
    <row r="141" spans="1:13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3">
        <v>0.1</v>
      </c>
      <c r="J141" s="2">
        <f>売上明細1[[#This Row],[販売単価]]*売上明細1[[#This Row],[数量]]*(1-売上明細1[[#This Row],[割引率]])</f>
        <v>1299960</v>
      </c>
      <c r="K141" s="2">
        <f>売上明細1[[#This Row],[原価]]*売上明細1[[#This Row],[数量]]</f>
        <v>450000</v>
      </c>
      <c r="L141" s="2">
        <f>売上明細1[[#This Row],[売上金額]]-売上明細1[[#This Row],[原価計]]</f>
        <v>849960</v>
      </c>
      <c r="M141" s="4">
        <f>売上明細1[[#This Row],[売上利益額]]/売上明細1[[#This Row],[売上金額]]</f>
        <v>0.65383550263085022</v>
      </c>
    </row>
    <row r="142" spans="1:13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3">
        <v>0.1</v>
      </c>
      <c r="J142" s="2">
        <f>売上明細1[[#This Row],[販売単価]]*売上明細1[[#This Row],[数量]]*(1-売上明細1[[#This Row],[割引率]])</f>
        <v>122400</v>
      </c>
      <c r="K142" s="2">
        <f>売上明細1[[#This Row],[原価]]*売上明細1[[#This Row],[数量]]</f>
        <v>13600</v>
      </c>
      <c r="L142" s="2">
        <f>売上明細1[[#This Row],[売上金額]]-売上明細1[[#This Row],[原価計]]</f>
        <v>108800</v>
      </c>
      <c r="M142" s="4">
        <f>売上明細1[[#This Row],[売上利益額]]/売上明細1[[#This Row],[売上金額]]</f>
        <v>0.88888888888888884</v>
      </c>
    </row>
    <row r="143" spans="1:13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3">
        <v>0.1</v>
      </c>
      <c r="J143" s="2">
        <f>売上明細1[[#This Row],[販売単価]]*売上明細1[[#This Row],[数量]]*(1-売上明細1[[#This Row],[割引率]])</f>
        <v>61200</v>
      </c>
      <c r="K143" s="2">
        <f>売上明細1[[#This Row],[原価]]*売上明細1[[#This Row],[数量]]</f>
        <v>8500</v>
      </c>
      <c r="L143" s="2">
        <f>売上明細1[[#This Row],[売上金額]]-売上明細1[[#This Row],[原価計]]</f>
        <v>52700</v>
      </c>
      <c r="M143" s="4">
        <f>売上明細1[[#This Row],[売上利益額]]/売上明細1[[#This Row],[売上金額]]</f>
        <v>0.86111111111111116</v>
      </c>
    </row>
    <row r="144" spans="1:13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3">
        <v>0.2</v>
      </c>
      <c r="J144" s="2">
        <f>売上明細1[[#This Row],[販売単価]]*売上明細1[[#This Row],[数量]]*(1-売上明細1[[#This Row],[割引率]])</f>
        <v>75520</v>
      </c>
      <c r="K144" s="2">
        <f>売上明細1[[#This Row],[原価]]*売上明細1[[#This Row],[数量]]</f>
        <v>23600</v>
      </c>
      <c r="L144" s="2">
        <f>売上明細1[[#This Row],[売上金額]]-売上明細1[[#This Row],[原価計]]</f>
        <v>51920</v>
      </c>
      <c r="M144" s="4">
        <f>売上明細1[[#This Row],[売上利益額]]/売上明細1[[#This Row],[売上金額]]</f>
        <v>0.6875</v>
      </c>
    </row>
    <row r="145" spans="1:13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3">
        <v>0.2</v>
      </c>
      <c r="J145" s="2">
        <f>売上明細1[[#This Row],[販売単価]]*売上明細1[[#This Row],[数量]]*(1-売上明細1[[#This Row],[割引率]])</f>
        <v>132000</v>
      </c>
      <c r="K145" s="2">
        <f>売上明細1[[#This Row],[原価]]*売上明細1[[#This Row],[数量]]</f>
        <v>33000</v>
      </c>
      <c r="L145" s="2">
        <f>売上明細1[[#This Row],[売上金額]]-売上明細1[[#This Row],[原価計]]</f>
        <v>99000</v>
      </c>
      <c r="M145" s="4">
        <f>売上明細1[[#This Row],[売上利益額]]/売上明細1[[#This Row],[売上金額]]</f>
        <v>0.75</v>
      </c>
    </row>
    <row r="146" spans="1:13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3">
        <v>0.1</v>
      </c>
      <c r="J146" s="2">
        <f>売上明細1[[#This Row],[販売単価]]*売上明細1[[#This Row],[数量]]*(1-売上明細1[[#This Row],[割引率]])</f>
        <v>15840</v>
      </c>
      <c r="K146" s="2">
        <f>売上明細1[[#This Row],[原価]]*売上明細1[[#This Row],[数量]]</f>
        <v>4400</v>
      </c>
      <c r="L146" s="2">
        <f>売上明細1[[#This Row],[売上金額]]-売上明細1[[#This Row],[原価計]]</f>
        <v>11440</v>
      </c>
      <c r="M146" s="4">
        <f>売上明細1[[#This Row],[売上利益額]]/売上明細1[[#This Row],[売上金額]]</f>
        <v>0.72222222222222221</v>
      </c>
    </row>
    <row r="147" spans="1:13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3">
        <v>0.3</v>
      </c>
      <c r="J147" s="2">
        <f>売上明細1[[#This Row],[販売単価]]*売上明細1[[#This Row],[数量]]*(1-売上明細1[[#This Row],[割引率]])</f>
        <v>61599.999999999993</v>
      </c>
      <c r="K147" s="2">
        <f>売上明細1[[#This Row],[原価]]*売上明細1[[#This Row],[数量]]</f>
        <v>11000</v>
      </c>
      <c r="L147" s="2">
        <f>売上明細1[[#This Row],[売上金額]]-売上明細1[[#This Row],[原価計]]</f>
        <v>50599.999999999993</v>
      </c>
      <c r="M147" s="4">
        <f>売上明細1[[#This Row],[売上利益額]]/売上明細1[[#This Row],[売上金額]]</f>
        <v>0.8214285714285714</v>
      </c>
    </row>
    <row r="148" spans="1:13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3">
        <v>0.2</v>
      </c>
      <c r="J148" s="2">
        <f>売上明細1[[#This Row],[販売単価]]*売上明細1[[#This Row],[数量]]*(1-売上明細1[[#This Row],[割引率]])</f>
        <v>225600</v>
      </c>
      <c r="K148" s="2">
        <f>売上明細1[[#This Row],[原価]]*売上明細1[[#This Row],[数量]]</f>
        <v>119380</v>
      </c>
      <c r="L148" s="2">
        <f>売上明細1[[#This Row],[売上金額]]-売上明細1[[#This Row],[原価計]]</f>
        <v>106220</v>
      </c>
      <c r="M148" s="4">
        <f>売上明細1[[#This Row],[売上利益額]]/売上明細1[[#This Row],[売上金額]]</f>
        <v>0.47083333333333333</v>
      </c>
    </row>
    <row r="149" spans="1:13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3">
        <v>0.2</v>
      </c>
      <c r="J149" s="2">
        <f>売上明細1[[#This Row],[販売単価]]*売上明細1[[#This Row],[数量]]*(1-売上明細1[[#This Row],[割引率]])</f>
        <v>1382400</v>
      </c>
      <c r="K149" s="2">
        <f>売上明細1[[#This Row],[原価]]*売上明細1[[#This Row],[数量]]</f>
        <v>409600</v>
      </c>
      <c r="L149" s="2">
        <f>売上明細1[[#This Row],[売上金額]]-売上明細1[[#This Row],[原価計]]</f>
        <v>972800</v>
      </c>
      <c r="M149" s="4">
        <f>売上明細1[[#This Row],[売上利益額]]/売上明細1[[#This Row],[売上金額]]</f>
        <v>0.70370370370370372</v>
      </c>
    </row>
    <row r="150" spans="1:13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3">
        <v>0.1</v>
      </c>
      <c r="J150" s="2">
        <f>売上明細1[[#This Row],[販売単価]]*売上明細1[[#This Row],[数量]]*(1-売上明細1[[#This Row],[割引率]])</f>
        <v>198000</v>
      </c>
      <c r="K150" s="2">
        <f>売上明細1[[#This Row],[原価]]*売上明細1[[#This Row],[数量]]</f>
        <v>27500</v>
      </c>
      <c r="L150" s="2">
        <f>売上明細1[[#This Row],[売上金額]]-売上明細1[[#This Row],[原価計]]</f>
        <v>170500</v>
      </c>
      <c r="M150" s="4">
        <f>売上明細1[[#This Row],[売上利益額]]/売上明細1[[#This Row],[売上金額]]</f>
        <v>0.86111111111111116</v>
      </c>
    </row>
    <row r="151" spans="1:13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3">
        <v>0.2</v>
      </c>
      <c r="J151" s="2">
        <f>売上明細1[[#This Row],[販売単価]]*売上明細1[[#This Row],[数量]]*(1-売上明細1[[#This Row],[割引率]])</f>
        <v>179200</v>
      </c>
      <c r="K151" s="2">
        <f>売上明細1[[#This Row],[原価]]*売上明細1[[#This Row],[数量]]</f>
        <v>33600</v>
      </c>
      <c r="L151" s="2">
        <f>売上明細1[[#This Row],[売上金額]]-売上明細1[[#This Row],[原価計]]</f>
        <v>145600</v>
      </c>
      <c r="M151" s="4">
        <f>売上明細1[[#This Row],[売上利益額]]/売上明細1[[#This Row],[売上金額]]</f>
        <v>0.8125</v>
      </c>
    </row>
    <row r="152" spans="1:13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3">
        <v>0.2</v>
      </c>
      <c r="J152" s="2">
        <f>売上明細1[[#This Row],[販売単価]]*売上明細1[[#This Row],[数量]]*(1-売上明細1[[#This Row],[割引率]])</f>
        <v>44720</v>
      </c>
      <c r="K152" s="2">
        <f>売上明細1[[#This Row],[原価]]*売上明細1[[#This Row],[数量]]</f>
        <v>7540</v>
      </c>
      <c r="L152" s="2">
        <f>売上明細1[[#This Row],[売上金額]]-売上明細1[[#This Row],[原価計]]</f>
        <v>37180</v>
      </c>
      <c r="M152" s="4">
        <f>売上明細1[[#This Row],[売上利益額]]/売上明細1[[#This Row],[売上金額]]</f>
        <v>0.83139534883720934</v>
      </c>
    </row>
    <row r="153" spans="1:13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3">
        <v>0.1</v>
      </c>
      <c r="J153" s="2">
        <f>売上明細1[[#This Row],[販売単価]]*売上明細1[[#This Row],[数量]]*(1-売上明細1[[#This Row],[割引率]])</f>
        <v>260496</v>
      </c>
      <c r="K153" s="2">
        <f>売上明細1[[#This Row],[原価]]*売上明細1[[#This Row],[数量]]</f>
        <v>95904</v>
      </c>
      <c r="L153" s="2">
        <f>売上明細1[[#This Row],[売上金額]]-売上明細1[[#This Row],[原価計]]</f>
        <v>164592</v>
      </c>
      <c r="M153" s="4">
        <f>売上明細1[[#This Row],[売上利益額]]/売上明細1[[#This Row],[売上金額]]</f>
        <v>0.63184079601990051</v>
      </c>
    </row>
    <row r="154" spans="1:13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3">
        <v>0.2</v>
      </c>
      <c r="J154" s="2">
        <f>売上明細1[[#This Row],[販売単価]]*売上明細1[[#This Row],[数量]]*(1-売上明細1[[#This Row],[割引率]])</f>
        <v>172000</v>
      </c>
      <c r="K154" s="2">
        <f>売上明細1[[#This Row],[原価]]*売上明細1[[#This Row],[数量]]</f>
        <v>28638</v>
      </c>
      <c r="L154" s="2">
        <f>売上明細1[[#This Row],[売上金額]]-売上明細1[[#This Row],[原価計]]</f>
        <v>143362</v>
      </c>
      <c r="M154" s="4">
        <f>売上明細1[[#This Row],[売上利益額]]/売上明細1[[#This Row],[売上金額]]</f>
        <v>0.83350000000000002</v>
      </c>
    </row>
    <row r="155" spans="1:13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3">
        <v>0.1</v>
      </c>
      <c r="J155" s="2">
        <f>売上明細1[[#This Row],[販売単価]]*売上明細1[[#This Row],[数量]]*(1-売上明細1[[#This Row],[割引率]])</f>
        <v>39600</v>
      </c>
      <c r="K155" s="2">
        <f>売上明細1[[#This Row],[原価]]*売上明細1[[#This Row],[数量]]</f>
        <v>6600</v>
      </c>
      <c r="L155" s="2">
        <f>売上明細1[[#This Row],[売上金額]]-売上明細1[[#This Row],[原価計]]</f>
        <v>33000</v>
      </c>
      <c r="M155" s="4">
        <f>売上明細1[[#This Row],[売上利益額]]/売上明細1[[#This Row],[売上金額]]</f>
        <v>0.83333333333333337</v>
      </c>
    </row>
    <row r="156" spans="1:13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3">
        <v>0.1</v>
      </c>
      <c r="J156" s="2">
        <f>売上明細1[[#This Row],[販売単価]]*売上明細1[[#This Row],[数量]]*(1-売上明細1[[#This Row],[割引率]])</f>
        <v>62100</v>
      </c>
      <c r="K156" s="2">
        <f>売上明細1[[#This Row],[原価]]*売上明細1[[#This Row],[数量]]</f>
        <v>12500</v>
      </c>
      <c r="L156" s="2">
        <f>売上明細1[[#This Row],[売上金額]]-売上明細1[[#This Row],[原価計]]</f>
        <v>49600</v>
      </c>
      <c r="M156" s="4">
        <f>売上明細1[[#This Row],[売上利益額]]/売上明細1[[#This Row],[売上金額]]</f>
        <v>0.79871175523349436</v>
      </c>
    </row>
    <row r="157" spans="1:13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3">
        <v>0.3</v>
      </c>
      <c r="J157" s="2">
        <f>売上明細1[[#This Row],[販売単価]]*売上明細1[[#This Row],[数量]]*(1-売上明細1[[#This Row],[割引率]])</f>
        <v>162540</v>
      </c>
      <c r="K157" s="2">
        <f>売上明細1[[#This Row],[原価]]*売上明細1[[#This Row],[数量]]</f>
        <v>31320</v>
      </c>
      <c r="L157" s="2">
        <f>売上明細1[[#This Row],[売上金額]]-売上明細1[[#This Row],[原価計]]</f>
        <v>131220</v>
      </c>
      <c r="M157" s="4">
        <f>売上明細1[[#This Row],[売上利益額]]/売上明細1[[#This Row],[売上金額]]</f>
        <v>0.80730897009966773</v>
      </c>
    </row>
    <row r="158" spans="1:13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3">
        <v>0.2</v>
      </c>
      <c r="J158" s="2">
        <f>売上明細1[[#This Row],[販売単価]]*売上明細1[[#This Row],[数量]]*(1-売上明細1[[#This Row],[割引率]])</f>
        <v>166400</v>
      </c>
      <c r="K158" s="2">
        <f>売上明細1[[#This Row],[原価]]*売上明細1[[#This Row],[数量]]</f>
        <v>33280</v>
      </c>
      <c r="L158" s="2">
        <f>売上明細1[[#This Row],[売上金額]]-売上明細1[[#This Row],[原価計]]</f>
        <v>133120</v>
      </c>
      <c r="M158" s="4">
        <f>売上明細1[[#This Row],[売上利益額]]/売上明細1[[#This Row],[売上金額]]</f>
        <v>0.8</v>
      </c>
    </row>
    <row r="159" spans="1:13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3">
        <v>0.1</v>
      </c>
      <c r="J159" s="2">
        <f>売上明細1[[#This Row],[販売単価]]*売上明細1[[#This Row],[数量]]*(1-売上明細1[[#This Row],[割引率]])</f>
        <v>173664</v>
      </c>
      <c r="K159" s="2">
        <f>売上明細1[[#This Row],[原価]]*売上明細1[[#This Row],[数量]]</f>
        <v>63936</v>
      </c>
      <c r="L159" s="2">
        <f>売上明細1[[#This Row],[売上金額]]-売上明細1[[#This Row],[原価計]]</f>
        <v>109728</v>
      </c>
      <c r="M159" s="4">
        <f>売上明細1[[#This Row],[売上利益額]]/売上明細1[[#This Row],[売上金額]]</f>
        <v>0.63184079601990051</v>
      </c>
    </row>
    <row r="160" spans="1:13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3">
        <v>0.3</v>
      </c>
      <c r="J160" s="2">
        <f>売上明細1[[#This Row],[販売単価]]*売上明細1[[#This Row],[数量]]*(1-売上明細1[[#This Row],[割引率]])</f>
        <v>142800</v>
      </c>
      <c r="K160" s="2">
        <f>売上明細1[[#This Row],[原価]]*売上明細1[[#This Row],[数量]]</f>
        <v>32640</v>
      </c>
      <c r="L160" s="2">
        <f>売上明細1[[#This Row],[売上金額]]-売上明細1[[#This Row],[原価計]]</f>
        <v>110160</v>
      </c>
      <c r="M160" s="4">
        <f>売上明細1[[#This Row],[売上利益額]]/売上明細1[[#This Row],[売上金額]]</f>
        <v>0.77142857142857146</v>
      </c>
    </row>
    <row r="161" spans="1:13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3">
        <v>0.3</v>
      </c>
      <c r="J161" s="2">
        <f>売上明細1[[#This Row],[販売単価]]*売上明細1[[#This Row],[数量]]*(1-売上明細1[[#This Row],[割引率]])</f>
        <v>187600</v>
      </c>
      <c r="K161" s="2">
        <f>売上明細1[[#This Row],[原価]]*売上明細1[[#This Row],[数量]]</f>
        <v>88800</v>
      </c>
      <c r="L161" s="2">
        <f>売上明細1[[#This Row],[売上金額]]-売上明細1[[#This Row],[原価計]]</f>
        <v>98800</v>
      </c>
      <c r="M161" s="4">
        <f>売上明細1[[#This Row],[売上利益額]]/売上明細1[[#This Row],[売上金額]]</f>
        <v>0.5266524520255863</v>
      </c>
    </row>
    <row r="162" spans="1:13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3">
        <v>0.1</v>
      </c>
      <c r="J162" s="2">
        <f>売上明細1[[#This Row],[販売単価]]*売上明細1[[#This Row],[数量]]*(1-売上明細1[[#This Row],[割引率]])</f>
        <v>46440</v>
      </c>
      <c r="K162" s="2">
        <f>売上明細1[[#This Row],[原価]]*売上明細1[[#This Row],[数量]]</f>
        <v>6960</v>
      </c>
      <c r="L162" s="2">
        <f>売上明細1[[#This Row],[売上金額]]-売上明細1[[#This Row],[原価計]]</f>
        <v>39480</v>
      </c>
      <c r="M162" s="4">
        <f>売上明細1[[#This Row],[売上利益額]]/売上明細1[[#This Row],[売上金額]]</f>
        <v>0.85012919896640826</v>
      </c>
    </row>
    <row r="163" spans="1:13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3">
        <v>0.1</v>
      </c>
      <c r="J163" s="2">
        <f>売上明細1[[#This Row],[販売単価]]*売上明細1[[#This Row],[数量]]*(1-売上明細1[[#This Row],[割引率]])</f>
        <v>241920</v>
      </c>
      <c r="K163" s="2">
        <f>売上明細1[[#This Row],[原価]]*売上明細1[[#This Row],[数量]]</f>
        <v>69048</v>
      </c>
      <c r="L163" s="2">
        <f>売上明細1[[#This Row],[売上金額]]-売上明細1[[#This Row],[原価計]]</f>
        <v>172872</v>
      </c>
      <c r="M163" s="4">
        <f>売上明細1[[#This Row],[売上利益額]]/売上明細1[[#This Row],[売上金額]]</f>
        <v>0.71458333333333335</v>
      </c>
    </row>
    <row r="164" spans="1:13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3">
        <v>0.1</v>
      </c>
      <c r="J164" s="2">
        <f>売上明細1[[#This Row],[販売単価]]*売上明細1[[#This Row],[数量]]*(1-売上明細1[[#This Row],[割引率]])</f>
        <v>104400</v>
      </c>
      <c r="K164" s="2">
        <f>売上明細1[[#This Row],[原価]]*売上明細1[[#This Row],[数量]]</f>
        <v>14500</v>
      </c>
      <c r="L164" s="2">
        <f>売上明細1[[#This Row],[売上金額]]-売上明細1[[#This Row],[原価計]]</f>
        <v>89900</v>
      </c>
      <c r="M164" s="4">
        <f>売上明細1[[#This Row],[売上利益額]]/売上明細1[[#This Row],[売上金額]]</f>
        <v>0.86111111111111116</v>
      </c>
    </row>
    <row r="165" spans="1:13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3">
        <v>0.2</v>
      </c>
      <c r="J165" s="2">
        <f>売上明細1[[#This Row],[販売単価]]*売上明細1[[#This Row],[数量]]*(1-売上明細1[[#This Row],[割引率]])</f>
        <v>83520</v>
      </c>
      <c r="K165" s="2">
        <f>売上明細1[[#This Row],[原価]]*売上明細1[[#This Row],[数量]]</f>
        <v>14500</v>
      </c>
      <c r="L165" s="2">
        <f>売上明細1[[#This Row],[売上金額]]-売上明細1[[#This Row],[原価計]]</f>
        <v>69020</v>
      </c>
      <c r="M165" s="4">
        <f>売上明細1[[#This Row],[売上利益額]]/売上明細1[[#This Row],[売上金額]]</f>
        <v>0.82638888888888884</v>
      </c>
    </row>
    <row r="166" spans="1:13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3">
        <v>0.3</v>
      </c>
      <c r="J166" s="2">
        <f>売上明細1[[#This Row],[販売単価]]*売上明細1[[#This Row],[数量]]*(1-売上明細1[[#This Row],[割引率]])</f>
        <v>131600</v>
      </c>
      <c r="K166" s="2">
        <f>売上明細1[[#This Row],[原価]]*売上明細1[[#This Row],[数量]]</f>
        <v>23500</v>
      </c>
      <c r="L166" s="2">
        <f>売上明細1[[#This Row],[売上金額]]-売上明細1[[#This Row],[原価計]]</f>
        <v>108100</v>
      </c>
      <c r="M166" s="4">
        <f>売上明細1[[#This Row],[売上利益額]]/売上明細1[[#This Row],[売上金額]]</f>
        <v>0.8214285714285714</v>
      </c>
    </row>
    <row r="167" spans="1:13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3">
        <v>0.3</v>
      </c>
      <c r="J167" s="2">
        <f>売上明細1[[#This Row],[販売単価]]*売上明細1[[#This Row],[数量]]*(1-売上明細1[[#This Row],[割引率]])</f>
        <v>79800</v>
      </c>
      <c r="K167" s="2">
        <f>売上明細1[[#This Row],[原価]]*売上明細1[[#This Row],[数量]]</f>
        <v>22800</v>
      </c>
      <c r="L167" s="2">
        <f>売上明細1[[#This Row],[売上金額]]-売上明細1[[#This Row],[原価計]]</f>
        <v>57000</v>
      </c>
      <c r="M167" s="4">
        <f>売上明細1[[#This Row],[売上利益額]]/売上明細1[[#This Row],[売上金額]]</f>
        <v>0.7142857142857143</v>
      </c>
    </row>
    <row r="168" spans="1:13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3">
        <v>0.3</v>
      </c>
      <c r="J168" s="2">
        <f>売上明細1[[#This Row],[販売単価]]*売上明細1[[#This Row],[数量]]*(1-売上明細1[[#This Row],[割引率]])</f>
        <v>93240</v>
      </c>
      <c r="K168" s="2">
        <f>売上明細1[[#This Row],[原価]]*売上明細1[[#This Row],[数量]]</f>
        <v>20720</v>
      </c>
      <c r="L168" s="2">
        <f>売上明細1[[#This Row],[売上金額]]-売上明細1[[#This Row],[原価計]]</f>
        <v>72520</v>
      </c>
      <c r="M168" s="4">
        <f>売上明細1[[#This Row],[売上利益額]]/売上明細1[[#This Row],[売上金額]]</f>
        <v>0.77777777777777779</v>
      </c>
    </row>
    <row r="169" spans="1:13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3">
        <v>0.3</v>
      </c>
      <c r="J169" s="2">
        <f>売上明細1[[#This Row],[販売単価]]*売上明細1[[#This Row],[数量]]*(1-売上明細1[[#This Row],[割引率]])</f>
        <v>50960</v>
      </c>
      <c r="K169" s="2">
        <f>売上明細1[[#This Row],[原価]]*売上明細1[[#This Row],[数量]]</f>
        <v>13000</v>
      </c>
      <c r="L169" s="2">
        <f>売上明細1[[#This Row],[売上金額]]-売上明細1[[#This Row],[原価計]]</f>
        <v>37960</v>
      </c>
      <c r="M169" s="4">
        <f>売上明細1[[#This Row],[売上利益額]]/売上明細1[[#This Row],[売上金額]]</f>
        <v>0.74489795918367352</v>
      </c>
    </row>
    <row r="170" spans="1:13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3">
        <v>0.2</v>
      </c>
      <c r="J170" s="2">
        <f>売上明細1[[#This Row],[販売単価]]*売上明細1[[#This Row],[数量]]*(1-売上明細1[[#This Row],[割引率]])</f>
        <v>672000</v>
      </c>
      <c r="K170" s="2">
        <f>売上明細1[[#This Row],[原価]]*売上明細1[[#This Row],[数量]]</f>
        <v>140000</v>
      </c>
      <c r="L170" s="2">
        <f>売上明細1[[#This Row],[売上金額]]-売上明細1[[#This Row],[原価計]]</f>
        <v>532000</v>
      </c>
      <c r="M170" s="4">
        <f>売上明細1[[#This Row],[売上利益額]]/売上明細1[[#This Row],[売上金額]]</f>
        <v>0.79166666666666663</v>
      </c>
    </row>
    <row r="171" spans="1:13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3">
        <v>0.2</v>
      </c>
      <c r="J171" s="2">
        <f>売上明細1[[#This Row],[販売単価]]*売上明細1[[#This Row],[数量]]*(1-売上明細1[[#This Row],[割引率]])</f>
        <v>337920</v>
      </c>
      <c r="K171" s="2">
        <f>売上明細1[[#This Row],[原価]]*売上明細1[[#This Row],[数量]]</f>
        <v>108504</v>
      </c>
      <c r="L171" s="2">
        <f>売上明細1[[#This Row],[売上金額]]-売上明細1[[#This Row],[原価計]]</f>
        <v>229416</v>
      </c>
      <c r="M171" s="4">
        <f>売上明細1[[#This Row],[売上利益額]]/売上明細1[[#This Row],[売上金額]]</f>
        <v>0.67890625000000004</v>
      </c>
    </row>
    <row r="172" spans="1:13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3">
        <v>0.2</v>
      </c>
      <c r="J172" s="2">
        <f>売上明細1[[#This Row],[販売単価]]*売上明細1[[#This Row],[数量]]*(1-売上明細1[[#This Row],[割引率]])</f>
        <v>188800</v>
      </c>
      <c r="K172" s="2">
        <f>売上明細1[[#This Row],[原価]]*売上明細1[[#This Row],[数量]]</f>
        <v>35400</v>
      </c>
      <c r="L172" s="2">
        <f>売上明細1[[#This Row],[売上金額]]-売上明細1[[#This Row],[原価計]]</f>
        <v>153400</v>
      </c>
      <c r="M172" s="4">
        <f>売上明細1[[#This Row],[売上利益額]]/売上明細1[[#This Row],[売上金額]]</f>
        <v>0.8125</v>
      </c>
    </row>
    <row r="173" spans="1:13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3">
        <v>0.2</v>
      </c>
      <c r="J173" s="2">
        <f>売上明細1[[#This Row],[販売単価]]*売上明細1[[#This Row],[数量]]*(1-売上明細1[[#This Row],[割引率]])</f>
        <v>58240</v>
      </c>
      <c r="K173" s="2">
        <f>売上明細1[[#This Row],[原価]]*売上明細1[[#This Row],[数量]]</f>
        <v>13000</v>
      </c>
      <c r="L173" s="2">
        <f>売上明細1[[#This Row],[売上金額]]-売上明細1[[#This Row],[原価計]]</f>
        <v>45240</v>
      </c>
      <c r="M173" s="4">
        <f>売上明細1[[#This Row],[売上利益額]]/売上明細1[[#This Row],[売上金額]]</f>
        <v>0.7767857142857143</v>
      </c>
    </row>
    <row r="174" spans="1:13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3">
        <v>0.2</v>
      </c>
      <c r="J174" s="2">
        <f>売上明細1[[#This Row],[販売単価]]*売上明細1[[#This Row],[数量]]*(1-売上明細1[[#This Row],[割引率]])</f>
        <v>153600</v>
      </c>
      <c r="K174" s="2">
        <f>売上明細1[[#This Row],[原価]]*売上明細1[[#This Row],[数量]]</f>
        <v>24000</v>
      </c>
      <c r="L174" s="2">
        <f>売上明細1[[#This Row],[売上金額]]-売上明細1[[#This Row],[原価計]]</f>
        <v>129600</v>
      </c>
      <c r="M174" s="4">
        <f>売上明細1[[#This Row],[売上利益額]]/売上明細1[[#This Row],[売上金額]]</f>
        <v>0.84375</v>
      </c>
    </row>
    <row r="175" spans="1:13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3">
        <v>0.2</v>
      </c>
      <c r="J175" s="2">
        <f>売上明細1[[#This Row],[販売単価]]*売上明細1[[#This Row],[数量]]*(1-売上明細1[[#This Row],[割引率]])</f>
        <v>136000</v>
      </c>
      <c r="K175" s="2">
        <f>売上明細1[[#This Row],[原価]]*売上明細1[[#This Row],[数量]]</f>
        <v>22644</v>
      </c>
      <c r="L175" s="2">
        <f>売上明細1[[#This Row],[売上金額]]-売上明細1[[#This Row],[原価計]]</f>
        <v>113356</v>
      </c>
      <c r="M175" s="4">
        <f>売上明細1[[#This Row],[売上利益額]]/売上明細1[[#This Row],[売上金額]]</f>
        <v>0.83350000000000002</v>
      </c>
    </row>
    <row r="176" spans="1:13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3">
        <v>0.2</v>
      </c>
      <c r="J176" s="2">
        <f>売上明細1[[#This Row],[販売単価]]*売上明細1[[#This Row],[数量]]*(1-売上明細1[[#This Row],[割引率]])</f>
        <v>61440</v>
      </c>
      <c r="K176" s="2">
        <f>売上明細1[[#This Row],[原価]]*売上明細1[[#This Row],[数量]]</f>
        <v>19200</v>
      </c>
      <c r="L176" s="2">
        <f>売上明細1[[#This Row],[売上金額]]-売上明細1[[#This Row],[原価計]]</f>
        <v>42240</v>
      </c>
      <c r="M176" s="4">
        <f>売上明細1[[#This Row],[売上利益額]]/売上明細1[[#This Row],[売上金額]]</f>
        <v>0.6875</v>
      </c>
    </row>
    <row r="177" spans="1:13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3">
        <v>0.2</v>
      </c>
      <c r="J177" s="2">
        <f>売上明細1[[#This Row],[販売単価]]*売上明細1[[#This Row],[数量]]*(1-売上明細1[[#This Row],[割引率]])</f>
        <v>100800</v>
      </c>
      <c r="K177" s="2">
        <f>売上明細1[[#This Row],[原価]]*売上明細1[[#This Row],[数量]]</f>
        <v>17500</v>
      </c>
      <c r="L177" s="2">
        <f>売上明細1[[#This Row],[売上金額]]-売上明細1[[#This Row],[原価計]]</f>
        <v>83300</v>
      </c>
      <c r="M177" s="4">
        <f>売上明細1[[#This Row],[売上利益額]]/売上明細1[[#This Row],[売上金額]]</f>
        <v>0.82638888888888884</v>
      </c>
    </row>
    <row r="178" spans="1:13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3">
        <v>0.2</v>
      </c>
      <c r="J178" s="2">
        <f>売上明細1[[#This Row],[販売単価]]*売上明細1[[#This Row],[数量]]*(1-売上明細1[[#This Row],[割引率]])</f>
        <v>77280</v>
      </c>
      <c r="K178" s="2">
        <f>売上明細1[[#This Row],[原価]]*売上明細1[[#This Row],[数量]]</f>
        <v>17500</v>
      </c>
      <c r="L178" s="2">
        <f>売上明細1[[#This Row],[売上金額]]-売上明細1[[#This Row],[原価計]]</f>
        <v>59780</v>
      </c>
      <c r="M178" s="4">
        <f>売上明細1[[#This Row],[売上利益額]]/売上明細1[[#This Row],[売上金額]]</f>
        <v>0.77355072463768115</v>
      </c>
    </row>
    <row r="179" spans="1:13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3">
        <v>0.2</v>
      </c>
      <c r="J179" s="2">
        <f>売上明細1[[#This Row],[販売単価]]*売上明細1[[#This Row],[数量]]*(1-売上明細1[[#This Row],[割引率]])</f>
        <v>232000</v>
      </c>
      <c r="K179" s="2">
        <f>売上明細1[[#This Row],[原価]]*売上明細1[[#This Row],[数量]]</f>
        <v>38628</v>
      </c>
      <c r="L179" s="2">
        <f>売上明細1[[#This Row],[売上金額]]-売上明細1[[#This Row],[原価計]]</f>
        <v>193372</v>
      </c>
      <c r="M179" s="4">
        <f>売上明細1[[#This Row],[売上利益額]]/売上明細1[[#This Row],[売上金額]]</f>
        <v>0.83350000000000002</v>
      </c>
    </row>
    <row r="180" spans="1:13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3">
        <v>0.1</v>
      </c>
      <c r="J180" s="2">
        <f>売上明細1[[#This Row],[販売単価]]*売上明細1[[#This Row],[数量]]*(1-売上明細1[[#This Row],[割引率]])</f>
        <v>191160</v>
      </c>
      <c r="K180" s="2">
        <f>売上明細1[[#This Row],[原価]]*売上明細1[[#This Row],[数量]]</f>
        <v>33040</v>
      </c>
      <c r="L180" s="2">
        <f>売上明細1[[#This Row],[売上金額]]-売上明細1[[#This Row],[原価計]]</f>
        <v>158120</v>
      </c>
      <c r="M180" s="4">
        <f>売上明細1[[#This Row],[売上利益額]]/売上明細1[[#This Row],[売上金額]]</f>
        <v>0.8271604938271605</v>
      </c>
    </row>
    <row r="181" spans="1:13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3">
        <v>0.3</v>
      </c>
      <c r="J181" s="2">
        <f>売上明細1[[#This Row],[販売単価]]*売上明細1[[#This Row],[数量]]*(1-売上明細1[[#This Row],[割引率]])</f>
        <v>125999.99999999999</v>
      </c>
      <c r="K181" s="2">
        <f>売上明細1[[#This Row],[原価]]*売上明細1[[#This Row],[数量]]</f>
        <v>18000</v>
      </c>
      <c r="L181" s="2">
        <f>売上明細1[[#This Row],[売上金額]]-売上明細1[[#This Row],[原価計]]</f>
        <v>107999.99999999999</v>
      </c>
      <c r="M181" s="4">
        <f>売上明細1[[#This Row],[売上利益額]]/売上明細1[[#This Row],[売上金額]]</f>
        <v>0.8571428571428571</v>
      </c>
    </row>
    <row r="182" spans="1:13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3">
        <v>0.2</v>
      </c>
      <c r="J182" s="2">
        <f>売上明細1[[#This Row],[販売単価]]*売上明細1[[#This Row],[数量]]*(1-売上明細1[[#This Row],[割引率]])</f>
        <v>192000</v>
      </c>
      <c r="K182" s="2">
        <f>売上明細1[[#This Row],[原価]]*売上明細1[[#This Row],[数量]]</f>
        <v>31968</v>
      </c>
      <c r="L182" s="2">
        <f>売上明細1[[#This Row],[売上金額]]-売上明細1[[#This Row],[原価計]]</f>
        <v>160032</v>
      </c>
      <c r="M182" s="4">
        <f>売上明細1[[#This Row],[売上利益額]]/売上明細1[[#This Row],[売上金額]]</f>
        <v>0.83350000000000002</v>
      </c>
    </row>
    <row r="183" spans="1:13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3">
        <v>0.3</v>
      </c>
      <c r="J183" s="2">
        <f>売上明細1[[#This Row],[販売単価]]*売上明細1[[#This Row],[数量]]*(1-売上明細1[[#This Row],[割引率]])</f>
        <v>261799.99999999997</v>
      </c>
      <c r="K183" s="2">
        <f>売上明細1[[#This Row],[原価]]*売上明細1[[#This Row],[数量]]</f>
        <v>68000</v>
      </c>
      <c r="L183" s="2">
        <f>売上明細1[[#This Row],[売上金額]]-売上明細1[[#This Row],[原価計]]</f>
        <v>193799.99999999997</v>
      </c>
      <c r="M183" s="4">
        <f>売上明細1[[#This Row],[売上利益額]]/売上明細1[[#This Row],[売上金額]]</f>
        <v>0.74025974025974028</v>
      </c>
    </row>
    <row r="184" spans="1:13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3">
        <v>0.1</v>
      </c>
      <c r="J184" s="2">
        <f>売上明細1[[#This Row],[販売単価]]*売上明細1[[#This Row],[数量]]*(1-売上明細1[[#This Row],[割引率]])</f>
        <v>201600</v>
      </c>
      <c r="K184" s="2">
        <f>売上明細1[[#This Row],[原価]]*売上明細1[[#This Row],[数量]]</f>
        <v>25200</v>
      </c>
      <c r="L184" s="2">
        <f>売上明細1[[#This Row],[売上金額]]-売上明細1[[#This Row],[原価計]]</f>
        <v>176400</v>
      </c>
      <c r="M184" s="4">
        <f>売上明細1[[#This Row],[売上利益額]]/売上明細1[[#This Row],[売上金額]]</f>
        <v>0.875</v>
      </c>
    </row>
    <row r="185" spans="1:13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3">
        <v>0.2</v>
      </c>
      <c r="J185" s="2">
        <f>売上明細1[[#This Row],[販売単価]]*売上明細1[[#This Row],[数量]]*(1-売上明細1[[#This Row],[割引率]])</f>
        <v>69120</v>
      </c>
      <c r="K185" s="2">
        <f>売上明細1[[#This Row],[原価]]*売上明細1[[#This Row],[数量]]</f>
        <v>15480</v>
      </c>
      <c r="L185" s="2">
        <f>売上明細1[[#This Row],[売上金額]]-売上明細1[[#This Row],[原価計]]</f>
        <v>53640</v>
      </c>
      <c r="M185" s="4">
        <f>売上明細1[[#This Row],[売上利益額]]/売上明細1[[#This Row],[売上金額]]</f>
        <v>0.77604166666666663</v>
      </c>
    </row>
    <row r="186" spans="1:13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3">
        <v>0.3</v>
      </c>
      <c r="J186" s="2">
        <f>売上明細1[[#This Row],[販売単価]]*売上明細1[[#This Row],[数量]]*(1-売上明細1[[#This Row],[割引率]])</f>
        <v>15679.999999999998</v>
      </c>
      <c r="K186" s="2">
        <f>売上明細1[[#This Row],[原価]]*売上明細1[[#This Row],[数量]]</f>
        <v>4720</v>
      </c>
      <c r="L186" s="2">
        <f>売上明細1[[#This Row],[売上金額]]-売上明細1[[#This Row],[原価計]]</f>
        <v>10959.999999999998</v>
      </c>
      <c r="M186" s="4">
        <f>売上明細1[[#This Row],[売上利益額]]/売上明細1[[#This Row],[売上金額]]</f>
        <v>0.69897959183673464</v>
      </c>
    </row>
    <row r="187" spans="1:13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3">
        <v>0.3</v>
      </c>
      <c r="J187" s="2">
        <f>売上明細1[[#This Row],[販売単価]]*売上明細1[[#This Row],[数量]]*(1-売上明細1[[#This Row],[割引率]])</f>
        <v>385000</v>
      </c>
      <c r="K187" s="2">
        <f>売上明細1[[#This Row],[原価]]*売上明細1[[#This Row],[数量]]</f>
        <v>100000</v>
      </c>
      <c r="L187" s="2">
        <f>売上明細1[[#This Row],[売上金額]]-売上明細1[[#This Row],[原価計]]</f>
        <v>285000</v>
      </c>
      <c r="M187" s="4">
        <f>売上明細1[[#This Row],[売上利益額]]/売上明細1[[#This Row],[売上金額]]</f>
        <v>0.74025974025974028</v>
      </c>
    </row>
    <row r="188" spans="1:13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3">
        <v>0.1</v>
      </c>
      <c r="J188" s="2">
        <f>売上明細1[[#This Row],[販売単価]]*売上明細1[[#This Row],[数量]]*(1-売上明細1[[#This Row],[割引率]])</f>
        <v>147060</v>
      </c>
      <c r="K188" s="2">
        <f>売上明細1[[#This Row],[原価]]*売上明細1[[#This Row],[数量]]</f>
        <v>22040</v>
      </c>
      <c r="L188" s="2">
        <f>売上明細1[[#This Row],[売上金額]]-売上明細1[[#This Row],[原価計]]</f>
        <v>125020</v>
      </c>
      <c r="M188" s="4">
        <f>売上明細1[[#This Row],[売上利益額]]/売上明細1[[#This Row],[売上金額]]</f>
        <v>0.85012919896640826</v>
      </c>
    </row>
    <row r="189" spans="1:13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3">
        <v>0.2</v>
      </c>
      <c r="J189" s="2">
        <f>売上明細1[[#This Row],[販売単価]]*売上明細1[[#This Row],[数量]]*(1-売上明細1[[#This Row],[割引率]])</f>
        <v>118080</v>
      </c>
      <c r="K189" s="2">
        <f>売上明細1[[#This Row],[原価]]*売上明細1[[#This Row],[数量]]</f>
        <v>22140</v>
      </c>
      <c r="L189" s="2">
        <f>売上明細1[[#This Row],[売上金額]]-売上明細1[[#This Row],[原価計]]</f>
        <v>95940</v>
      </c>
      <c r="M189" s="4">
        <f>売上明細1[[#This Row],[売上利益額]]/売上明細1[[#This Row],[売上金額]]</f>
        <v>0.8125</v>
      </c>
    </row>
    <row r="190" spans="1:13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3">
        <v>0.1</v>
      </c>
      <c r="J190" s="2">
        <f>売上明細1[[#This Row],[販売単価]]*売上明細1[[#This Row],[数量]]*(1-売上明細1[[#This Row],[割引率]])</f>
        <v>144000</v>
      </c>
      <c r="K190" s="2">
        <f>売上明細1[[#This Row],[原価]]*売上明細1[[#This Row],[数量]]</f>
        <v>25600</v>
      </c>
      <c r="L190" s="2">
        <f>売上明細1[[#This Row],[売上金額]]-売上明細1[[#This Row],[原価計]]</f>
        <v>118400</v>
      </c>
      <c r="M190" s="4">
        <f>売上明細1[[#This Row],[売上利益額]]/売上明細1[[#This Row],[売上金額]]</f>
        <v>0.82222222222222219</v>
      </c>
    </row>
    <row r="191" spans="1:13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3">
        <v>0.2</v>
      </c>
      <c r="J191" s="2">
        <f>売上明細1[[#This Row],[販売単価]]*売上明細1[[#This Row],[数量]]*(1-売上明細1[[#This Row],[割引率]])</f>
        <v>185600</v>
      </c>
      <c r="K191" s="2">
        <f>売上明細1[[#This Row],[原価]]*売上明細1[[#This Row],[数量]]</f>
        <v>44080</v>
      </c>
      <c r="L191" s="2">
        <f>売上明細1[[#This Row],[売上金額]]-売上明細1[[#This Row],[原価計]]</f>
        <v>141520</v>
      </c>
      <c r="M191" s="4">
        <f>売上明細1[[#This Row],[売上利益額]]/売上明細1[[#This Row],[売上金額]]</f>
        <v>0.76249999999999996</v>
      </c>
    </row>
    <row r="192" spans="1:13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3">
        <v>0.2</v>
      </c>
      <c r="J192" s="2">
        <f>売上明細1[[#This Row],[販売単価]]*売上明細1[[#This Row],[数量]]*(1-売上明細1[[#This Row],[割引率]])</f>
        <v>117600</v>
      </c>
      <c r="K192" s="2">
        <f>売上明細1[[#This Row],[原価]]*売上明細1[[#This Row],[数量]]</f>
        <v>29400</v>
      </c>
      <c r="L192" s="2">
        <f>売上明細1[[#This Row],[売上金額]]-売上明細1[[#This Row],[原価計]]</f>
        <v>88200</v>
      </c>
      <c r="M192" s="4">
        <f>売上明細1[[#This Row],[売上利益額]]/売上明細1[[#This Row],[売上金額]]</f>
        <v>0.75</v>
      </c>
    </row>
    <row r="193" spans="1:13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3">
        <v>0.1</v>
      </c>
      <c r="J193" s="2">
        <f>売上明細1[[#This Row],[販売単価]]*売上明細1[[#This Row],[数量]]*(1-売上明細1[[#This Row],[割引率]])</f>
        <v>108000</v>
      </c>
      <c r="K193" s="2">
        <f>売上明細1[[#This Row],[原価]]*売上明細1[[#This Row],[数量]]</f>
        <v>50800</v>
      </c>
      <c r="L193" s="2">
        <f>売上明細1[[#This Row],[売上金額]]-売上明細1[[#This Row],[原価計]]</f>
        <v>57200</v>
      </c>
      <c r="M193" s="4">
        <f>売上明細1[[#This Row],[売上利益額]]/売上明細1[[#This Row],[売上金額]]</f>
        <v>0.52962962962962967</v>
      </c>
    </row>
    <row r="194" spans="1:13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3">
        <v>0.3</v>
      </c>
      <c r="J194" s="2">
        <f>売上明細1[[#This Row],[販売単価]]*売上明細1[[#This Row],[数量]]*(1-売上明細1[[#This Row],[割引率]])</f>
        <v>247799.99999999997</v>
      </c>
      <c r="K194" s="2">
        <f>売上明細1[[#This Row],[原価]]*売上明細1[[#This Row],[数量]]</f>
        <v>149860</v>
      </c>
      <c r="L194" s="2">
        <f>売上明細1[[#This Row],[売上金額]]-売上明細1[[#This Row],[原価計]]</f>
        <v>97939.999999999971</v>
      </c>
      <c r="M194" s="4">
        <f>売上明細1[[#This Row],[売上利益額]]/売上明細1[[#This Row],[売上金額]]</f>
        <v>0.39523809523809517</v>
      </c>
    </row>
    <row r="195" spans="1:13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3">
        <v>0.3</v>
      </c>
      <c r="J195" s="2">
        <f>売上明細1[[#This Row],[販売単価]]*売上明細1[[#This Row],[数量]]*(1-売上明細1[[#This Row],[割引率]])</f>
        <v>134400</v>
      </c>
      <c r="K195" s="2">
        <f>売上明細1[[#This Row],[原価]]*売上明細1[[#This Row],[数量]]</f>
        <v>28800</v>
      </c>
      <c r="L195" s="2">
        <f>売上明細1[[#This Row],[売上金額]]-売上明細1[[#This Row],[原価計]]</f>
        <v>105600</v>
      </c>
      <c r="M195" s="4">
        <f>売上明細1[[#This Row],[売上利益額]]/売上明細1[[#This Row],[売上金額]]</f>
        <v>0.7857142857142857</v>
      </c>
    </row>
    <row r="196" spans="1:13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3">
        <v>0.2</v>
      </c>
      <c r="J196" s="2">
        <f>売上明細1[[#This Row],[販売単価]]*売上明細1[[#This Row],[数量]]*(1-売上明細1[[#This Row],[割引率]])</f>
        <v>153600</v>
      </c>
      <c r="K196" s="2">
        <f>売上明細1[[#This Row],[原価]]*売上明細1[[#This Row],[数量]]</f>
        <v>81280</v>
      </c>
      <c r="L196" s="2">
        <f>売上明細1[[#This Row],[売上金額]]-売上明細1[[#This Row],[原価計]]</f>
        <v>72320</v>
      </c>
      <c r="M196" s="4">
        <f>売上明細1[[#This Row],[売上利益額]]/売上明細1[[#This Row],[売上金額]]</f>
        <v>0.47083333333333333</v>
      </c>
    </row>
    <row r="197" spans="1:13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3">
        <v>0.2</v>
      </c>
      <c r="J197" s="2">
        <f>売上明細1[[#This Row],[販売単価]]*売上明細1[[#This Row],[数量]]*(1-売上明細1[[#This Row],[割引率]])</f>
        <v>74880</v>
      </c>
      <c r="K197" s="2">
        <f>売上明細1[[#This Row],[原価]]*売上明細1[[#This Row],[数量]]</f>
        <v>13000</v>
      </c>
      <c r="L197" s="2">
        <f>売上明細1[[#This Row],[売上金額]]-売上明細1[[#This Row],[原価計]]</f>
        <v>61880</v>
      </c>
      <c r="M197" s="4">
        <f>売上明細1[[#This Row],[売上利益額]]/売上明細1[[#This Row],[売上金額]]</f>
        <v>0.82638888888888884</v>
      </c>
    </row>
    <row r="198" spans="1:13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3">
        <v>0.1</v>
      </c>
      <c r="J198" s="2">
        <f>売上明細1[[#This Row],[販売単価]]*売上明細1[[#This Row],[数量]]*(1-売上明細1[[#This Row],[割引率]])</f>
        <v>62640</v>
      </c>
      <c r="K198" s="2">
        <f>売上明細1[[#This Row],[原価]]*売上明細1[[#This Row],[数量]]</f>
        <v>12470</v>
      </c>
      <c r="L198" s="2">
        <f>売上明細1[[#This Row],[売上金額]]-売上明細1[[#This Row],[原価計]]</f>
        <v>50170</v>
      </c>
      <c r="M198" s="4">
        <f>売上明細1[[#This Row],[売上利益額]]/売上明細1[[#This Row],[売上金額]]</f>
        <v>0.80092592592592593</v>
      </c>
    </row>
    <row r="199" spans="1:13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3">
        <v>0.3</v>
      </c>
      <c r="J199" s="2">
        <f>売上明細1[[#This Row],[販売単価]]*売上明細1[[#This Row],[数量]]*(1-売上明細1[[#This Row],[割引率]])</f>
        <v>247799.99999999997</v>
      </c>
      <c r="K199" s="2">
        <f>売上明細1[[#This Row],[原価]]*売上明細1[[#This Row],[数量]]</f>
        <v>149860</v>
      </c>
      <c r="L199" s="2">
        <f>売上明細1[[#This Row],[売上金額]]-売上明細1[[#This Row],[原価計]]</f>
        <v>97939.999999999971</v>
      </c>
      <c r="M199" s="4">
        <f>売上明細1[[#This Row],[売上利益額]]/売上明細1[[#This Row],[売上金額]]</f>
        <v>0.39523809523809517</v>
      </c>
    </row>
    <row r="200" spans="1:13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3">
        <v>0.2</v>
      </c>
      <c r="J200" s="2">
        <f>売上明細1[[#This Row],[販売単価]]*売上明細1[[#This Row],[数量]]*(1-売上明細1[[#This Row],[割引率]])</f>
        <v>1497600</v>
      </c>
      <c r="K200" s="2">
        <f>売上明細1[[#This Row],[原価]]*売上明細1[[#This Row],[数量]]</f>
        <v>624000</v>
      </c>
      <c r="L200" s="2">
        <f>売上明細1[[#This Row],[売上金額]]-売上明細1[[#This Row],[原価計]]</f>
        <v>873600</v>
      </c>
      <c r="M200" s="4">
        <f>売上明細1[[#This Row],[売上利益額]]/売上明細1[[#This Row],[売上金額]]</f>
        <v>0.58333333333333337</v>
      </c>
    </row>
    <row r="201" spans="1:13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3">
        <v>0.2</v>
      </c>
      <c r="J201" s="2">
        <f>売上明細1[[#This Row],[販売単価]]*売上明細1[[#This Row],[数量]]*(1-売上明細1[[#This Row],[割引率]])</f>
        <v>53760</v>
      </c>
      <c r="K201" s="2">
        <f>売上明細1[[#This Row],[原価]]*売上明細1[[#This Row],[数量]]</f>
        <v>14160</v>
      </c>
      <c r="L201" s="2">
        <f>売上明細1[[#This Row],[売上金額]]-売上明細1[[#This Row],[原価計]]</f>
        <v>39600</v>
      </c>
      <c r="M201" s="4">
        <f>売上明細1[[#This Row],[売上利益額]]/売上明細1[[#This Row],[売上金額]]</f>
        <v>0.7366071428571429</v>
      </c>
    </row>
    <row r="202" spans="1:13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3">
        <v>0.3</v>
      </c>
      <c r="J202" s="2">
        <f>売上明細1[[#This Row],[販売単価]]*売上明細1[[#This Row],[数量]]*(1-売上明細1[[#This Row],[割引率]])</f>
        <v>45150</v>
      </c>
      <c r="K202" s="2">
        <f>売上明細1[[#This Row],[原価]]*売上明細1[[#This Row],[数量]]</f>
        <v>8700</v>
      </c>
      <c r="L202" s="2">
        <f>売上明細1[[#This Row],[売上金額]]-売上明細1[[#This Row],[原価計]]</f>
        <v>36450</v>
      </c>
      <c r="M202" s="4">
        <f>売上明細1[[#This Row],[売上利益額]]/売上明細1[[#This Row],[売上金額]]</f>
        <v>0.80730897009966773</v>
      </c>
    </row>
    <row r="203" spans="1:13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3">
        <v>0.1</v>
      </c>
      <c r="J203" s="2">
        <f>売上明細1[[#This Row],[販売単価]]*売上明細1[[#This Row],[数量]]*(1-売上明細1[[#This Row],[割引率]])</f>
        <v>65520</v>
      </c>
      <c r="K203" s="2">
        <f>売上明細1[[#This Row],[原価]]*売上明細1[[#This Row],[数量]]</f>
        <v>11200</v>
      </c>
      <c r="L203" s="2">
        <f>売上明細1[[#This Row],[売上金額]]-売上明細1[[#This Row],[原価計]]</f>
        <v>54320</v>
      </c>
      <c r="M203" s="4">
        <f>売上明細1[[#This Row],[売上利益額]]/売上明細1[[#This Row],[売上金額]]</f>
        <v>0.82905982905982911</v>
      </c>
    </row>
    <row r="204" spans="1:13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3">
        <v>0.3</v>
      </c>
      <c r="J204" s="2">
        <f>売上明細1[[#This Row],[販売単価]]*売上明細1[[#This Row],[数量]]*(1-売上明細1[[#This Row],[割引率]])</f>
        <v>60031.999999999993</v>
      </c>
      <c r="K204" s="2">
        <f>売上明細1[[#This Row],[原価]]*売上明細1[[#This Row],[数量]]</f>
        <v>28416</v>
      </c>
      <c r="L204" s="2">
        <f>売上明細1[[#This Row],[売上金額]]-売上明細1[[#This Row],[原価計]]</f>
        <v>31615.999999999993</v>
      </c>
      <c r="M204" s="4">
        <f>売上明細1[[#This Row],[売上利益額]]/売上明細1[[#This Row],[売上金額]]</f>
        <v>0.5266524520255863</v>
      </c>
    </row>
    <row r="205" spans="1:13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3">
        <v>0.2</v>
      </c>
      <c r="J205" s="2">
        <f>売上明細1[[#This Row],[販売単価]]*売上明細1[[#This Row],[数量]]*(1-売上明細1[[#This Row],[割引率]])</f>
        <v>106080</v>
      </c>
      <c r="K205" s="2">
        <f>売上明細1[[#This Row],[原価]]*売上明細1[[#This Row],[数量]]</f>
        <v>20400</v>
      </c>
      <c r="L205" s="2">
        <f>売上明細1[[#This Row],[売上金額]]-売上明細1[[#This Row],[原価計]]</f>
        <v>85680</v>
      </c>
      <c r="M205" s="4">
        <f>売上明細1[[#This Row],[売上利益額]]/売上明細1[[#This Row],[売上金額]]</f>
        <v>0.80769230769230771</v>
      </c>
    </row>
    <row r="206" spans="1:13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3">
        <v>0.3</v>
      </c>
      <c r="J206" s="2">
        <f>売上明細1[[#This Row],[販売単価]]*売上明細1[[#This Row],[数量]]*(1-売上明細1[[#This Row],[割引率]])</f>
        <v>87290</v>
      </c>
      <c r="K206" s="2">
        <f>売上明細1[[#This Row],[原価]]*売上明細1[[#This Row],[数量]]</f>
        <v>16820</v>
      </c>
      <c r="L206" s="2">
        <f>売上明細1[[#This Row],[売上金額]]-売上明細1[[#This Row],[原価計]]</f>
        <v>70470</v>
      </c>
      <c r="M206" s="4">
        <f>売上明細1[[#This Row],[売上利益額]]/売上明細1[[#This Row],[売上金額]]</f>
        <v>0.80730897009966773</v>
      </c>
    </row>
    <row r="207" spans="1:13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3">
        <v>0.3</v>
      </c>
      <c r="J207" s="2">
        <f>売上明細1[[#This Row],[販売単価]]*売上明細1[[#This Row],[数量]]*(1-売上明細1[[#This Row],[割引率]])</f>
        <v>125999.99999999999</v>
      </c>
      <c r="K207" s="2">
        <f>売上明細1[[#This Row],[原価]]*売上明細1[[#This Row],[数量]]</f>
        <v>76200</v>
      </c>
      <c r="L207" s="2">
        <f>売上明細1[[#This Row],[売上金額]]-売上明細1[[#This Row],[原価計]]</f>
        <v>49799.999999999985</v>
      </c>
      <c r="M207" s="4">
        <f>売上明細1[[#This Row],[売上利益額]]/売上明細1[[#This Row],[売上金額]]</f>
        <v>0.39523809523809517</v>
      </c>
    </row>
    <row r="208" spans="1:13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3">
        <v>0.3</v>
      </c>
      <c r="J208" s="2">
        <f>売上明細1[[#This Row],[販売単価]]*売上明細1[[#This Row],[数量]]*(1-売上明細1[[#This Row],[割引率]])</f>
        <v>35280</v>
      </c>
      <c r="K208" s="2">
        <f>売上明細1[[#This Row],[原価]]*売上明細1[[#This Row],[数量]]</f>
        <v>9030</v>
      </c>
      <c r="L208" s="2">
        <f>売上明細1[[#This Row],[売上金額]]-売上明細1[[#This Row],[原価計]]</f>
        <v>26250</v>
      </c>
      <c r="M208" s="4">
        <f>売上明細1[[#This Row],[売上利益額]]/売上明細1[[#This Row],[売上金額]]</f>
        <v>0.74404761904761907</v>
      </c>
    </row>
    <row r="209" spans="1:13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3">
        <v>0.1</v>
      </c>
      <c r="J209" s="2">
        <f>売上明細1[[#This Row],[販売単価]]*売上明細1[[#This Row],[数量]]*(1-売上明細1[[#This Row],[割引率]])</f>
        <v>14400</v>
      </c>
      <c r="K209" s="2">
        <f>売上明細1[[#This Row],[原価]]*売上明細1[[#This Row],[数量]]</f>
        <v>3040</v>
      </c>
      <c r="L209" s="2">
        <f>売上明細1[[#This Row],[売上金額]]-売上明細1[[#This Row],[原価計]]</f>
        <v>11360</v>
      </c>
      <c r="M209" s="4">
        <f>売上明細1[[#This Row],[売上利益額]]/売上明細1[[#This Row],[売上金額]]</f>
        <v>0.78888888888888886</v>
      </c>
    </row>
    <row r="210" spans="1:13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3">
        <v>0.2</v>
      </c>
      <c r="J210" s="2">
        <f>売上明細1[[#This Row],[販売単価]]*売上明細1[[#This Row],[数量]]*(1-売上明細1[[#This Row],[割引率]])</f>
        <v>188800</v>
      </c>
      <c r="K210" s="2">
        <f>売上明細1[[#This Row],[原価]]*売上明細1[[#This Row],[数量]]</f>
        <v>29500</v>
      </c>
      <c r="L210" s="2">
        <f>売上明細1[[#This Row],[売上金額]]-売上明細1[[#This Row],[原価計]]</f>
        <v>159300</v>
      </c>
      <c r="M210" s="4">
        <f>売上明細1[[#This Row],[売上利益額]]/売上明細1[[#This Row],[売上金額]]</f>
        <v>0.84375</v>
      </c>
    </row>
    <row r="211" spans="1:13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3">
        <v>0.3</v>
      </c>
      <c r="J211" s="2">
        <f>売上明細1[[#This Row],[販売単価]]*売上明細1[[#This Row],[数量]]*(1-売上明細1[[#This Row],[割引率]])</f>
        <v>1481760</v>
      </c>
      <c r="K211" s="2">
        <f>売上明細1[[#This Row],[原価]]*売上明細1[[#This Row],[数量]]</f>
        <v>501760</v>
      </c>
      <c r="L211" s="2">
        <f>売上明細1[[#This Row],[売上金額]]-売上明細1[[#This Row],[原価計]]</f>
        <v>980000</v>
      </c>
      <c r="M211" s="4">
        <f>売上明細1[[#This Row],[売上利益額]]/売上明細1[[#This Row],[売上金額]]</f>
        <v>0.66137566137566139</v>
      </c>
    </row>
    <row r="212" spans="1:13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3">
        <v>0.2</v>
      </c>
      <c r="J212" s="2">
        <f>売上明細1[[#This Row],[販売単価]]*売上明細1[[#This Row],[数量]]*(1-売上明細1[[#This Row],[割引率]])</f>
        <v>37120</v>
      </c>
      <c r="K212" s="2">
        <f>売上明細1[[#This Row],[原価]]*売上明細1[[#This Row],[数量]]</f>
        <v>11600</v>
      </c>
      <c r="L212" s="2">
        <f>売上明細1[[#This Row],[売上金額]]-売上明細1[[#This Row],[原価計]]</f>
        <v>25520</v>
      </c>
      <c r="M212" s="4">
        <f>売上明細1[[#This Row],[売上利益額]]/売上明細1[[#This Row],[売上金額]]</f>
        <v>0.6875</v>
      </c>
    </row>
    <row r="213" spans="1:13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3">
        <v>0.1</v>
      </c>
      <c r="J213" s="2">
        <f>売上明細1[[#This Row],[販売単価]]*売上明細1[[#This Row],[数量]]*(1-売上明細1[[#This Row],[割引率]])</f>
        <v>129600</v>
      </c>
      <c r="K213" s="2">
        <f>売上明細1[[#This Row],[原価]]*売上明細1[[#This Row],[数量]]</f>
        <v>21600</v>
      </c>
      <c r="L213" s="2">
        <f>売上明細1[[#This Row],[売上金額]]-売上明細1[[#This Row],[原価計]]</f>
        <v>108000</v>
      </c>
      <c r="M213" s="4">
        <f>売上明細1[[#This Row],[売上利益額]]/売上明細1[[#This Row],[売上金額]]</f>
        <v>0.83333333333333337</v>
      </c>
    </row>
    <row r="214" spans="1:13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3">
        <v>0.2</v>
      </c>
      <c r="J214" s="2">
        <f>売上明細1[[#This Row],[販売単価]]*売上明細1[[#This Row],[数量]]*(1-売上明細1[[#This Row],[割引率]])</f>
        <v>57600</v>
      </c>
      <c r="K214" s="2">
        <f>売上明細1[[#This Row],[原価]]*売上明細1[[#This Row],[数量]]</f>
        <v>30480</v>
      </c>
      <c r="L214" s="2">
        <f>売上明細1[[#This Row],[売上金額]]-売上明細1[[#This Row],[原価計]]</f>
        <v>27120</v>
      </c>
      <c r="M214" s="4">
        <f>売上明細1[[#This Row],[売上利益額]]/売上明細1[[#This Row],[売上金額]]</f>
        <v>0.47083333333333333</v>
      </c>
    </row>
    <row r="215" spans="1:13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3">
        <v>0.3</v>
      </c>
      <c r="J215" s="2">
        <f>売上明細1[[#This Row],[販売単価]]*売上明細1[[#This Row],[数量]]*(1-売上明細1[[#This Row],[割引率]])</f>
        <v>60031.999999999993</v>
      </c>
      <c r="K215" s="2">
        <f>売上明細1[[#This Row],[原価]]*売上明細1[[#This Row],[数量]]</f>
        <v>28416</v>
      </c>
      <c r="L215" s="2">
        <f>売上明細1[[#This Row],[売上金額]]-売上明細1[[#This Row],[原価計]]</f>
        <v>31615.999999999993</v>
      </c>
      <c r="M215" s="4">
        <f>売上明細1[[#This Row],[売上利益額]]/売上明細1[[#This Row],[売上金額]]</f>
        <v>0.5266524520255863</v>
      </c>
    </row>
    <row r="216" spans="1:13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3">
        <v>0.1</v>
      </c>
      <c r="J216" s="2">
        <f>売上明細1[[#This Row],[販売単価]]*売上明細1[[#This Row],[数量]]*(1-売上明細1[[#This Row],[割引率]])</f>
        <v>194400</v>
      </c>
      <c r="K216" s="2">
        <f>売上明細1[[#This Row],[原価]]*売上明細1[[#This Row],[数量]]</f>
        <v>33600</v>
      </c>
      <c r="L216" s="2">
        <f>売上明細1[[#This Row],[売上金額]]-売上明細1[[#This Row],[原価計]]</f>
        <v>160800</v>
      </c>
      <c r="M216" s="4">
        <f>売上明細1[[#This Row],[売上利益額]]/売上明細1[[#This Row],[売上金額]]</f>
        <v>0.8271604938271605</v>
      </c>
    </row>
    <row r="217" spans="1:13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3">
        <v>0.2</v>
      </c>
      <c r="J217" s="2">
        <f>売上明細1[[#This Row],[販売単価]]*売上明細1[[#This Row],[数量]]*(1-売上明細1[[#This Row],[割引率]])</f>
        <v>48000</v>
      </c>
      <c r="K217" s="2">
        <f>売上明細1[[#This Row],[原価]]*売上明細1[[#This Row],[数量]]</f>
        <v>9000</v>
      </c>
      <c r="L217" s="2">
        <f>売上明細1[[#This Row],[売上金額]]-売上明細1[[#This Row],[原価計]]</f>
        <v>39000</v>
      </c>
      <c r="M217" s="4">
        <f>売上明細1[[#This Row],[売上利益額]]/売上明細1[[#This Row],[売上金額]]</f>
        <v>0.8125</v>
      </c>
    </row>
    <row r="218" spans="1:13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3">
        <v>0.3</v>
      </c>
      <c r="J218" s="2">
        <f>売上明細1[[#This Row],[販売単価]]*売上明細1[[#This Row],[数量]]*(1-売上明細1[[#This Row],[割引率]])</f>
        <v>74620</v>
      </c>
      <c r="K218" s="2">
        <f>売上明細1[[#This Row],[原価]]*売上明細1[[#This Row],[数量]]</f>
        <v>16400</v>
      </c>
      <c r="L218" s="2">
        <f>売上明細1[[#This Row],[売上金額]]-売上明細1[[#This Row],[原価計]]</f>
        <v>58220</v>
      </c>
      <c r="M218" s="4">
        <f>売上明細1[[#This Row],[売上利益額]]/売上明細1[[#This Row],[売上金額]]</f>
        <v>0.78021978021978022</v>
      </c>
    </row>
    <row r="219" spans="1:13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3">
        <v>0.1</v>
      </c>
      <c r="J219" s="2">
        <f>売上明細1[[#This Row],[販売単価]]*売上明細1[[#This Row],[数量]]*(1-売上明細1[[#This Row],[割引率]])</f>
        <v>3119904</v>
      </c>
      <c r="K219" s="2">
        <f>売上明細1[[#This Row],[原価]]*売上明細1[[#This Row],[数量]]</f>
        <v>1080000</v>
      </c>
      <c r="L219" s="2">
        <f>売上明細1[[#This Row],[売上金額]]-売上明細1[[#This Row],[原価計]]</f>
        <v>2039904</v>
      </c>
      <c r="M219" s="4">
        <f>売上明細1[[#This Row],[売上利益額]]/売上明細1[[#This Row],[売上金額]]</f>
        <v>0.65383550263085022</v>
      </c>
    </row>
    <row r="220" spans="1:13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3">
        <v>0.1</v>
      </c>
      <c r="J220" s="2">
        <f>売上明細1[[#This Row],[販売単価]]*売上明細1[[#This Row],[数量]]*(1-売上明細1[[#This Row],[割引率]])</f>
        <v>74520</v>
      </c>
      <c r="K220" s="2">
        <f>売上明細1[[#This Row],[原価]]*売上明細1[[#This Row],[数量]]</f>
        <v>12880</v>
      </c>
      <c r="L220" s="2">
        <f>売上明細1[[#This Row],[売上金額]]-売上明細1[[#This Row],[原価計]]</f>
        <v>61640</v>
      </c>
      <c r="M220" s="4">
        <f>売上明細1[[#This Row],[売上利益額]]/売上明細1[[#This Row],[売上金額]]</f>
        <v>0.8271604938271605</v>
      </c>
    </row>
    <row r="221" spans="1:13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3">
        <v>0.1</v>
      </c>
      <c r="J221" s="2">
        <f>売上明細1[[#This Row],[販売単価]]*売上明細1[[#This Row],[数量]]*(1-売上明細1[[#This Row],[割引率]])</f>
        <v>39600</v>
      </c>
      <c r="K221" s="2">
        <f>売上明細1[[#This Row],[原価]]*売上明細1[[#This Row],[数量]]</f>
        <v>8360</v>
      </c>
      <c r="L221" s="2">
        <f>売上明細1[[#This Row],[売上金額]]-売上明細1[[#This Row],[原価計]]</f>
        <v>31240</v>
      </c>
      <c r="M221" s="4">
        <f>売上明細1[[#This Row],[売上利益額]]/売上明細1[[#This Row],[売上金額]]</f>
        <v>0.78888888888888886</v>
      </c>
    </row>
    <row r="222" spans="1:13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3">
        <v>0.2</v>
      </c>
      <c r="J222" s="2">
        <f>売上明細1[[#This Row],[販売単価]]*売上明細1[[#This Row],[数量]]*(1-売上明細1[[#This Row],[割引率]])</f>
        <v>52480</v>
      </c>
      <c r="K222" s="2">
        <f>売上明細1[[#This Row],[原価]]*売上明細1[[#This Row],[数量]]</f>
        <v>16400</v>
      </c>
      <c r="L222" s="2">
        <f>売上明細1[[#This Row],[売上金額]]-売上明細1[[#This Row],[原価計]]</f>
        <v>36080</v>
      </c>
      <c r="M222" s="4">
        <f>売上明細1[[#This Row],[売上利益額]]/売上明細1[[#This Row],[売上金額]]</f>
        <v>0.6875</v>
      </c>
    </row>
    <row r="223" spans="1:13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3">
        <v>0.1</v>
      </c>
      <c r="J223" s="2">
        <f>売上明細1[[#This Row],[販売単価]]*売上明細1[[#This Row],[数量]]*(1-売上明細1[[#This Row],[割引率]])</f>
        <v>59400</v>
      </c>
      <c r="K223" s="2">
        <f>売上明細1[[#This Row],[原価]]*売上明細1[[#This Row],[数量]]</f>
        <v>27940</v>
      </c>
      <c r="L223" s="2">
        <f>売上明細1[[#This Row],[売上金額]]-売上明細1[[#This Row],[原価計]]</f>
        <v>31460</v>
      </c>
      <c r="M223" s="4">
        <f>売上明細1[[#This Row],[売上利益額]]/売上明細1[[#This Row],[売上金額]]</f>
        <v>0.52962962962962967</v>
      </c>
    </row>
    <row r="224" spans="1:13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3">
        <v>0.2</v>
      </c>
      <c r="J224" s="2">
        <f>売上明細1[[#This Row],[販売単価]]*売上明細1[[#This Row],[数量]]*(1-売上明細1[[#This Row],[割引率]])</f>
        <v>60320</v>
      </c>
      <c r="K224" s="2">
        <f>売上明細1[[#This Row],[原価]]*売上明細1[[#This Row],[数量]]</f>
        <v>11600</v>
      </c>
      <c r="L224" s="2">
        <f>売上明細1[[#This Row],[売上金額]]-売上明細1[[#This Row],[原価計]]</f>
        <v>48720</v>
      </c>
      <c r="M224" s="4">
        <f>売上明細1[[#This Row],[売上利益額]]/売上明細1[[#This Row],[売上金額]]</f>
        <v>0.80769230769230771</v>
      </c>
    </row>
    <row r="225" spans="1:13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3">
        <v>0.2</v>
      </c>
      <c r="J225" s="2">
        <f>売上明細1[[#This Row],[販売単価]]*売上明細1[[#This Row],[数量]]*(1-売上明細1[[#This Row],[割引率]])</f>
        <v>172800</v>
      </c>
      <c r="K225" s="2">
        <f>売上明細1[[#This Row],[原価]]*売上明細1[[#This Row],[数量]]</f>
        <v>24300</v>
      </c>
      <c r="L225" s="2">
        <f>売上明細1[[#This Row],[売上金額]]-売上明細1[[#This Row],[原価計]]</f>
        <v>148500</v>
      </c>
      <c r="M225" s="4">
        <f>売上明細1[[#This Row],[売上利益額]]/売上明細1[[#This Row],[売上金額]]</f>
        <v>0.859375</v>
      </c>
    </row>
    <row r="226" spans="1:13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3">
        <v>0.3</v>
      </c>
      <c r="J226" s="2">
        <f>売上明細1[[#This Row],[販売単価]]*売上明細1[[#This Row],[数量]]*(1-売上明細1[[#This Row],[割引率]])</f>
        <v>30799.999999999996</v>
      </c>
      <c r="K226" s="2">
        <f>売上明細1[[#This Row],[原価]]*売上明細1[[#This Row],[数量]]</f>
        <v>5500</v>
      </c>
      <c r="L226" s="2">
        <f>売上明細1[[#This Row],[売上金額]]-売上明細1[[#This Row],[原価計]]</f>
        <v>25299.999999999996</v>
      </c>
      <c r="M226" s="4">
        <f>売上明細1[[#This Row],[売上利益額]]/売上明細1[[#This Row],[売上金額]]</f>
        <v>0.8214285714285714</v>
      </c>
    </row>
    <row r="227" spans="1:13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3">
        <v>0.2</v>
      </c>
      <c r="J227" s="2">
        <f>売上明細1[[#This Row],[販売単価]]*売上明細1[[#This Row],[数量]]*(1-売上明細1[[#This Row],[割引率]])</f>
        <v>422400</v>
      </c>
      <c r="K227" s="2">
        <f>売上明細1[[#This Row],[原価]]*売上明細1[[#This Row],[数量]]</f>
        <v>96000</v>
      </c>
      <c r="L227" s="2">
        <f>売上明細1[[#This Row],[売上金額]]-売上明細1[[#This Row],[原価計]]</f>
        <v>326400</v>
      </c>
      <c r="M227" s="4">
        <f>売上明細1[[#This Row],[売上利益額]]/売上明細1[[#This Row],[売上金額]]</f>
        <v>0.77272727272727271</v>
      </c>
    </row>
    <row r="228" spans="1:13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3">
        <v>0.3</v>
      </c>
      <c r="J228" s="2">
        <f>売上明細1[[#This Row],[販売単価]]*売上明細1[[#This Row],[数量]]*(1-売上明細1[[#This Row],[割引率]])</f>
        <v>96600</v>
      </c>
      <c r="K228" s="2">
        <f>売上明細1[[#This Row],[原価]]*売上明細1[[#This Row],[数量]]</f>
        <v>27600</v>
      </c>
      <c r="L228" s="2">
        <f>売上明細1[[#This Row],[売上金額]]-売上明細1[[#This Row],[原価計]]</f>
        <v>69000</v>
      </c>
      <c r="M228" s="4">
        <f>売上明細1[[#This Row],[売上利益額]]/売上明細1[[#This Row],[売上金額]]</f>
        <v>0.7142857142857143</v>
      </c>
    </row>
    <row r="229" spans="1:13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3">
        <v>0.2</v>
      </c>
      <c r="J229" s="2">
        <f>売上明細1[[#This Row],[販売単価]]*売上明細1[[#This Row],[数量]]*(1-売上明細1[[#This Row],[割引率]])</f>
        <v>1589760</v>
      </c>
      <c r="K229" s="2">
        <f>売上明細1[[#This Row],[原価]]*売上明細1[[#This Row],[数量]]</f>
        <v>471040</v>
      </c>
      <c r="L229" s="2">
        <f>売上明細1[[#This Row],[売上金額]]-売上明細1[[#This Row],[原価計]]</f>
        <v>1118720</v>
      </c>
      <c r="M229" s="4">
        <f>売上明細1[[#This Row],[売上利益額]]/売上明細1[[#This Row],[売上金額]]</f>
        <v>0.70370370370370372</v>
      </c>
    </row>
    <row r="230" spans="1:13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3">
        <v>0.3</v>
      </c>
      <c r="J230" s="2">
        <f>売上明細1[[#This Row],[販売単価]]*売上明細1[[#This Row],[数量]]*(1-売上明細1[[#This Row],[割引率]])</f>
        <v>14000</v>
      </c>
      <c r="K230" s="2">
        <f>売上明細1[[#This Row],[原価]]*売上明細1[[#This Row],[数量]]</f>
        <v>2500</v>
      </c>
      <c r="L230" s="2">
        <f>売上明細1[[#This Row],[売上金額]]-売上明細1[[#This Row],[原価計]]</f>
        <v>11500</v>
      </c>
      <c r="M230" s="4">
        <f>売上明細1[[#This Row],[売上利益額]]/売上明細1[[#This Row],[売上金額]]</f>
        <v>0.8214285714285714</v>
      </c>
    </row>
    <row r="231" spans="1:13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3">
        <v>0.1</v>
      </c>
      <c r="J231" s="2">
        <f>売上明細1[[#This Row],[販売単価]]*売上明細1[[#This Row],[数量]]*(1-売上明細1[[#This Row],[割引率]])</f>
        <v>194400</v>
      </c>
      <c r="K231" s="2">
        <f>売上明細1[[#This Row],[原価]]*売上明細1[[#This Row],[数量]]</f>
        <v>91440</v>
      </c>
      <c r="L231" s="2">
        <f>売上明細1[[#This Row],[売上金額]]-売上明細1[[#This Row],[原価計]]</f>
        <v>102960</v>
      </c>
      <c r="M231" s="4">
        <f>売上明細1[[#This Row],[売上利益額]]/売上明細1[[#This Row],[売上金額]]</f>
        <v>0.52962962962962967</v>
      </c>
    </row>
    <row r="232" spans="1:13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3">
        <v>0.2</v>
      </c>
      <c r="J232" s="2">
        <f>売上明細1[[#This Row],[販売単価]]*売上明細1[[#This Row],[数量]]*(1-売上明細1[[#This Row],[割引率]])</f>
        <v>105600</v>
      </c>
      <c r="K232" s="2">
        <f>売上明細1[[#This Row],[原価]]*売上明細1[[#This Row],[数量]]</f>
        <v>13200</v>
      </c>
      <c r="L232" s="2">
        <f>売上明細1[[#This Row],[売上金額]]-売上明細1[[#This Row],[原価計]]</f>
        <v>92400</v>
      </c>
      <c r="M232" s="4">
        <f>売上明細1[[#This Row],[売上利益額]]/売上明細1[[#This Row],[売上金額]]</f>
        <v>0.875</v>
      </c>
    </row>
    <row r="233" spans="1:13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3">
        <v>0.1</v>
      </c>
      <c r="J233" s="2">
        <f>売上明細1[[#This Row],[販売単価]]*売上明細1[[#This Row],[数量]]*(1-売上明細1[[#This Row],[割引率]])</f>
        <v>79488</v>
      </c>
      <c r="K233" s="2">
        <f>売上明細1[[#This Row],[原価]]*売上明細1[[#This Row],[数量]]</f>
        <v>16000</v>
      </c>
      <c r="L233" s="2">
        <f>売上明細1[[#This Row],[売上金額]]-売上明細1[[#This Row],[原価計]]</f>
        <v>63488</v>
      </c>
      <c r="M233" s="4">
        <f>売上明細1[[#This Row],[売上利益額]]/売上明細1[[#This Row],[売上金額]]</f>
        <v>0.79871175523349436</v>
      </c>
    </row>
    <row r="234" spans="1:13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3">
        <v>0.1</v>
      </c>
      <c r="J234" s="2">
        <f>売上明細1[[#This Row],[販売単価]]*売上明細1[[#This Row],[数量]]*(1-売上明細1[[#This Row],[割引率]])</f>
        <v>362880</v>
      </c>
      <c r="K234" s="2">
        <f>売上明細1[[#This Row],[原価]]*売上明細1[[#This Row],[数量]]</f>
        <v>103572</v>
      </c>
      <c r="L234" s="2">
        <f>売上明細1[[#This Row],[売上金額]]-売上明細1[[#This Row],[原価計]]</f>
        <v>259308</v>
      </c>
      <c r="M234" s="4">
        <f>売上明細1[[#This Row],[売上利益額]]/売上明細1[[#This Row],[売上金額]]</f>
        <v>0.71458333333333335</v>
      </c>
    </row>
    <row r="235" spans="1:13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3">
        <v>0.3</v>
      </c>
      <c r="J235" s="2">
        <f>売上明細1[[#This Row],[販売単価]]*売上明細1[[#This Row],[数量]]*(1-売上明細1[[#This Row],[割引率]])</f>
        <v>52080</v>
      </c>
      <c r="K235" s="2">
        <f>売上明細1[[#This Row],[原価]]*売上明細1[[#This Row],[数量]]</f>
        <v>13330</v>
      </c>
      <c r="L235" s="2">
        <f>売上明細1[[#This Row],[売上金額]]-売上明細1[[#This Row],[原価計]]</f>
        <v>38750</v>
      </c>
      <c r="M235" s="4">
        <f>売上明細1[[#This Row],[売上利益額]]/売上明細1[[#This Row],[売上金額]]</f>
        <v>0.74404761904761907</v>
      </c>
    </row>
    <row r="236" spans="1:13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3">
        <v>0.3</v>
      </c>
      <c r="J236" s="2">
        <f>売上明細1[[#This Row],[販売単価]]*売上明細1[[#This Row],[数量]]*(1-売上明細1[[#This Row],[割引率]])</f>
        <v>79800</v>
      </c>
      <c r="K236" s="2">
        <f>売上明細1[[#This Row],[原価]]*売上明細1[[#This Row],[数量]]</f>
        <v>48260</v>
      </c>
      <c r="L236" s="2">
        <f>売上明細1[[#This Row],[売上金額]]-売上明細1[[#This Row],[原価計]]</f>
        <v>31540</v>
      </c>
      <c r="M236" s="4">
        <f>売上明細1[[#This Row],[売上利益額]]/売上明細1[[#This Row],[売上金額]]</f>
        <v>0.39523809523809522</v>
      </c>
    </row>
    <row r="237" spans="1:13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3">
        <v>0.2</v>
      </c>
      <c r="J237" s="2">
        <f>売上明細1[[#This Row],[販売単価]]*売上明細1[[#This Row],[数量]]*(1-売上明細1[[#This Row],[割引率]])</f>
        <v>384000</v>
      </c>
      <c r="K237" s="2">
        <f>売上明細1[[#This Row],[原価]]*売上明細1[[#This Row],[数量]]</f>
        <v>160000</v>
      </c>
      <c r="L237" s="2">
        <f>売上明細1[[#This Row],[売上金額]]-売上明細1[[#This Row],[原価計]]</f>
        <v>224000</v>
      </c>
      <c r="M237" s="4">
        <f>売上明細1[[#This Row],[売上利益額]]/売上明細1[[#This Row],[売上金額]]</f>
        <v>0.58333333333333337</v>
      </c>
    </row>
    <row r="238" spans="1:13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3">
        <v>0.2</v>
      </c>
      <c r="J238" s="2">
        <f>売上明細1[[#This Row],[販売単価]]*売上明細1[[#This Row],[数量]]*(1-売上明細1[[#This Row],[割引率]])</f>
        <v>100800</v>
      </c>
      <c r="K238" s="2">
        <f>売上明細1[[#This Row],[原価]]*売上明細1[[#This Row],[数量]]</f>
        <v>25200</v>
      </c>
      <c r="L238" s="2">
        <f>売上明細1[[#This Row],[売上金額]]-売上明細1[[#This Row],[原価計]]</f>
        <v>75600</v>
      </c>
      <c r="M238" s="4">
        <f>売上明細1[[#This Row],[売上利益額]]/売上明細1[[#This Row],[売上金額]]</f>
        <v>0.75</v>
      </c>
    </row>
    <row r="239" spans="1:13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3">
        <v>0.1</v>
      </c>
      <c r="J239" s="2">
        <f>売上明細1[[#This Row],[販売単価]]*売上明細1[[#This Row],[数量]]*(1-売上明細1[[#This Row],[割引率]])</f>
        <v>68400</v>
      </c>
      <c r="K239" s="2">
        <f>売上明細1[[#This Row],[原価]]*売上明細1[[#This Row],[数量]]</f>
        <v>7600</v>
      </c>
      <c r="L239" s="2">
        <f>売上明細1[[#This Row],[売上金額]]-売上明細1[[#This Row],[原価計]]</f>
        <v>60800</v>
      </c>
      <c r="M239" s="4">
        <f>売上明細1[[#This Row],[売上利益額]]/売上明細1[[#This Row],[売上金額]]</f>
        <v>0.88888888888888884</v>
      </c>
    </row>
    <row r="240" spans="1:13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3">
        <v>0.1</v>
      </c>
      <c r="J240" s="2">
        <f>売上明細1[[#This Row],[販売単価]]*売上明細1[[#This Row],[数量]]*(1-売上明細1[[#This Row],[割引率]])</f>
        <v>112230</v>
      </c>
      <c r="K240" s="2">
        <f>売上明細1[[#This Row],[原価]]*売上明細1[[#This Row],[数量]]</f>
        <v>16820</v>
      </c>
      <c r="L240" s="2">
        <f>売上明細1[[#This Row],[売上金額]]-売上明細1[[#This Row],[原価計]]</f>
        <v>95410</v>
      </c>
      <c r="M240" s="4">
        <f>売上明細1[[#This Row],[売上利益額]]/売上明細1[[#This Row],[売上金額]]</f>
        <v>0.85012919896640826</v>
      </c>
    </row>
    <row r="241" spans="1:13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3">
        <v>0.3</v>
      </c>
      <c r="J241" s="2">
        <f>売上明細1[[#This Row],[販売単価]]*売上明細1[[#This Row],[数量]]*(1-売上明細1[[#This Row],[割引率]])</f>
        <v>68040</v>
      </c>
      <c r="K241" s="2">
        <f>売上明細1[[#This Row],[原価]]*売上明細1[[#This Row],[数量]]</f>
        <v>13500</v>
      </c>
      <c r="L241" s="2">
        <f>売上明細1[[#This Row],[売上金額]]-売上明細1[[#This Row],[原価計]]</f>
        <v>54540</v>
      </c>
      <c r="M241" s="4">
        <f>売上明細1[[#This Row],[売上利益額]]/売上明細1[[#This Row],[売上金額]]</f>
        <v>0.80158730158730163</v>
      </c>
    </row>
    <row r="242" spans="1:13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3">
        <v>0.3</v>
      </c>
      <c r="J242" s="2">
        <f>売上明細1[[#This Row],[販売単価]]*売上明細1[[#This Row],[数量]]*(1-売上明細1[[#This Row],[割引率]])</f>
        <v>67200</v>
      </c>
      <c r="K242" s="2">
        <f>売上明細1[[#This Row],[原価]]*売上明細1[[#This Row],[数量]]</f>
        <v>18240</v>
      </c>
      <c r="L242" s="2">
        <f>売上明細1[[#This Row],[売上金額]]-売上明細1[[#This Row],[原価計]]</f>
        <v>48960</v>
      </c>
      <c r="M242" s="4">
        <f>売上明細1[[#This Row],[売上利益額]]/売上明細1[[#This Row],[売上金額]]</f>
        <v>0.72857142857142854</v>
      </c>
    </row>
    <row r="243" spans="1:13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3">
        <v>0.3</v>
      </c>
      <c r="J243" s="2">
        <f>売上明細1[[#This Row],[販売単価]]*売上明細1[[#This Row],[数量]]*(1-売上明細1[[#This Row],[割引率]])</f>
        <v>14000</v>
      </c>
      <c r="K243" s="2">
        <f>売上明細1[[#This Row],[原価]]*売上明細1[[#This Row],[数量]]</f>
        <v>2500</v>
      </c>
      <c r="L243" s="2">
        <f>売上明細1[[#This Row],[売上金額]]-売上明細1[[#This Row],[原価計]]</f>
        <v>11500</v>
      </c>
      <c r="M243" s="4">
        <f>売上明細1[[#This Row],[売上利益額]]/売上明細1[[#This Row],[売上金額]]</f>
        <v>0.8214285714285714</v>
      </c>
    </row>
    <row r="244" spans="1:13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3">
        <v>0.1</v>
      </c>
      <c r="J244" s="2">
        <f>売上明細1[[#This Row],[販売単価]]*売上明細1[[#This Row],[数量]]*(1-売上明細1[[#This Row],[割引率]])</f>
        <v>111600</v>
      </c>
      <c r="K244" s="2">
        <f>売上明細1[[#This Row],[原価]]*売上明細1[[#This Row],[数量]]</f>
        <v>19840</v>
      </c>
      <c r="L244" s="2">
        <f>売上明細1[[#This Row],[売上金額]]-売上明細1[[#This Row],[原価計]]</f>
        <v>91760</v>
      </c>
      <c r="M244" s="4">
        <f>売上明細1[[#This Row],[売上利益額]]/売上明細1[[#This Row],[売上金額]]</f>
        <v>0.82222222222222219</v>
      </c>
    </row>
    <row r="245" spans="1:13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3">
        <v>0.3</v>
      </c>
      <c r="J245" s="2">
        <f>売上明細1[[#This Row],[販売単価]]*売上明細1[[#This Row],[数量]]*(1-売上明細1[[#This Row],[割引率]])</f>
        <v>140000</v>
      </c>
      <c r="K245" s="2">
        <f>売上明細1[[#This Row],[原価]]*売上明細1[[#This Row],[数量]]</f>
        <v>38000</v>
      </c>
      <c r="L245" s="2">
        <f>売上明細1[[#This Row],[売上金額]]-売上明細1[[#This Row],[原価計]]</f>
        <v>102000</v>
      </c>
      <c r="M245" s="4">
        <f>売上明細1[[#This Row],[売上利益額]]/売上明細1[[#This Row],[売上金額]]</f>
        <v>0.72857142857142854</v>
      </c>
    </row>
    <row r="246" spans="1:13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3">
        <v>0.2</v>
      </c>
      <c r="J246" s="2">
        <f>売上明細1[[#This Row],[販売単価]]*売上明細1[[#This Row],[数量]]*(1-売上明細1[[#This Row],[割引率]])</f>
        <v>13760</v>
      </c>
      <c r="K246" s="2">
        <f>売上明細1[[#This Row],[原価]]*売上明細1[[#This Row],[数量]]</f>
        <v>2320</v>
      </c>
      <c r="L246" s="2">
        <f>売上明細1[[#This Row],[売上金額]]-売上明細1[[#This Row],[原価計]]</f>
        <v>11440</v>
      </c>
      <c r="M246" s="4">
        <f>売上明細1[[#This Row],[売上利益額]]/売上明細1[[#This Row],[売上金額]]</f>
        <v>0.83139534883720934</v>
      </c>
    </row>
    <row r="247" spans="1:13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3">
        <v>0.2</v>
      </c>
      <c r="J247" s="2">
        <f>売上明細1[[#This Row],[販売単価]]*売上明細1[[#This Row],[数量]]*(1-売上明細1[[#This Row],[割引率]])</f>
        <v>172800</v>
      </c>
      <c r="K247" s="2">
        <f>売上明細1[[#This Row],[原価]]*売上明細1[[#This Row],[数量]]</f>
        <v>27000</v>
      </c>
      <c r="L247" s="2">
        <f>売上明細1[[#This Row],[売上金額]]-売上明細1[[#This Row],[原価計]]</f>
        <v>145800</v>
      </c>
      <c r="M247" s="4">
        <f>売上明細1[[#This Row],[売上利益額]]/売上明細1[[#This Row],[売上金額]]</f>
        <v>0.84375</v>
      </c>
    </row>
    <row r="248" spans="1:13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3">
        <v>0.1</v>
      </c>
      <c r="J248" s="2">
        <f>売上明細1[[#This Row],[販売単価]]*売上明細1[[#This Row],[数量]]*(1-売上明細1[[#This Row],[割引率]])</f>
        <v>55080</v>
      </c>
      <c r="K248" s="2">
        <f>売上明細1[[#This Row],[原価]]*売上明細1[[#This Row],[数量]]</f>
        <v>8500</v>
      </c>
      <c r="L248" s="2">
        <f>売上明細1[[#This Row],[売上金額]]-売上明細1[[#This Row],[原価計]]</f>
        <v>46580</v>
      </c>
      <c r="M248" s="4">
        <f>売上明細1[[#This Row],[売上利益額]]/売上明細1[[#This Row],[売上金額]]</f>
        <v>0.84567901234567899</v>
      </c>
    </row>
    <row r="249" spans="1:13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3">
        <v>0.2</v>
      </c>
      <c r="J249" s="2">
        <f>売上明細1[[#This Row],[販売単価]]*売上明細1[[#This Row],[数量]]*(1-売上明細1[[#This Row],[割引率]])</f>
        <v>95040</v>
      </c>
      <c r="K249" s="2">
        <f>売上明細1[[#This Row],[原価]]*売上明細1[[#This Row],[数量]]</f>
        <v>17820</v>
      </c>
      <c r="L249" s="2">
        <f>売上明細1[[#This Row],[売上金額]]-売上明細1[[#This Row],[原価計]]</f>
        <v>77220</v>
      </c>
      <c r="M249" s="4">
        <f>売上明細1[[#This Row],[売上利益額]]/売上明細1[[#This Row],[売上金額]]</f>
        <v>0.8125</v>
      </c>
    </row>
    <row r="250" spans="1:13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3">
        <v>0.3</v>
      </c>
      <c r="J250" s="2">
        <f>売上明細1[[#This Row],[販売単価]]*売上明細1[[#This Row],[数量]]*(1-売上明細1[[#This Row],[割引率]])</f>
        <v>15119.999999999998</v>
      </c>
      <c r="K250" s="2">
        <f>売上明細1[[#This Row],[原価]]*売上明細1[[#This Row],[数量]]</f>
        <v>3000</v>
      </c>
      <c r="L250" s="2">
        <f>売上明細1[[#This Row],[売上金額]]-売上明細1[[#This Row],[原価計]]</f>
        <v>12119.999999999998</v>
      </c>
      <c r="M250" s="4">
        <f>売上明細1[[#This Row],[売上利益額]]/売上明細1[[#This Row],[売上金額]]</f>
        <v>0.80158730158730152</v>
      </c>
    </row>
    <row r="251" spans="1:13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3">
        <v>0.3</v>
      </c>
      <c r="J251" s="2">
        <f>売上明細1[[#This Row],[販売単価]]*売上明細1[[#This Row],[数量]]*(1-売上明細1[[#This Row],[割引率]])</f>
        <v>94500</v>
      </c>
      <c r="K251" s="2">
        <f>売上明細1[[#This Row],[原価]]*売上明細1[[#This Row],[数量]]</f>
        <v>27000</v>
      </c>
      <c r="L251" s="2">
        <f>売上明細1[[#This Row],[売上金額]]-売上明細1[[#This Row],[原価計]]</f>
        <v>67500</v>
      </c>
      <c r="M251" s="4">
        <f>売上明細1[[#This Row],[売上利益額]]/売上明細1[[#This Row],[売上金額]]</f>
        <v>0.7142857142857143</v>
      </c>
    </row>
    <row r="252" spans="1:13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3">
        <v>0.1</v>
      </c>
      <c r="J252" s="2">
        <f>売上明細1[[#This Row],[販売単価]]*売上明細1[[#This Row],[数量]]*(1-売上明細1[[#This Row],[割引率]])</f>
        <v>67068</v>
      </c>
      <c r="K252" s="2">
        <f>売上明細1[[#This Row],[原価]]*売上明細1[[#This Row],[数量]]</f>
        <v>13500</v>
      </c>
      <c r="L252" s="2">
        <f>売上明細1[[#This Row],[売上金額]]-売上明細1[[#This Row],[原価計]]</f>
        <v>53568</v>
      </c>
      <c r="M252" s="4">
        <f>売上明細1[[#This Row],[売上利益額]]/売上明細1[[#This Row],[売上金額]]</f>
        <v>0.79871175523349436</v>
      </c>
    </row>
    <row r="253" spans="1:13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3">
        <v>0.1</v>
      </c>
      <c r="J253" s="2">
        <f>売上明細1[[#This Row],[販売単価]]*売上明細1[[#This Row],[数量]]*(1-売上明細1[[#This Row],[割引率]])</f>
        <v>136080</v>
      </c>
      <c r="K253" s="2">
        <f>売上明細1[[#This Row],[原価]]*売上明細1[[#This Row],[数量]]</f>
        <v>27000</v>
      </c>
      <c r="L253" s="2">
        <f>売上明細1[[#This Row],[売上金額]]-売上明細1[[#This Row],[原価計]]</f>
        <v>109080</v>
      </c>
      <c r="M253" s="4">
        <f>売上明細1[[#This Row],[売上利益額]]/売上明細1[[#This Row],[売上金額]]</f>
        <v>0.80158730158730163</v>
      </c>
    </row>
    <row r="254" spans="1:13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3">
        <v>0.3</v>
      </c>
      <c r="J254" s="2">
        <f>売上明細1[[#This Row],[販売単価]]*売上明細1[[#This Row],[数量]]*(1-売上明細1[[#This Row],[割引率]])</f>
        <v>907200</v>
      </c>
      <c r="K254" s="2">
        <f>売上明細1[[#This Row],[原価]]*売上明細1[[#This Row],[数量]]</f>
        <v>307200</v>
      </c>
      <c r="L254" s="2">
        <f>売上明細1[[#This Row],[売上金額]]-売上明細1[[#This Row],[原価計]]</f>
        <v>600000</v>
      </c>
      <c r="M254" s="4">
        <f>売上明細1[[#This Row],[売上利益額]]/売上明細1[[#This Row],[売上金額]]</f>
        <v>0.66137566137566139</v>
      </c>
    </row>
    <row r="255" spans="1:13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3">
        <v>0.1</v>
      </c>
      <c r="J255" s="2">
        <f>売上明細1[[#This Row],[販売単価]]*売上明細1[[#This Row],[数量]]*(1-売上明細1[[#This Row],[割引率]])</f>
        <v>574200</v>
      </c>
      <c r="K255" s="2">
        <f>売上明細1[[#This Row],[原価]]*売上明細1[[#This Row],[数量]]</f>
        <v>116000</v>
      </c>
      <c r="L255" s="2">
        <f>売上明細1[[#This Row],[売上金額]]-売上明細1[[#This Row],[原価計]]</f>
        <v>458200</v>
      </c>
      <c r="M255" s="4">
        <f>売上明細1[[#This Row],[売上利益額]]/売上明細1[[#This Row],[売上金額]]</f>
        <v>0.79797979797979801</v>
      </c>
    </row>
    <row r="256" spans="1:13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3">
        <v>0.3</v>
      </c>
      <c r="J256" s="2">
        <f>売上明細1[[#This Row],[販売単価]]*売上明細1[[#This Row],[数量]]*(1-売上明細1[[#This Row],[割引率]])</f>
        <v>56840</v>
      </c>
      <c r="K256" s="2">
        <f>売上明細1[[#This Row],[原価]]*売上明細1[[#This Row],[数量]]</f>
        <v>14500</v>
      </c>
      <c r="L256" s="2">
        <f>売上明細1[[#This Row],[売上金額]]-売上明細1[[#This Row],[原価計]]</f>
        <v>42340</v>
      </c>
      <c r="M256" s="4">
        <f>売上明細1[[#This Row],[売上利益額]]/売上明細1[[#This Row],[売上金額]]</f>
        <v>0.74489795918367352</v>
      </c>
    </row>
    <row r="257" spans="1:13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3">
        <v>0.1</v>
      </c>
      <c r="J257" s="2">
        <f>売上明細1[[#This Row],[販売単価]]*売上明細1[[#This Row],[数量]]*(1-売上明細1[[#This Row],[割引率]])</f>
        <v>36720</v>
      </c>
      <c r="K257" s="2">
        <f>売上明細1[[#This Row],[原価]]*売上明細1[[#This Row],[数量]]</f>
        <v>7310</v>
      </c>
      <c r="L257" s="2">
        <f>売上明細1[[#This Row],[売上金額]]-売上明細1[[#This Row],[原価計]]</f>
        <v>29410</v>
      </c>
      <c r="M257" s="4">
        <f>売上明細1[[#This Row],[売上利益額]]/売上明細1[[#This Row],[売上金額]]</f>
        <v>0.80092592592592593</v>
      </c>
    </row>
    <row r="258" spans="1:13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3">
        <v>0.3</v>
      </c>
      <c r="J258" s="2">
        <f>売上明細1[[#This Row],[販売単価]]*売上明細1[[#This Row],[数量]]*(1-売上明細1[[#This Row],[割引率]])</f>
        <v>95200</v>
      </c>
      <c r="K258" s="2">
        <f>売上明細1[[#This Row],[原価]]*売上明細1[[#This Row],[数量]]</f>
        <v>17000</v>
      </c>
      <c r="L258" s="2">
        <f>売上明細1[[#This Row],[売上金額]]-売上明細1[[#This Row],[原価計]]</f>
        <v>78200</v>
      </c>
      <c r="M258" s="4">
        <f>売上明細1[[#This Row],[売上利益額]]/売上明細1[[#This Row],[売上金額]]</f>
        <v>0.8214285714285714</v>
      </c>
    </row>
    <row r="259" spans="1:13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3">
        <v>0.3</v>
      </c>
      <c r="J259" s="2">
        <f>売上明細1[[#This Row],[販売単価]]*売上明細1[[#This Row],[数量]]*(1-売上明細1[[#This Row],[割引率]])</f>
        <v>113400</v>
      </c>
      <c r="K259" s="2">
        <f>売上明細1[[#This Row],[原価]]*売上明細1[[#This Row],[数量]]</f>
        <v>22500</v>
      </c>
      <c r="L259" s="2">
        <f>売上明細1[[#This Row],[売上金額]]-売上明細1[[#This Row],[原価計]]</f>
        <v>90900</v>
      </c>
      <c r="M259" s="4">
        <f>売上明細1[[#This Row],[売上利益額]]/売上明細1[[#This Row],[売上金額]]</f>
        <v>0.80158730158730163</v>
      </c>
    </row>
    <row r="260" spans="1:13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3">
        <v>0.1</v>
      </c>
      <c r="J260" s="2">
        <f>売上明細1[[#This Row],[販売単価]]*売上明細1[[#This Row],[数量]]*(1-売上明細1[[#This Row],[割引率]])</f>
        <v>67536</v>
      </c>
      <c r="K260" s="2">
        <f>売上明細1[[#This Row],[原価]]*売上明細1[[#This Row],[数量]]</f>
        <v>24864</v>
      </c>
      <c r="L260" s="2">
        <f>売上明細1[[#This Row],[売上金額]]-売上明細1[[#This Row],[原価計]]</f>
        <v>42672</v>
      </c>
      <c r="M260" s="4">
        <f>売上明細1[[#This Row],[売上利益額]]/売上明細1[[#This Row],[売上金額]]</f>
        <v>0.63184079601990051</v>
      </c>
    </row>
    <row r="261" spans="1:13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3">
        <v>0.2</v>
      </c>
      <c r="J261" s="2">
        <f>売上明細1[[#This Row],[販売単価]]*売上明細1[[#This Row],[数量]]*(1-売上明細1[[#This Row],[割引率]])</f>
        <v>576000</v>
      </c>
      <c r="K261" s="2">
        <f>売上明細1[[#This Row],[原価]]*売上明細1[[#This Row],[数量]]</f>
        <v>177760</v>
      </c>
      <c r="L261" s="2">
        <f>売上明細1[[#This Row],[売上金額]]-売上明細1[[#This Row],[原価計]]</f>
        <v>398240</v>
      </c>
      <c r="M261" s="4">
        <f>売上明細1[[#This Row],[売上利益額]]/売上明細1[[#This Row],[売上金額]]</f>
        <v>0.69138888888888894</v>
      </c>
    </row>
    <row r="262" spans="1:13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3">
        <v>0.2</v>
      </c>
      <c r="J262" s="2">
        <f>売上明細1[[#This Row],[販売単価]]*売上明細1[[#This Row],[数量]]*(1-売上明細1[[#This Row],[割引率]])</f>
        <v>151360</v>
      </c>
      <c r="K262" s="2">
        <f>売上明細1[[#This Row],[原価]]*売上明細1[[#This Row],[数量]]</f>
        <v>25520</v>
      </c>
      <c r="L262" s="2">
        <f>売上明細1[[#This Row],[売上金額]]-売上明細1[[#This Row],[原価計]]</f>
        <v>125840</v>
      </c>
      <c r="M262" s="4">
        <f>売上明細1[[#This Row],[売上利益額]]/売上明細1[[#This Row],[売上金額]]</f>
        <v>0.83139534883720934</v>
      </c>
    </row>
    <row r="263" spans="1:13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3">
        <v>0.3</v>
      </c>
      <c r="J263" s="2">
        <f>売上明細1[[#This Row],[販売単価]]*売上明細1[[#This Row],[数量]]*(1-売上明細1[[#This Row],[割引率]])</f>
        <v>114799.99999999999</v>
      </c>
      <c r="K263" s="2">
        <f>売上明細1[[#This Row],[原価]]*売上明細1[[#This Row],[数量]]</f>
        <v>31160</v>
      </c>
      <c r="L263" s="2">
        <f>売上明細1[[#This Row],[売上金額]]-売上明細1[[#This Row],[原価計]]</f>
        <v>83639.999999999985</v>
      </c>
      <c r="M263" s="4">
        <f>売上明細1[[#This Row],[売上利益額]]/売上明細1[[#This Row],[売上金額]]</f>
        <v>0.72857142857142854</v>
      </c>
    </row>
    <row r="264" spans="1:13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3">
        <v>0.2</v>
      </c>
      <c r="J264" s="2">
        <f>売上明細1[[#This Row],[販売単価]]*売上明細1[[#This Row],[数量]]*(1-売上明細1[[#This Row],[割引率]])</f>
        <v>16000</v>
      </c>
      <c r="K264" s="2">
        <f>売上明細1[[#This Row],[原価]]*売上明細1[[#This Row],[数量]]</f>
        <v>3000</v>
      </c>
      <c r="L264" s="2">
        <f>売上明細1[[#This Row],[売上金額]]-売上明細1[[#This Row],[原価計]]</f>
        <v>13000</v>
      </c>
      <c r="M264" s="4">
        <f>売上明細1[[#This Row],[売上利益額]]/売上明細1[[#This Row],[売上金額]]</f>
        <v>0.8125</v>
      </c>
    </row>
    <row r="265" spans="1:13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3">
        <v>0.1</v>
      </c>
      <c r="J265" s="2">
        <f>売上明細1[[#This Row],[販売単価]]*売上明細1[[#This Row],[数量]]*(1-売上明細1[[#This Row],[割引率]])</f>
        <v>104400</v>
      </c>
      <c r="K265" s="2">
        <f>売上明細1[[#This Row],[原価]]*売上明細1[[#This Row],[数量]]</f>
        <v>18560</v>
      </c>
      <c r="L265" s="2">
        <f>売上明細1[[#This Row],[売上金額]]-売上明細1[[#This Row],[原価計]]</f>
        <v>85840</v>
      </c>
      <c r="M265" s="4">
        <f>売上明細1[[#This Row],[売上利益額]]/売上明細1[[#This Row],[売上金額]]</f>
        <v>0.82222222222222219</v>
      </c>
    </row>
    <row r="266" spans="1:13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3">
        <v>0.1</v>
      </c>
      <c r="J266" s="2">
        <f>売上明細1[[#This Row],[販売単価]]*売上明細1[[#This Row],[数量]]*(1-売上明細1[[#This Row],[割引率]])</f>
        <v>96876</v>
      </c>
      <c r="K266" s="2">
        <f>売上明細1[[#This Row],[原価]]*売上明細1[[#This Row],[数量]]</f>
        <v>19500</v>
      </c>
      <c r="L266" s="2">
        <f>売上明細1[[#This Row],[売上金額]]-売上明細1[[#This Row],[原価計]]</f>
        <v>77376</v>
      </c>
      <c r="M266" s="4">
        <f>売上明細1[[#This Row],[売上利益額]]/売上明細1[[#This Row],[売上金額]]</f>
        <v>0.79871175523349436</v>
      </c>
    </row>
    <row r="267" spans="1:13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3">
        <v>0.2</v>
      </c>
      <c r="J267" s="2">
        <f>売上明細1[[#This Row],[販売単価]]*売上明細1[[#This Row],[数量]]*(1-売上明細1[[#This Row],[割引率]])</f>
        <v>128064</v>
      </c>
      <c r="K267" s="2">
        <f>売上明細1[[#This Row],[原価]]*売上明細1[[#This Row],[数量]]</f>
        <v>29000</v>
      </c>
      <c r="L267" s="2">
        <f>売上明細1[[#This Row],[売上金額]]-売上明細1[[#This Row],[原価計]]</f>
        <v>99064</v>
      </c>
      <c r="M267" s="4">
        <f>売上明細1[[#This Row],[売上利益額]]/売上明細1[[#This Row],[売上金額]]</f>
        <v>0.77355072463768115</v>
      </c>
    </row>
    <row r="268" spans="1:13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3">
        <v>0.2</v>
      </c>
      <c r="J268" s="2">
        <f>売上明細1[[#This Row],[販売単価]]*売上明細1[[#This Row],[数量]]*(1-売上明細1[[#This Row],[割引率]])</f>
        <v>1248000</v>
      </c>
      <c r="K268" s="2">
        <f>売上明細1[[#This Row],[原価]]*売上明細1[[#This Row],[数量]]</f>
        <v>537264</v>
      </c>
      <c r="L268" s="2">
        <f>売上明細1[[#This Row],[売上金額]]-売上明細1[[#This Row],[原価計]]</f>
        <v>710736</v>
      </c>
      <c r="M268" s="4">
        <f>売上明細1[[#This Row],[売上利益額]]/売上明細1[[#This Row],[売上金額]]</f>
        <v>0.56950000000000001</v>
      </c>
    </row>
    <row r="269" spans="1:13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3">
        <v>0.2</v>
      </c>
      <c r="J269" s="2">
        <f>売上明細1[[#This Row],[販売単価]]*売上明細1[[#This Row],[数量]]*(1-売上明細1[[#This Row],[割引率]])</f>
        <v>116480</v>
      </c>
      <c r="K269" s="2">
        <f>売上明細1[[#This Row],[原価]]*売上明細1[[#This Row],[数量]]</f>
        <v>22400</v>
      </c>
      <c r="L269" s="2">
        <f>売上明細1[[#This Row],[売上金額]]-売上明細1[[#This Row],[原価計]]</f>
        <v>94080</v>
      </c>
      <c r="M269" s="4">
        <f>売上明細1[[#This Row],[売上利益額]]/売上明細1[[#This Row],[売上金額]]</f>
        <v>0.80769230769230771</v>
      </c>
    </row>
    <row r="270" spans="1:13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3">
        <v>0.2</v>
      </c>
      <c r="J270" s="2">
        <f>売上明細1[[#This Row],[販売単価]]*売上明細1[[#This Row],[数量]]*(1-売上明細1[[#This Row],[割引率]])</f>
        <v>185600</v>
      </c>
      <c r="K270" s="2">
        <f>売上明細1[[#This Row],[原価]]*売上明細1[[#This Row],[数量]]</f>
        <v>44080</v>
      </c>
      <c r="L270" s="2">
        <f>売上明細1[[#This Row],[売上金額]]-売上明細1[[#This Row],[原価計]]</f>
        <v>141520</v>
      </c>
      <c r="M270" s="4">
        <f>売上明細1[[#This Row],[売上利益額]]/売上明細1[[#This Row],[売上金額]]</f>
        <v>0.76249999999999996</v>
      </c>
    </row>
    <row r="271" spans="1:13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3">
        <v>0.1</v>
      </c>
      <c r="J271" s="2">
        <f>売上明細1[[#This Row],[販売単価]]*売上明細1[[#This Row],[数量]]*(1-売上明細1[[#This Row],[割引率]])</f>
        <v>19440</v>
      </c>
      <c r="K271" s="2">
        <f>売上明細1[[#This Row],[原価]]*売上明細1[[#This Row],[数量]]</f>
        <v>3360</v>
      </c>
      <c r="L271" s="2">
        <f>売上明細1[[#This Row],[売上金額]]-売上明細1[[#This Row],[原価計]]</f>
        <v>16080</v>
      </c>
      <c r="M271" s="4">
        <f>売上明細1[[#This Row],[売上利益額]]/売上明細1[[#This Row],[売上金額]]</f>
        <v>0.8271604938271605</v>
      </c>
    </row>
    <row r="272" spans="1:13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3">
        <v>0.3</v>
      </c>
      <c r="J272" s="2">
        <f>売上明細1[[#This Row],[販売単価]]*売上明細1[[#This Row],[数量]]*(1-売上明細1[[#This Row],[割引率]])</f>
        <v>8400</v>
      </c>
      <c r="K272" s="2">
        <f>売上明細1[[#This Row],[原価]]*売上明細1[[#This Row],[数量]]</f>
        <v>1920</v>
      </c>
      <c r="L272" s="2">
        <f>売上明細1[[#This Row],[売上金額]]-売上明細1[[#This Row],[原価計]]</f>
        <v>6480</v>
      </c>
      <c r="M272" s="4">
        <f>売上明細1[[#This Row],[売上利益額]]/売上明細1[[#This Row],[売上金額]]</f>
        <v>0.77142857142857146</v>
      </c>
    </row>
    <row r="273" spans="1:13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3">
        <v>0.3</v>
      </c>
      <c r="J273" s="2">
        <f>売上明細1[[#This Row],[販売単価]]*売上明細1[[#This Row],[数量]]*(1-売上明細1[[#This Row],[割引率]])</f>
        <v>169400</v>
      </c>
      <c r="K273" s="2">
        <f>売上明細1[[#This Row],[原価]]*売上明細1[[#This Row],[数量]]</f>
        <v>44000</v>
      </c>
      <c r="L273" s="2">
        <f>売上明細1[[#This Row],[売上金額]]-売上明細1[[#This Row],[原価計]]</f>
        <v>125400</v>
      </c>
      <c r="M273" s="4">
        <f>売上明細1[[#This Row],[売上利益額]]/売上明細1[[#This Row],[売上金額]]</f>
        <v>0.74025974025974028</v>
      </c>
    </row>
    <row r="274" spans="1:13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3">
        <v>0.1</v>
      </c>
      <c r="J274" s="2">
        <f>売上明細1[[#This Row],[販売単価]]*売上明細1[[#This Row],[数量]]*(1-売上明細1[[#This Row],[割引率]])</f>
        <v>61560</v>
      </c>
      <c r="K274" s="2">
        <f>売上明細1[[#This Row],[原価]]*売上明細1[[#This Row],[数量]]</f>
        <v>10640</v>
      </c>
      <c r="L274" s="2">
        <f>売上明細1[[#This Row],[売上金額]]-売上明細1[[#This Row],[原価計]]</f>
        <v>50920</v>
      </c>
      <c r="M274" s="4">
        <f>売上明細1[[#This Row],[売上利益額]]/売上明細1[[#This Row],[売上金額]]</f>
        <v>0.8271604938271605</v>
      </c>
    </row>
    <row r="275" spans="1:13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3">
        <v>0.2</v>
      </c>
      <c r="J275" s="2">
        <f>売上明細1[[#This Row],[販売単価]]*売上明細1[[#This Row],[数量]]*(1-売上明細1[[#This Row],[割引率]])</f>
        <v>264320</v>
      </c>
      <c r="K275" s="2">
        <f>売上明細1[[#This Row],[原価]]*売上明細1[[#This Row],[数量]]</f>
        <v>69620</v>
      </c>
      <c r="L275" s="2">
        <f>売上明細1[[#This Row],[売上金額]]-売上明細1[[#This Row],[原価計]]</f>
        <v>194700</v>
      </c>
      <c r="M275" s="4">
        <f>売上明細1[[#This Row],[売上利益額]]/売上明細1[[#This Row],[売上金額]]</f>
        <v>0.7366071428571429</v>
      </c>
    </row>
    <row r="276" spans="1:13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3">
        <v>0.2</v>
      </c>
      <c r="J276" s="2">
        <f>売上明細1[[#This Row],[販売単価]]*売上明細1[[#This Row],[数量]]*(1-売上明細1[[#This Row],[割引率]])</f>
        <v>1824000</v>
      </c>
      <c r="K276" s="2">
        <f>売上明細1[[#This Row],[原価]]*売上明細1[[#This Row],[数量]]</f>
        <v>785232</v>
      </c>
      <c r="L276" s="2">
        <f>売上明細1[[#This Row],[売上金額]]-売上明細1[[#This Row],[原価計]]</f>
        <v>1038768</v>
      </c>
      <c r="M276" s="4">
        <f>売上明細1[[#This Row],[売上利益額]]/売上明細1[[#This Row],[売上金額]]</f>
        <v>0.56950000000000001</v>
      </c>
    </row>
    <row r="277" spans="1:13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3">
        <v>0.1</v>
      </c>
      <c r="J277" s="2">
        <f>売上明細1[[#This Row],[販売単価]]*売上明細1[[#This Row],[数量]]*(1-売上明細1[[#This Row],[割引率]])</f>
        <v>110700</v>
      </c>
      <c r="K277" s="2">
        <f>売上明細1[[#This Row],[原価]]*売上明細1[[#This Row],[数量]]</f>
        <v>24600</v>
      </c>
      <c r="L277" s="2">
        <f>売上明細1[[#This Row],[売上金額]]-売上明細1[[#This Row],[原価計]]</f>
        <v>86100</v>
      </c>
      <c r="M277" s="4">
        <f>売上明細1[[#This Row],[売上利益額]]/売上明細1[[#This Row],[売上金額]]</f>
        <v>0.77777777777777779</v>
      </c>
    </row>
    <row r="278" spans="1:13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3">
        <v>0.3</v>
      </c>
      <c r="J278" s="2">
        <f>売上明細1[[#This Row],[販売単価]]*売上明細1[[#This Row],[数量]]*(1-売上明細1[[#This Row],[割引率]])</f>
        <v>606648</v>
      </c>
      <c r="K278" s="2">
        <f>売上明細1[[#This Row],[原価]]*売上明細1[[#This Row],[数量]]</f>
        <v>270000</v>
      </c>
      <c r="L278" s="2">
        <f>売上明細1[[#This Row],[売上金額]]-売上明細1[[#This Row],[原価計]]</f>
        <v>336648</v>
      </c>
      <c r="M278" s="4">
        <f>売上明細1[[#This Row],[売上利益額]]/売上明細1[[#This Row],[売上金額]]</f>
        <v>0.55493136052537884</v>
      </c>
    </row>
    <row r="279" spans="1:13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3">
        <v>0.2</v>
      </c>
      <c r="J279" s="2">
        <f>売上明細1[[#This Row],[販売単価]]*売上明細1[[#This Row],[数量]]*(1-売上明細1[[#This Row],[割引率]])</f>
        <v>112000</v>
      </c>
      <c r="K279" s="2">
        <f>売上明細1[[#This Row],[原価]]*売上明細1[[#This Row],[数量]]</f>
        <v>17500</v>
      </c>
      <c r="L279" s="2">
        <f>売上明細1[[#This Row],[売上金額]]-売上明細1[[#This Row],[原価計]]</f>
        <v>94500</v>
      </c>
      <c r="M279" s="4">
        <f>売上明細1[[#This Row],[売上利益額]]/売上明細1[[#This Row],[売上金額]]</f>
        <v>0.84375</v>
      </c>
    </row>
    <row r="280" spans="1:13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3">
        <v>0.1</v>
      </c>
      <c r="J280" s="2">
        <f>売上明細1[[#This Row],[販売単価]]*売上明細1[[#This Row],[数量]]*(1-売上明細1[[#This Row],[割引率]])</f>
        <v>113400</v>
      </c>
      <c r="K280" s="2">
        <f>売上明細1[[#This Row],[原価]]*売上明細1[[#This Row],[数量]]</f>
        <v>19600</v>
      </c>
      <c r="L280" s="2">
        <f>売上明細1[[#This Row],[売上金額]]-売上明細1[[#This Row],[原価計]]</f>
        <v>93800</v>
      </c>
      <c r="M280" s="4">
        <f>売上明細1[[#This Row],[売上利益額]]/売上明細1[[#This Row],[売上金額]]</f>
        <v>0.8271604938271605</v>
      </c>
    </row>
    <row r="281" spans="1:13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3">
        <v>0.3</v>
      </c>
      <c r="J281" s="2">
        <f>売上明細1[[#This Row],[販売単価]]*売上明細1[[#This Row],[数量]]*(1-売上明細1[[#This Row],[割引率]])</f>
        <v>1288000</v>
      </c>
      <c r="K281" s="2">
        <f>売上明細1[[#This Row],[原価]]*売上明細1[[#This Row],[数量]]</f>
        <v>633696</v>
      </c>
      <c r="L281" s="2">
        <f>売上明細1[[#This Row],[売上金額]]-売上明細1[[#This Row],[原価計]]</f>
        <v>654304</v>
      </c>
      <c r="M281" s="4">
        <f>売上明細1[[#This Row],[売上利益額]]/売上明細1[[#This Row],[売上金額]]</f>
        <v>0.50800000000000001</v>
      </c>
    </row>
    <row r="282" spans="1:13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3">
        <v>0.3</v>
      </c>
      <c r="J282" s="2">
        <f>売上明細1[[#This Row],[販売単価]]*売上明細1[[#This Row],[数量]]*(1-売上明細1[[#This Row],[割引率]])</f>
        <v>54880</v>
      </c>
      <c r="K282" s="2">
        <f>売上明細1[[#This Row],[原価]]*売上明細1[[#This Row],[数量]]</f>
        <v>14000</v>
      </c>
      <c r="L282" s="2">
        <f>売上明細1[[#This Row],[売上金額]]-売上明細1[[#This Row],[原価計]]</f>
        <v>40880</v>
      </c>
      <c r="M282" s="4">
        <f>売上明細1[[#This Row],[売上利益額]]/売上明細1[[#This Row],[売上金額]]</f>
        <v>0.74489795918367352</v>
      </c>
    </row>
    <row r="283" spans="1:13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3">
        <v>0.1</v>
      </c>
      <c r="J283" s="2">
        <f>売上明細1[[#This Row],[販売単価]]*売上明細1[[#This Row],[数量]]*(1-売上明細1[[#This Row],[割引率]])</f>
        <v>143190</v>
      </c>
      <c r="K283" s="2">
        <f>売上明細1[[#This Row],[原価]]*売上明細1[[#This Row],[数量]]</f>
        <v>21460</v>
      </c>
      <c r="L283" s="2">
        <f>売上明細1[[#This Row],[売上金額]]-売上明細1[[#This Row],[原価計]]</f>
        <v>121730</v>
      </c>
      <c r="M283" s="4">
        <f>売上明細1[[#This Row],[売上利益額]]/売上明細1[[#This Row],[売上金額]]</f>
        <v>0.85012919896640826</v>
      </c>
    </row>
    <row r="284" spans="1:13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3">
        <v>0.3</v>
      </c>
      <c r="J284" s="2">
        <f>売上明細1[[#This Row],[販売単価]]*売上明細1[[#This Row],[数量]]*(1-売上明細1[[#This Row],[割引率]])</f>
        <v>20160</v>
      </c>
      <c r="K284" s="2">
        <f>売上明細1[[#This Row],[原価]]*売上明細1[[#This Row],[数量]]</f>
        <v>4480</v>
      </c>
      <c r="L284" s="2">
        <f>売上明細1[[#This Row],[売上金額]]-売上明細1[[#This Row],[原価計]]</f>
        <v>15680</v>
      </c>
      <c r="M284" s="4">
        <f>売上明細1[[#This Row],[売上利益額]]/売上明細1[[#This Row],[売上金額]]</f>
        <v>0.77777777777777779</v>
      </c>
    </row>
    <row r="285" spans="1:13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3">
        <v>0.2</v>
      </c>
      <c r="J285" s="2">
        <f>売上明細1[[#This Row],[販売単価]]*売上明細1[[#This Row],[数量]]*(1-売上明細1[[#This Row],[割引率]])</f>
        <v>1762560</v>
      </c>
      <c r="K285" s="2">
        <f>売上明細1[[#This Row],[原価]]*売上明細1[[#This Row],[数量]]</f>
        <v>522240</v>
      </c>
      <c r="L285" s="2">
        <f>売上明細1[[#This Row],[売上金額]]-売上明細1[[#This Row],[原価計]]</f>
        <v>1240320</v>
      </c>
      <c r="M285" s="4">
        <f>売上明細1[[#This Row],[売上利益額]]/売上明細1[[#This Row],[売上金額]]</f>
        <v>0.70370370370370372</v>
      </c>
    </row>
    <row r="286" spans="1:13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3">
        <v>0.3</v>
      </c>
      <c r="J286" s="2">
        <f>売上明細1[[#This Row],[販売単価]]*売上明細1[[#This Row],[数量]]*(1-売上明細1[[#This Row],[割引率]])</f>
        <v>106400</v>
      </c>
      <c r="K286" s="2">
        <f>売上明細1[[#This Row],[原価]]*売上明細1[[#This Row],[数量]]</f>
        <v>22800</v>
      </c>
      <c r="L286" s="2">
        <f>売上明細1[[#This Row],[売上金額]]-売上明細1[[#This Row],[原価計]]</f>
        <v>83600</v>
      </c>
      <c r="M286" s="4">
        <f>売上明細1[[#This Row],[売上利益額]]/売上明細1[[#This Row],[売上金額]]</f>
        <v>0.7857142857142857</v>
      </c>
    </row>
    <row r="287" spans="1:13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3">
        <v>0.2</v>
      </c>
      <c r="J287" s="2">
        <f>売上明細1[[#This Row],[販売単価]]*売上明細1[[#This Row],[数量]]*(1-売上明細1[[#This Row],[割引率]])</f>
        <v>182400</v>
      </c>
      <c r="K287" s="2">
        <f>売上明細1[[#This Row],[原価]]*売上明細1[[#This Row],[数量]]</f>
        <v>34200</v>
      </c>
      <c r="L287" s="2">
        <f>売上明細1[[#This Row],[売上金額]]-売上明細1[[#This Row],[原価計]]</f>
        <v>148200</v>
      </c>
      <c r="M287" s="4">
        <f>売上明細1[[#This Row],[売上利益額]]/売上明細1[[#This Row],[売上金額]]</f>
        <v>0.8125</v>
      </c>
    </row>
    <row r="288" spans="1:13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3">
        <v>0.1</v>
      </c>
      <c r="J288" s="2">
        <f>売上明細1[[#This Row],[販売単価]]*売上明細1[[#This Row],[数量]]*(1-売上明細1[[#This Row],[割引率]])</f>
        <v>190800</v>
      </c>
      <c r="K288" s="2">
        <f>売上明細1[[#This Row],[原価]]*売上明細1[[#This Row],[数量]]</f>
        <v>21200</v>
      </c>
      <c r="L288" s="2">
        <f>売上明細1[[#This Row],[売上金額]]-売上明細1[[#This Row],[原価計]]</f>
        <v>169600</v>
      </c>
      <c r="M288" s="4">
        <f>売上明細1[[#This Row],[売上利益額]]/売上明細1[[#This Row],[売上金額]]</f>
        <v>0.88888888888888884</v>
      </c>
    </row>
    <row r="289" spans="1:13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3">
        <v>0.3</v>
      </c>
      <c r="J289" s="2">
        <f>売上明細1[[#This Row],[販売単価]]*売上明細1[[#This Row],[数量]]*(1-売上明細1[[#This Row],[割引率]])</f>
        <v>136080</v>
      </c>
      <c r="K289" s="2">
        <f>売上明細1[[#This Row],[原価]]*売上明細1[[#This Row],[数量]]</f>
        <v>30240</v>
      </c>
      <c r="L289" s="2">
        <f>売上明細1[[#This Row],[売上金額]]-売上明細1[[#This Row],[原価計]]</f>
        <v>105840</v>
      </c>
      <c r="M289" s="4">
        <f>売上明細1[[#This Row],[売上利益額]]/売上明細1[[#This Row],[売上金額]]</f>
        <v>0.77777777777777779</v>
      </c>
    </row>
    <row r="290" spans="1:13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3">
        <v>0.3</v>
      </c>
      <c r="J290" s="2">
        <f>売上明細1[[#This Row],[販売単価]]*売上明細1[[#This Row],[数量]]*(1-売上明細1[[#This Row],[割引率]])</f>
        <v>11592</v>
      </c>
      <c r="K290" s="2">
        <f>売上明細1[[#This Row],[原価]]*売上明細1[[#This Row],[数量]]</f>
        <v>3000</v>
      </c>
      <c r="L290" s="2">
        <f>売上明細1[[#This Row],[売上金額]]-売上明細1[[#This Row],[原価計]]</f>
        <v>8592</v>
      </c>
      <c r="M290" s="4">
        <f>売上明細1[[#This Row],[売上利益額]]/売上明細1[[#This Row],[売上金額]]</f>
        <v>0.74120082815734989</v>
      </c>
    </row>
    <row r="291" spans="1:13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3">
        <v>0.1</v>
      </c>
      <c r="J291" s="2">
        <f>売上明細1[[#This Row],[販売単価]]*売上明細1[[#This Row],[数量]]*(1-売上明細1[[#This Row],[割引率]])</f>
        <v>324000</v>
      </c>
      <c r="K291" s="2">
        <f>売上明細1[[#This Row],[原価]]*売上明細1[[#This Row],[数量]]</f>
        <v>60000</v>
      </c>
      <c r="L291" s="2">
        <f>売上明細1[[#This Row],[売上金額]]-売上明細1[[#This Row],[原価計]]</f>
        <v>264000</v>
      </c>
      <c r="M291" s="4">
        <f>売上明細1[[#This Row],[売上利益額]]/売上明細1[[#This Row],[売上金額]]</f>
        <v>0.81481481481481477</v>
      </c>
    </row>
    <row r="292" spans="1:13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3">
        <v>0.1</v>
      </c>
      <c r="J292" s="2">
        <f>売上明細1[[#This Row],[販売単価]]*売上明細1[[#This Row],[数量]]*(1-売上明細1[[#This Row],[割引率]])</f>
        <v>120960</v>
      </c>
      <c r="K292" s="2">
        <f>売上明細1[[#This Row],[原価]]*売上明細1[[#This Row],[数量]]</f>
        <v>28320</v>
      </c>
      <c r="L292" s="2">
        <f>売上明細1[[#This Row],[売上金額]]-売上明細1[[#This Row],[原価計]]</f>
        <v>92640</v>
      </c>
      <c r="M292" s="4">
        <f>売上明細1[[#This Row],[売上利益額]]/売上明細1[[#This Row],[売上金額]]</f>
        <v>0.76587301587301593</v>
      </c>
    </row>
    <row r="293" spans="1:13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3">
        <v>0.2</v>
      </c>
      <c r="J293" s="2">
        <f>売上明細1[[#This Row],[販売単価]]*売上明細1[[#This Row],[数量]]*(1-売上明細1[[#This Row],[割引率]])</f>
        <v>128000</v>
      </c>
      <c r="K293" s="2">
        <f>売上明細1[[#This Row],[原価]]*売上明細1[[#This Row],[数量]]</f>
        <v>30400</v>
      </c>
      <c r="L293" s="2">
        <f>売上明細1[[#This Row],[売上金額]]-売上明細1[[#This Row],[原価計]]</f>
        <v>97600</v>
      </c>
      <c r="M293" s="4">
        <f>売上明細1[[#This Row],[売上利益額]]/売上明細1[[#This Row],[売上金額]]</f>
        <v>0.76249999999999996</v>
      </c>
    </row>
    <row r="294" spans="1:13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3">
        <v>0.3</v>
      </c>
      <c r="J294" s="2">
        <f>売上明細1[[#This Row],[販売単価]]*売上明細1[[#This Row],[数量]]*(1-売上明細1[[#This Row],[割引率]])</f>
        <v>184800</v>
      </c>
      <c r="K294" s="2">
        <f>売上明細1[[#This Row],[原価]]*売上明細1[[#This Row],[数量]]</f>
        <v>111760</v>
      </c>
      <c r="L294" s="2">
        <f>売上明細1[[#This Row],[売上金額]]-売上明細1[[#This Row],[原価計]]</f>
        <v>73040</v>
      </c>
      <c r="M294" s="4">
        <f>売上明細1[[#This Row],[売上利益額]]/売上明細1[[#This Row],[売上金額]]</f>
        <v>0.39523809523809522</v>
      </c>
    </row>
    <row r="295" spans="1:13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3">
        <v>0.2</v>
      </c>
      <c r="J295" s="2">
        <f>売上明細1[[#This Row],[販売単価]]*売上明細1[[#This Row],[数量]]*(1-売上明細1[[#This Row],[割引率]])</f>
        <v>241920</v>
      </c>
      <c r="K295" s="2">
        <f>売上明細1[[#This Row],[原価]]*売上明細1[[#This Row],[数量]]</f>
        <v>63720</v>
      </c>
      <c r="L295" s="2">
        <f>売上明細1[[#This Row],[売上金額]]-売上明細1[[#This Row],[原価計]]</f>
        <v>178200</v>
      </c>
      <c r="M295" s="4">
        <f>売上明細1[[#This Row],[売上利益額]]/売上明細1[[#This Row],[売上金額]]</f>
        <v>0.7366071428571429</v>
      </c>
    </row>
    <row r="296" spans="1:13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3">
        <v>0.3</v>
      </c>
      <c r="J296" s="2">
        <f>売上明細1[[#This Row],[販売単価]]*売上明細1[[#This Row],[数量]]*(1-売上明細1[[#This Row],[割引率]])</f>
        <v>1075200</v>
      </c>
      <c r="K296" s="2">
        <f>売上明細1[[#This Row],[原価]]*売上明細1[[#This Row],[数量]]</f>
        <v>512000</v>
      </c>
      <c r="L296" s="2">
        <f>売上明細1[[#This Row],[売上金額]]-売上明細1[[#This Row],[原価計]]</f>
        <v>563200</v>
      </c>
      <c r="M296" s="4">
        <f>売上明細1[[#This Row],[売上利益額]]/売上明細1[[#This Row],[売上金額]]</f>
        <v>0.52380952380952384</v>
      </c>
    </row>
    <row r="297" spans="1:13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3">
        <v>0.3</v>
      </c>
      <c r="J297" s="2">
        <f>売上明細1[[#This Row],[販売単価]]*売上明細1[[#This Row],[数量]]*(1-売上明細1[[#This Row],[割引率]])</f>
        <v>50960</v>
      </c>
      <c r="K297" s="2">
        <f>売上明細1[[#This Row],[原価]]*売上明細1[[#This Row],[数量]]</f>
        <v>11200</v>
      </c>
      <c r="L297" s="2">
        <f>売上明細1[[#This Row],[売上金額]]-売上明細1[[#This Row],[原価計]]</f>
        <v>39760</v>
      </c>
      <c r="M297" s="4">
        <f>売上明細1[[#This Row],[売上利益額]]/売上明細1[[#This Row],[売上金額]]</f>
        <v>0.78021978021978022</v>
      </c>
    </row>
    <row r="298" spans="1:13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3">
        <v>0.1</v>
      </c>
      <c r="J298" s="2">
        <f>売上明細1[[#This Row],[販売単価]]*売上明細1[[#This Row],[数量]]*(1-売上明細1[[#This Row],[割引率]])</f>
        <v>388800</v>
      </c>
      <c r="K298" s="2">
        <f>売上明細1[[#This Row],[原価]]*売上明細1[[#This Row],[数量]]</f>
        <v>72000</v>
      </c>
      <c r="L298" s="2">
        <f>売上明細1[[#This Row],[売上金額]]-売上明細1[[#This Row],[原価計]]</f>
        <v>316800</v>
      </c>
      <c r="M298" s="4">
        <f>売上明細1[[#This Row],[売上利益額]]/売上明細1[[#This Row],[売上金額]]</f>
        <v>0.81481481481481477</v>
      </c>
    </row>
    <row r="299" spans="1:13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3">
        <v>0.1</v>
      </c>
      <c r="J299" s="2">
        <f>売上明細1[[#This Row],[販売単価]]*売上明細1[[#This Row],[数量]]*(1-売上明細1[[#This Row],[割引率]])</f>
        <v>519984</v>
      </c>
      <c r="K299" s="2">
        <f>売上明細1[[#This Row],[原価]]*売上明細1[[#This Row],[数量]]</f>
        <v>180000</v>
      </c>
      <c r="L299" s="2">
        <f>売上明細1[[#This Row],[売上金額]]-売上明細1[[#This Row],[原価計]]</f>
        <v>339984</v>
      </c>
      <c r="M299" s="4">
        <f>売上明細1[[#This Row],[売上利益額]]/売上明細1[[#This Row],[売上金額]]</f>
        <v>0.65383550263085022</v>
      </c>
    </row>
    <row r="300" spans="1:13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3">
        <v>0.2</v>
      </c>
      <c r="J300" s="2">
        <f>売上明細1[[#This Row],[販売単価]]*売上明細1[[#This Row],[数量]]*(1-売上明細1[[#This Row],[割引率]])</f>
        <v>110240</v>
      </c>
      <c r="K300" s="2">
        <f>売上明細1[[#This Row],[原価]]*売上明細1[[#This Row],[数量]]</f>
        <v>21200</v>
      </c>
      <c r="L300" s="2">
        <f>売上明細1[[#This Row],[売上金額]]-売上明細1[[#This Row],[原価計]]</f>
        <v>89040</v>
      </c>
      <c r="M300" s="4">
        <f>売上明細1[[#This Row],[売上利益額]]/売上明細1[[#This Row],[売上金額]]</f>
        <v>0.80769230769230771</v>
      </c>
    </row>
    <row r="301" spans="1:13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3">
        <v>0.1</v>
      </c>
      <c r="J301" s="2">
        <f>売上明細1[[#This Row],[販売単価]]*売上明細1[[#This Row],[数量]]*(1-売上明細1[[#This Row],[割引率]])</f>
        <v>46800</v>
      </c>
      <c r="K301" s="2">
        <f>売上明細1[[#This Row],[原価]]*売上明細1[[#This Row],[数量]]</f>
        <v>8000</v>
      </c>
      <c r="L301" s="2">
        <f>売上明細1[[#This Row],[売上金額]]-売上明細1[[#This Row],[原価計]]</f>
        <v>38800</v>
      </c>
      <c r="M301" s="4">
        <f>売上明細1[[#This Row],[売上利益額]]/売上明細1[[#This Row],[売上金額]]</f>
        <v>0.82905982905982911</v>
      </c>
    </row>
    <row r="302" spans="1:13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3">
        <v>0.2</v>
      </c>
      <c r="J302" s="2">
        <f>売上明細1[[#This Row],[販売単価]]*売上明細1[[#This Row],[数量]]*(1-売上明細1[[#This Row],[割引率]])</f>
        <v>176000</v>
      </c>
      <c r="K302" s="2">
        <f>売上明細1[[#This Row],[原価]]*売上明細1[[#This Row],[数量]]</f>
        <v>27500</v>
      </c>
      <c r="L302" s="2">
        <f>売上明細1[[#This Row],[売上金額]]-売上明細1[[#This Row],[原価計]]</f>
        <v>148500</v>
      </c>
      <c r="M302" s="4">
        <f>売上明細1[[#This Row],[売上利益額]]/売上明細1[[#This Row],[売上金額]]</f>
        <v>0.84375</v>
      </c>
    </row>
    <row r="303" spans="1:13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3">
        <v>0.2</v>
      </c>
      <c r="J303" s="2">
        <f>売上明細1[[#This Row],[販売単価]]*売上明細1[[#This Row],[数量]]*(1-売上明細1[[#This Row],[割引率]])</f>
        <v>48000</v>
      </c>
      <c r="K303" s="2">
        <f>売上明細1[[#This Row],[原価]]*売上明細1[[#This Row],[数量]]</f>
        <v>7500</v>
      </c>
      <c r="L303" s="2">
        <f>売上明細1[[#This Row],[売上金額]]-売上明細1[[#This Row],[原価計]]</f>
        <v>40500</v>
      </c>
      <c r="M303" s="4">
        <f>売上明細1[[#This Row],[売上利益額]]/売上明細1[[#This Row],[売上金額]]</f>
        <v>0.84375</v>
      </c>
    </row>
    <row r="304" spans="1:13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3">
        <v>0.1</v>
      </c>
      <c r="J304" s="2">
        <f>売上明細1[[#This Row],[販売単価]]*売上明細1[[#This Row],[数量]]*(1-売上明細1[[#This Row],[割引率]])</f>
        <v>250848</v>
      </c>
      <c r="K304" s="2">
        <f>売上明細1[[#This Row],[原価]]*売上明細1[[#This Row],[数量]]</f>
        <v>92352</v>
      </c>
      <c r="L304" s="2">
        <f>売上明細1[[#This Row],[売上金額]]-売上明細1[[#This Row],[原価計]]</f>
        <v>158496</v>
      </c>
      <c r="M304" s="4">
        <f>売上明細1[[#This Row],[売上利益額]]/売上明細1[[#This Row],[売上金額]]</f>
        <v>0.63184079601990051</v>
      </c>
    </row>
    <row r="305" spans="1:13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3">
        <v>0.2</v>
      </c>
      <c r="J305" s="2">
        <f>売上明細1[[#This Row],[販売単価]]*売上明細1[[#This Row],[数量]]*(1-売上明細1[[#This Row],[割引率]])</f>
        <v>284160</v>
      </c>
      <c r="K305" s="2">
        <f>売上明細1[[#This Row],[原価]]*売上明細1[[#This Row],[数量]]</f>
        <v>91242</v>
      </c>
      <c r="L305" s="2">
        <f>売上明細1[[#This Row],[売上金額]]-売上明細1[[#This Row],[原価計]]</f>
        <v>192918</v>
      </c>
      <c r="M305" s="4">
        <f>売上明細1[[#This Row],[売上利益額]]/売上明細1[[#This Row],[売上金額]]</f>
        <v>0.67890625000000004</v>
      </c>
    </row>
    <row r="306" spans="1:13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3">
        <v>0.1</v>
      </c>
      <c r="J306" s="2">
        <f>売上明細1[[#This Row],[販売単価]]*売上明細1[[#This Row],[数量]]*(1-売上明細1[[#This Row],[割引率]])</f>
        <v>46440</v>
      </c>
      <c r="K306" s="2">
        <f>売上明細1[[#This Row],[原価]]*売上明細1[[#This Row],[数量]]</f>
        <v>6960</v>
      </c>
      <c r="L306" s="2">
        <f>売上明細1[[#This Row],[売上金額]]-売上明細1[[#This Row],[原価計]]</f>
        <v>39480</v>
      </c>
      <c r="M306" s="4">
        <f>売上明細1[[#This Row],[売上利益額]]/売上明細1[[#This Row],[売上金額]]</f>
        <v>0.85012919896640826</v>
      </c>
    </row>
    <row r="307" spans="1:13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3">
        <v>0.2</v>
      </c>
      <c r="J307" s="2">
        <f>売上明細1[[#This Row],[販売単価]]*売上明細1[[#This Row],[数量]]*(1-売上明細1[[#This Row],[割引率]])</f>
        <v>220800</v>
      </c>
      <c r="K307" s="2">
        <f>売上明細1[[#This Row],[原価]]*売上明細1[[#This Row],[数量]]</f>
        <v>116840</v>
      </c>
      <c r="L307" s="2">
        <f>売上明細1[[#This Row],[売上金額]]-売上明細1[[#This Row],[原価計]]</f>
        <v>103960</v>
      </c>
      <c r="M307" s="4">
        <f>売上明細1[[#This Row],[売上利益額]]/売上明細1[[#This Row],[売上金額]]</f>
        <v>0.47083333333333333</v>
      </c>
    </row>
    <row r="308" spans="1:13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3">
        <v>0.1</v>
      </c>
      <c r="J308" s="2">
        <f>売上明細1[[#This Row],[販売単価]]*売上明細1[[#This Row],[数量]]*(1-売上明細1[[#This Row],[割引率]])</f>
        <v>108000</v>
      </c>
      <c r="K308" s="2">
        <f>売上明細1[[#This Row],[原価]]*売上明細1[[#This Row],[数量]]</f>
        <v>22800</v>
      </c>
      <c r="L308" s="2">
        <f>売上明細1[[#This Row],[売上金額]]-売上明細1[[#This Row],[原価計]]</f>
        <v>85200</v>
      </c>
      <c r="M308" s="4">
        <f>売上明細1[[#This Row],[売上利益額]]/売上明細1[[#This Row],[売上金額]]</f>
        <v>0.78888888888888886</v>
      </c>
    </row>
    <row r="309" spans="1:13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3">
        <v>0.3</v>
      </c>
      <c r="J309" s="2">
        <f>売上明細1[[#This Row],[販売単価]]*売上明細1[[#This Row],[数量]]*(1-売上明細1[[#This Row],[割引率]])</f>
        <v>60479.999999999993</v>
      </c>
      <c r="K309" s="2">
        <f>売上明細1[[#This Row],[原価]]*売上明細1[[#This Row],[数量]]</f>
        <v>22194</v>
      </c>
      <c r="L309" s="2">
        <f>売上明細1[[#This Row],[売上金額]]-売上明細1[[#This Row],[原価計]]</f>
        <v>38285.999999999993</v>
      </c>
      <c r="M309" s="4">
        <f>売上明細1[[#This Row],[売上利益額]]/売上明細1[[#This Row],[売上金額]]</f>
        <v>0.63303571428571426</v>
      </c>
    </row>
    <row r="310" spans="1:13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3">
        <v>0.1</v>
      </c>
      <c r="J310" s="2">
        <f>売上明細1[[#This Row],[販売単価]]*売上明細1[[#This Row],[数量]]*(1-売上明細1[[#This Row],[割引率]])</f>
        <v>183600</v>
      </c>
      <c r="K310" s="2">
        <f>売上明細1[[#This Row],[原価]]*売上明細1[[#This Row],[数量]]</f>
        <v>25500</v>
      </c>
      <c r="L310" s="2">
        <f>売上明細1[[#This Row],[売上金額]]-売上明細1[[#This Row],[原価計]]</f>
        <v>158100</v>
      </c>
      <c r="M310" s="4">
        <f>売上明細1[[#This Row],[売上利益額]]/売上明細1[[#This Row],[売上金額]]</f>
        <v>0.86111111111111116</v>
      </c>
    </row>
    <row r="311" spans="1:13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3">
        <v>0.2</v>
      </c>
      <c r="J311" s="2">
        <f>売上明細1[[#This Row],[販売単価]]*売上明細1[[#This Row],[数量]]*(1-売上明細1[[#This Row],[割引率]])</f>
        <v>70400</v>
      </c>
      <c r="K311" s="2">
        <f>売上明細1[[#This Row],[原価]]*売上明細1[[#This Row],[数量]]</f>
        <v>22000</v>
      </c>
      <c r="L311" s="2">
        <f>売上明細1[[#This Row],[売上金額]]-売上明細1[[#This Row],[原価計]]</f>
        <v>48400</v>
      </c>
      <c r="M311" s="4">
        <f>売上明細1[[#This Row],[売上利益額]]/売上明細1[[#This Row],[売上金額]]</f>
        <v>0.6875</v>
      </c>
    </row>
    <row r="312" spans="1:13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3">
        <v>0.1</v>
      </c>
      <c r="J312" s="2">
        <f>売上明細1[[#This Row],[販売単価]]*売上明細1[[#This Row],[数量]]*(1-売上明細1[[#This Row],[割引率]])</f>
        <v>124200</v>
      </c>
      <c r="K312" s="2">
        <f>売上明細1[[#This Row],[原価]]*売上明細1[[#This Row],[数量]]</f>
        <v>58420</v>
      </c>
      <c r="L312" s="2">
        <f>売上明細1[[#This Row],[売上金額]]-売上明細1[[#This Row],[原価計]]</f>
        <v>65780</v>
      </c>
      <c r="M312" s="4">
        <f>売上明細1[[#This Row],[売上利益額]]/売上明細1[[#This Row],[売上金額]]</f>
        <v>0.52962962962962967</v>
      </c>
    </row>
    <row r="313" spans="1:13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3">
        <v>0.1</v>
      </c>
      <c r="J313" s="2">
        <f>売上明細1[[#This Row],[販売単価]]*売上明細1[[#This Row],[数量]]*(1-売上明細1[[#This Row],[割引率]])</f>
        <v>216720</v>
      </c>
      <c r="K313" s="2">
        <f>売上明細1[[#This Row],[原価]]*売上明細1[[#This Row],[数量]]</f>
        <v>50740</v>
      </c>
      <c r="L313" s="2">
        <f>売上明細1[[#This Row],[売上金額]]-売上明細1[[#This Row],[原価計]]</f>
        <v>165980</v>
      </c>
      <c r="M313" s="4">
        <f>売上明細1[[#This Row],[売上利益額]]/売上明細1[[#This Row],[売上金額]]</f>
        <v>0.76587301587301593</v>
      </c>
    </row>
    <row r="314" spans="1:13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3">
        <v>0.2</v>
      </c>
      <c r="J314" s="2">
        <f>売上明細1[[#This Row],[販売単価]]*売上明細1[[#This Row],[数量]]*(1-売上明細1[[#This Row],[割引率]])</f>
        <v>201536</v>
      </c>
      <c r="K314" s="2">
        <f>売上明細1[[#This Row],[原価]]*売上明細1[[#This Row],[数量]]</f>
        <v>83472</v>
      </c>
      <c r="L314" s="2">
        <f>売上明細1[[#This Row],[売上金額]]-売上明細1[[#This Row],[原価計]]</f>
        <v>118064</v>
      </c>
      <c r="M314" s="4">
        <f>売上明細1[[#This Row],[売上利益額]]/売上明細1[[#This Row],[売上金額]]</f>
        <v>0.58582089552238803</v>
      </c>
    </row>
    <row r="315" spans="1:13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3">
        <v>0.1</v>
      </c>
      <c r="J315" s="2">
        <f>売上明細1[[#This Row],[販売単価]]*売上明細1[[#This Row],[数量]]*(1-売上明細1[[#This Row],[割引率]])</f>
        <v>61200</v>
      </c>
      <c r="K315" s="2">
        <f>売上明細1[[#This Row],[原価]]*売上明細1[[#This Row],[数量]]</f>
        <v>7650</v>
      </c>
      <c r="L315" s="2">
        <f>売上明細1[[#This Row],[売上金額]]-売上明細1[[#This Row],[原価計]]</f>
        <v>53550</v>
      </c>
      <c r="M315" s="4">
        <f>売上明細1[[#This Row],[売上利益額]]/売上明細1[[#This Row],[売上金額]]</f>
        <v>0.875</v>
      </c>
    </row>
    <row r="316" spans="1:13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3">
        <v>0.1</v>
      </c>
      <c r="J316" s="2">
        <f>売上明細1[[#This Row],[販売単価]]*売上明細1[[#This Row],[数量]]*(1-売上明細1[[#This Row],[割引率]])</f>
        <v>29160</v>
      </c>
      <c r="K316" s="2">
        <f>売上明細1[[#This Row],[原価]]*売上明細1[[#This Row],[数量]]</f>
        <v>4500</v>
      </c>
      <c r="L316" s="2">
        <f>売上明細1[[#This Row],[売上金額]]-売上明細1[[#This Row],[原価計]]</f>
        <v>24660</v>
      </c>
      <c r="M316" s="4">
        <f>売上明細1[[#This Row],[売上利益額]]/売上明細1[[#This Row],[売上金額]]</f>
        <v>0.84567901234567899</v>
      </c>
    </row>
    <row r="317" spans="1:13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3">
        <v>0.2</v>
      </c>
      <c r="J317" s="2">
        <f>売上明細1[[#This Row],[販売単価]]*売上明細1[[#This Row],[数量]]*(1-売上明細1[[#This Row],[割引率]])</f>
        <v>60480</v>
      </c>
      <c r="K317" s="2">
        <f>売上明細1[[#This Row],[原価]]*売上明細1[[#This Row],[数量]]</f>
        <v>11760</v>
      </c>
      <c r="L317" s="2">
        <f>売上明細1[[#This Row],[売上金額]]-売上明細1[[#This Row],[原価計]]</f>
        <v>48720</v>
      </c>
      <c r="M317" s="4">
        <f>売上明細1[[#This Row],[売上利益額]]/売上明細1[[#This Row],[売上金額]]</f>
        <v>0.80555555555555558</v>
      </c>
    </row>
    <row r="318" spans="1:13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3">
        <v>0.2</v>
      </c>
      <c r="J318" s="2">
        <f>売上明細1[[#This Row],[販売単価]]*売上明細1[[#This Row],[数量]]*(1-売上明細1[[#This Row],[割引率]])</f>
        <v>499200</v>
      </c>
      <c r="K318" s="2">
        <f>売上明細1[[#This Row],[原価]]*売上明細1[[#This Row],[数量]]</f>
        <v>104000</v>
      </c>
      <c r="L318" s="2">
        <f>売上明細1[[#This Row],[売上金額]]-売上明細1[[#This Row],[原価計]]</f>
        <v>395200</v>
      </c>
      <c r="M318" s="4">
        <f>売上明細1[[#This Row],[売上利益額]]/売上明細1[[#This Row],[売上金額]]</f>
        <v>0.79166666666666663</v>
      </c>
    </row>
    <row r="319" spans="1:13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3">
        <v>0.2</v>
      </c>
      <c r="J319" s="2">
        <f>売上明細1[[#This Row],[販売単価]]*売上明細1[[#This Row],[数量]]*(1-売上明細1[[#This Row],[割引率]])</f>
        <v>1459200</v>
      </c>
      <c r="K319" s="2">
        <f>売上明細1[[#This Row],[原価]]*売上明細1[[#This Row],[数量]]</f>
        <v>608000</v>
      </c>
      <c r="L319" s="2">
        <f>売上明細1[[#This Row],[売上金額]]-売上明細1[[#This Row],[原価計]]</f>
        <v>851200</v>
      </c>
      <c r="M319" s="4">
        <f>売上明細1[[#This Row],[売上利益額]]/売上明細1[[#This Row],[売上金額]]</f>
        <v>0.58333333333333337</v>
      </c>
    </row>
    <row r="320" spans="1:13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3">
        <v>0.1</v>
      </c>
      <c r="J320" s="2">
        <f>売上明細1[[#This Row],[販売単価]]*売上明細1[[#This Row],[数量]]*(1-売上明細1[[#This Row],[割引率]])</f>
        <v>286200</v>
      </c>
      <c r="K320" s="2">
        <f>売上明細1[[#This Row],[原価]]*売上明細1[[#This Row],[数量]]</f>
        <v>134620</v>
      </c>
      <c r="L320" s="2">
        <f>売上明細1[[#This Row],[売上金額]]-売上明細1[[#This Row],[原価計]]</f>
        <v>151580</v>
      </c>
      <c r="M320" s="4">
        <f>売上明細1[[#This Row],[売上利益額]]/売上明細1[[#This Row],[売上金額]]</f>
        <v>0.52962962962962967</v>
      </c>
    </row>
    <row r="321" spans="1:13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3">
        <v>0.1</v>
      </c>
      <c r="J321" s="2">
        <f>売上明細1[[#This Row],[販売単価]]*売上明細1[[#This Row],[数量]]*(1-売上明細1[[#This Row],[割引率]])</f>
        <v>172800</v>
      </c>
      <c r="K321" s="2">
        <f>売上明細1[[#This Row],[原価]]*売上明細1[[#This Row],[数量]]</f>
        <v>32000</v>
      </c>
      <c r="L321" s="2">
        <f>売上明細1[[#This Row],[売上金額]]-売上明細1[[#This Row],[原価計]]</f>
        <v>140800</v>
      </c>
      <c r="M321" s="4">
        <f>売上明細1[[#This Row],[売上利益額]]/売上明細1[[#This Row],[売上金額]]</f>
        <v>0.81481481481481477</v>
      </c>
    </row>
    <row r="322" spans="1:13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3">
        <v>0.1</v>
      </c>
      <c r="J322" s="2">
        <f>売上明細1[[#This Row],[販売単価]]*売上明細1[[#This Row],[数量]]*(1-売上明細1[[#This Row],[割引率]])</f>
        <v>891000</v>
      </c>
      <c r="K322" s="2">
        <f>売上明細1[[#This Row],[原価]]*売上明細1[[#This Row],[数量]]</f>
        <v>180000</v>
      </c>
      <c r="L322" s="2">
        <f>売上明細1[[#This Row],[売上金額]]-売上明細1[[#This Row],[原価計]]</f>
        <v>711000</v>
      </c>
      <c r="M322" s="4">
        <f>売上明細1[[#This Row],[売上利益額]]/売上明細1[[#This Row],[売上金額]]</f>
        <v>0.79797979797979801</v>
      </c>
    </row>
    <row r="323" spans="1:13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3">
        <v>0.1</v>
      </c>
      <c r="J323" s="2">
        <f>売上明細1[[#This Row],[販売単価]]*売上明細1[[#This Row],[数量]]*(1-売上明細1[[#This Row],[割引率]])</f>
        <v>129600</v>
      </c>
      <c r="K323" s="2">
        <f>売上明細1[[#This Row],[原価]]*売上明細1[[#This Row],[数量]]</f>
        <v>23040</v>
      </c>
      <c r="L323" s="2">
        <f>売上明細1[[#This Row],[売上金額]]-売上明細1[[#This Row],[原価計]]</f>
        <v>106560</v>
      </c>
      <c r="M323" s="4">
        <f>売上明細1[[#This Row],[売上利益額]]/売上明細1[[#This Row],[売上金額]]</f>
        <v>0.82222222222222219</v>
      </c>
    </row>
    <row r="324" spans="1:13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3">
        <v>0.3</v>
      </c>
      <c r="J324" s="2">
        <f>売上明細1[[#This Row],[販売単価]]*売上明細1[[#This Row],[数量]]*(1-売上明細1[[#This Row],[割引率]])</f>
        <v>133280</v>
      </c>
      <c r="K324" s="2">
        <f>売上明細1[[#This Row],[原価]]*売上明細1[[#This Row],[数量]]</f>
        <v>40120</v>
      </c>
      <c r="L324" s="2">
        <f>売上明細1[[#This Row],[売上金額]]-売上明細1[[#This Row],[原価計]]</f>
        <v>93160</v>
      </c>
      <c r="M324" s="4">
        <f>売上明細1[[#This Row],[売上利益額]]/売上明細1[[#This Row],[売上金額]]</f>
        <v>0.69897959183673475</v>
      </c>
    </row>
    <row r="325" spans="1:13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3">
        <v>0.2</v>
      </c>
      <c r="J325" s="2">
        <f>売上明細1[[#This Row],[販売単価]]*売上明細1[[#This Row],[数量]]*(1-売上明細1[[#This Row],[割引率]])</f>
        <v>110080</v>
      </c>
      <c r="K325" s="2">
        <f>売上明細1[[#This Row],[原価]]*売上明細1[[#This Row],[数量]]</f>
        <v>18560</v>
      </c>
      <c r="L325" s="2">
        <f>売上明細1[[#This Row],[売上金額]]-売上明細1[[#This Row],[原価計]]</f>
        <v>91520</v>
      </c>
      <c r="M325" s="4">
        <f>売上明細1[[#This Row],[売上利益額]]/売上明細1[[#This Row],[売上金額]]</f>
        <v>0.83139534883720934</v>
      </c>
    </row>
    <row r="326" spans="1:13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3">
        <v>0.3</v>
      </c>
      <c r="J326" s="2">
        <f>売上明細1[[#This Row],[販売単価]]*売上明細1[[#This Row],[数量]]*(1-売上明細1[[#This Row],[割引率]])</f>
        <v>1612800</v>
      </c>
      <c r="K326" s="2">
        <f>売上明細1[[#This Row],[原価]]*売上明細1[[#This Row],[数量]]</f>
        <v>768000</v>
      </c>
      <c r="L326" s="2">
        <f>売上明細1[[#This Row],[売上金額]]-売上明細1[[#This Row],[原価計]]</f>
        <v>844800</v>
      </c>
      <c r="M326" s="4">
        <f>売上明細1[[#This Row],[売上利益額]]/売上明細1[[#This Row],[売上金額]]</f>
        <v>0.52380952380952384</v>
      </c>
    </row>
    <row r="327" spans="1:13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3">
        <v>0.1</v>
      </c>
      <c r="J327" s="2">
        <f>売上明細1[[#This Row],[販売単価]]*売上明細1[[#This Row],[数量]]*(1-売上明細1[[#This Row],[割引率]])</f>
        <v>132300</v>
      </c>
      <c r="K327" s="2">
        <f>売上明細1[[#This Row],[原価]]*売上明細1[[#This Row],[数量]]</f>
        <v>29400</v>
      </c>
      <c r="L327" s="2">
        <f>売上明細1[[#This Row],[売上金額]]-売上明細1[[#This Row],[原価計]]</f>
        <v>102900</v>
      </c>
      <c r="M327" s="4">
        <f>売上明細1[[#This Row],[売上利益額]]/売上明細1[[#This Row],[売上金額]]</f>
        <v>0.77777777777777779</v>
      </c>
    </row>
    <row r="328" spans="1:13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3">
        <v>0.1</v>
      </c>
      <c r="J328" s="2">
        <f>売上明細1[[#This Row],[販売単価]]*売上明細1[[#This Row],[数量]]*(1-売上明細1[[#This Row],[割引率]])</f>
        <v>194400</v>
      </c>
      <c r="K328" s="2">
        <f>売上明細1[[#This Row],[原価]]*売上明細1[[#This Row],[数量]]</f>
        <v>32400</v>
      </c>
      <c r="L328" s="2">
        <f>売上明細1[[#This Row],[売上金額]]-売上明細1[[#This Row],[原価計]]</f>
        <v>162000</v>
      </c>
      <c r="M328" s="4">
        <f>売上明細1[[#This Row],[売上利益額]]/売上明細1[[#This Row],[売上金額]]</f>
        <v>0.83333333333333337</v>
      </c>
    </row>
    <row r="329" spans="1:13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3">
        <v>0.2</v>
      </c>
      <c r="J329" s="2">
        <f>売上明細1[[#This Row],[販売単価]]*売上明細1[[#This Row],[数量]]*(1-売上明細1[[#This Row],[割引率]])</f>
        <v>232960</v>
      </c>
      <c r="K329" s="2">
        <f>売上明細1[[#This Row],[原価]]*売上明細1[[#This Row],[数量]]</f>
        <v>61360</v>
      </c>
      <c r="L329" s="2">
        <f>売上明細1[[#This Row],[売上金額]]-売上明細1[[#This Row],[原価計]]</f>
        <v>171600</v>
      </c>
      <c r="M329" s="4">
        <f>売上明細1[[#This Row],[売上利益額]]/売上明細1[[#This Row],[売上金額]]</f>
        <v>0.7366071428571429</v>
      </c>
    </row>
    <row r="330" spans="1:13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3">
        <v>0.1</v>
      </c>
      <c r="J330" s="2">
        <f>売上明細1[[#This Row],[販売単価]]*売上明細1[[#This Row],[数量]]*(1-売上明細1[[#This Row],[割引率]])</f>
        <v>2052000</v>
      </c>
      <c r="K330" s="2">
        <f>売上明細1[[#This Row],[原価]]*売上明細1[[#This Row],[数量]]</f>
        <v>785232</v>
      </c>
      <c r="L330" s="2">
        <f>売上明細1[[#This Row],[売上金額]]-売上明細1[[#This Row],[原価計]]</f>
        <v>1266768</v>
      </c>
      <c r="M330" s="4">
        <f>売上明細1[[#This Row],[売上利益額]]/売上明細1[[#This Row],[売上金額]]</f>
        <v>0.61733333333333329</v>
      </c>
    </row>
    <row r="331" spans="1:13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3">
        <v>0.3</v>
      </c>
      <c r="J331" s="2">
        <f>売上明細1[[#This Row],[販売単価]]*売上明細1[[#This Row],[数量]]*(1-売上明細1[[#This Row],[割引率]])</f>
        <v>150500</v>
      </c>
      <c r="K331" s="2">
        <f>売上明細1[[#This Row],[原価]]*売上明細1[[#This Row],[数量]]</f>
        <v>29000</v>
      </c>
      <c r="L331" s="2">
        <f>売上明細1[[#This Row],[売上金額]]-売上明細1[[#This Row],[原価計]]</f>
        <v>121500</v>
      </c>
      <c r="M331" s="4">
        <f>売上明細1[[#This Row],[売上利益額]]/売上明細1[[#This Row],[売上金額]]</f>
        <v>0.80730897009966773</v>
      </c>
    </row>
    <row r="332" spans="1:13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3">
        <v>0.2</v>
      </c>
      <c r="J332" s="2">
        <f>売上明細1[[#This Row],[販売単価]]*売上明細1[[#This Row],[数量]]*(1-売上明細1[[#This Row],[割引率]])</f>
        <v>169600</v>
      </c>
      <c r="K332" s="2">
        <f>売上明細1[[#This Row],[原価]]*売上明細1[[#This Row],[数量]]</f>
        <v>21200</v>
      </c>
      <c r="L332" s="2">
        <f>売上明細1[[#This Row],[売上金額]]-売上明細1[[#This Row],[原価計]]</f>
        <v>148400</v>
      </c>
      <c r="M332" s="4">
        <f>売上明細1[[#This Row],[売上利益額]]/売上明細1[[#This Row],[売上金額]]</f>
        <v>0.875</v>
      </c>
    </row>
    <row r="333" spans="1:13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3">
        <v>0.1</v>
      </c>
      <c r="J333" s="2">
        <f>売上明細1[[#This Row],[販売単価]]*売上明細1[[#This Row],[数量]]*(1-売上明細1[[#This Row],[割引率]])</f>
        <v>831974.40000000002</v>
      </c>
      <c r="K333" s="2">
        <f>売上明細1[[#This Row],[原価]]*売上明細1[[#This Row],[数量]]</f>
        <v>288000</v>
      </c>
      <c r="L333" s="2">
        <f>売上明細1[[#This Row],[売上金額]]-売上明細1[[#This Row],[原価計]]</f>
        <v>543974.40000000002</v>
      </c>
      <c r="M333" s="4">
        <f>売上明細1[[#This Row],[売上利益額]]/売上明細1[[#This Row],[売上金額]]</f>
        <v>0.65383550263085022</v>
      </c>
    </row>
    <row r="334" spans="1:13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3">
        <v>0.2</v>
      </c>
      <c r="J334" s="2">
        <f>売上明細1[[#This Row],[販売単価]]*売上明細1[[#This Row],[数量]]*(1-売上明細1[[#This Row],[割引率]])</f>
        <v>122880</v>
      </c>
      <c r="K334" s="2">
        <f>売上明細1[[#This Row],[原価]]*売上明細1[[#This Row],[数量]]</f>
        <v>39456</v>
      </c>
      <c r="L334" s="2">
        <f>売上明細1[[#This Row],[売上金額]]-売上明細1[[#This Row],[原価計]]</f>
        <v>83424</v>
      </c>
      <c r="M334" s="4">
        <f>売上明細1[[#This Row],[売上利益額]]/売上明細1[[#This Row],[売上金額]]</f>
        <v>0.67890625000000004</v>
      </c>
    </row>
    <row r="335" spans="1:13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3">
        <v>0.1</v>
      </c>
      <c r="J335" s="2">
        <f>売上明細1[[#This Row],[販売単価]]*売上明細1[[#This Row],[数量]]*(1-売上明細1[[#This Row],[割引率]])</f>
        <v>8100</v>
      </c>
      <c r="K335" s="2">
        <f>売上明細1[[#This Row],[原価]]*売上明細1[[#This Row],[数量]]</f>
        <v>1800</v>
      </c>
      <c r="L335" s="2">
        <f>売上明細1[[#This Row],[売上金額]]-売上明細1[[#This Row],[原価計]]</f>
        <v>6300</v>
      </c>
      <c r="M335" s="4">
        <f>売上明細1[[#This Row],[売上利益額]]/売上明細1[[#This Row],[売上金額]]</f>
        <v>0.77777777777777779</v>
      </c>
    </row>
    <row r="336" spans="1:13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3">
        <v>0.1</v>
      </c>
      <c r="J336" s="2">
        <f>売上明細1[[#This Row],[販売単価]]*売上明細1[[#This Row],[数量]]*(1-売上明細1[[#This Row],[割引率]])</f>
        <v>1663948.8</v>
      </c>
      <c r="K336" s="2">
        <f>売上明細1[[#This Row],[原価]]*売上明細1[[#This Row],[数量]]</f>
        <v>576000</v>
      </c>
      <c r="L336" s="2">
        <f>売上明細1[[#This Row],[売上金額]]-売上明細1[[#This Row],[原価計]]</f>
        <v>1087948.8</v>
      </c>
      <c r="M336" s="4">
        <f>売上明細1[[#This Row],[売上利益額]]/売上明細1[[#This Row],[売上金額]]</f>
        <v>0.65383550263085022</v>
      </c>
    </row>
    <row r="337" spans="1:13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3">
        <v>0.1</v>
      </c>
      <c r="J337" s="2">
        <f>売上明細1[[#This Row],[販売単価]]*売上明細1[[#This Row],[数量]]*(1-売上明細1[[#This Row],[割引率]])</f>
        <v>73440</v>
      </c>
      <c r="K337" s="2">
        <f>売上明細1[[#This Row],[原価]]*売上明細1[[#This Row],[数量]]</f>
        <v>20400</v>
      </c>
      <c r="L337" s="2">
        <f>売上明細1[[#This Row],[売上金額]]-売上明細1[[#This Row],[原価計]]</f>
        <v>53040</v>
      </c>
      <c r="M337" s="4">
        <f>売上明細1[[#This Row],[売上利益額]]/売上明細1[[#This Row],[売上金額]]</f>
        <v>0.72222222222222221</v>
      </c>
    </row>
    <row r="338" spans="1:13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3">
        <v>0.2</v>
      </c>
      <c r="J338" s="2">
        <f>売上明細1[[#This Row],[販売単価]]*売上明細1[[#This Row],[数量]]*(1-売上明細1[[#This Row],[割引率]])</f>
        <v>52480</v>
      </c>
      <c r="K338" s="2">
        <f>売上明細1[[#This Row],[原価]]*売上明細1[[#This Row],[数量]]</f>
        <v>16400</v>
      </c>
      <c r="L338" s="2">
        <f>売上明細1[[#This Row],[売上金額]]-売上明細1[[#This Row],[原価計]]</f>
        <v>36080</v>
      </c>
      <c r="M338" s="4">
        <f>売上明細1[[#This Row],[売上利益額]]/売上明細1[[#This Row],[売上金額]]</f>
        <v>0.6875</v>
      </c>
    </row>
    <row r="339" spans="1:13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3">
        <v>0.1</v>
      </c>
      <c r="J339" s="2">
        <f>売上明細1[[#This Row],[販売単価]]*売上明細1[[#This Row],[数量]]*(1-売上明細1[[#This Row],[割引率]])</f>
        <v>91260</v>
      </c>
      <c r="K339" s="2">
        <f>売上明細1[[#This Row],[原価]]*売上明細1[[#This Row],[数量]]</f>
        <v>15600</v>
      </c>
      <c r="L339" s="2">
        <f>売上明細1[[#This Row],[売上金額]]-売上明細1[[#This Row],[原価計]]</f>
        <v>75660</v>
      </c>
      <c r="M339" s="4">
        <f>売上明細1[[#This Row],[売上利益額]]/売上明細1[[#This Row],[売上金額]]</f>
        <v>0.82905982905982911</v>
      </c>
    </row>
    <row r="340" spans="1:13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3">
        <v>0.1</v>
      </c>
      <c r="J340" s="2">
        <f>売上明細1[[#This Row],[販売単価]]*売上明細1[[#This Row],[数量]]*(1-売上明細1[[#This Row],[割引率]])</f>
        <v>1108800</v>
      </c>
      <c r="K340" s="2">
        <f>売上明細1[[#This Row],[原価]]*売上明細1[[#This Row],[数量]]</f>
        <v>224000</v>
      </c>
      <c r="L340" s="2">
        <f>売上明細1[[#This Row],[売上金額]]-売上明細1[[#This Row],[原価計]]</f>
        <v>884800</v>
      </c>
      <c r="M340" s="4">
        <f>売上明細1[[#This Row],[売上利益額]]/売上明細1[[#This Row],[売上金額]]</f>
        <v>0.79797979797979801</v>
      </c>
    </row>
    <row r="341" spans="1:13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3">
        <v>0.3</v>
      </c>
      <c r="J341" s="2">
        <f>売上明細1[[#This Row],[販売単価]]*売上明細1[[#This Row],[数量]]*(1-売上明細1[[#This Row],[割引率]])</f>
        <v>137200</v>
      </c>
      <c r="K341" s="2">
        <f>売上明細1[[#This Row],[原価]]*売上明細1[[#This Row],[数量]]</f>
        <v>19600</v>
      </c>
      <c r="L341" s="2">
        <f>売上明細1[[#This Row],[売上金額]]-売上明細1[[#This Row],[原価計]]</f>
        <v>117600</v>
      </c>
      <c r="M341" s="4">
        <f>売上明細1[[#This Row],[売上利益額]]/売上明細1[[#This Row],[売上金額]]</f>
        <v>0.8571428571428571</v>
      </c>
    </row>
    <row r="342" spans="1:13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3">
        <v>0.1</v>
      </c>
      <c r="J342" s="2">
        <f>売上明細1[[#This Row],[販売単価]]*売上明細1[[#This Row],[数量]]*(1-売上明細1[[#This Row],[割引率]])</f>
        <v>126000</v>
      </c>
      <c r="K342" s="2">
        <f>売上明細1[[#This Row],[原価]]*売上明細1[[#This Row],[数量]]</f>
        <v>21000</v>
      </c>
      <c r="L342" s="2">
        <f>売上明細1[[#This Row],[売上金額]]-売上明細1[[#This Row],[原価計]]</f>
        <v>105000</v>
      </c>
      <c r="M342" s="4">
        <f>売上明細1[[#This Row],[売上利益額]]/売上明細1[[#This Row],[売上金額]]</f>
        <v>0.83333333333333337</v>
      </c>
    </row>
    <row r="343" spans="1:13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3">
        <v>0.2</v>
      </c>
      <c r="J343" s="2">
        <f>売上明細1[[#This Row],[販売単価]]*売上明細1[[#This Row],[数量]]*(1-売上明細1[[#This Row],[割引率]])</f>
        <v>150400</v>
      </c>
      <c r="K343" s="2">
        <f>売上明細1[[#This Row],[原価]]*売上明細1[[#This Row],[数量]]</f>
        <v>35720</v>
      </c>
      <c r="L343" s="2">
        <f>売上明細1[[#This Row],[売上金額]]-売上明細1[[#This Row],[原価計]]</f>
        <v>114680</v>
      </c>
      <c r="M343" s="4">
        <f>売上明細1[[#This Row],[売上利益額]]/売上明細1[[#This Row],[売上金額]]</f>
        <v>0.76249999999999996</v>
      </c>
    </row>
    <row r="344" spans="1:13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3">
        <v>0.3</v>
      </c>
      <c r="J344" s="2">
        <f>売上明細1[[#This Row],[販売単価]]*売上明細1[[#This Row],[数量]]*(1-売上明細1[[#This Row],[割引率]])</f>
        <v>36400</v>
      </c>
      <c r="K344" s="2">
        <f>売上明細1[[#This Row],[原価]]*売上明細1[[#This Row],[数量]]</f>
        <v>7800</v>
      </c>
      <c r="L344" s="2">
        <f>売上明細1[[#This Row],[売上金額]]-売上明細1[[#This Row],[原価計]]</f>
        <v>28600</v>
      </c>
      <c r="M344" s="4">
        <f>売上明細1[[#This Row],[売上利益額]]/売上明細1[[#This Row],[売上金額]]</f>
        <v>0.7857142857142857</v>
      </c>
    </row>
    <row r="345" spans="1:13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3">
        <v>0.1</v>
      </c>
      <c r="J345" s="2">
        <f>売上明細1[[#This Row],[販売単価]]*売上明細1[[#This Row],[数量]]*(1-売上明細1[[#This Row],[割引率]])</f>
        <v>38592</v>
      </c>
      <c r="K345" s="2">
        <f>売上明細1[[#This Row],[原価]]*売上明細1[[#This Row],[数量]]</f>
        <v>14208</v>
      </c>
      <c r="L345" s="2">
        <f>売上明細1[[#This Row],[売上金額]]-売上明細1[[#This Row],[原価計]]</f>
        <v>24384</v>
      </c>
      <c r="M345" s="4">
        <f>売上明細1[[#This Row],[売上利益額]]/売上明細1[[#This Row],[売上金額]]</f>
        <v>0.63184079601990051</v>
      </c>
    </row>
    <row r="346" spans="1:13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3">
        <v>0.1</v>
      </c>
      <c r="J346" s="2">
        <f>売上明細1[[#This Row],[販売単価]]*売上明細1[[#This Row],[数量]]*(1-売上明細1[[#This Row],[割引率]])</f>
        <v>190800</v>
      </c>
      <c r="K346" s="2">
        <f>売上明細1[[#This Row],[原価]]*売上明細1[[#This Row],[数量]]</f>
        <v>31800</v>
      </c>
      <c r="L346" s="2">
        <f>売上明細1[[#This Row],[売上金額]]-売上明細1[[#This Row],[原価計]]</f>
        <v>159000</v>
      </c>
      <c r="M346" s="4">
        <f>売上明細1[[#This Row],[売上利益額]]/売上明細1[[#This Row],[売上金額]]</f>
        <v>0.83333333333333337</v>
      </c>
    </row>
    <row r="347" spans="1:13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3">
        <v>0.2</v>
      </c>
      <c r="J347" s="2">
        <f>売上明細1[[#This Row],[販売単価]]*売上明細1[[#This Row],[数量]]*(1-売上明細1[[#This Row],[割引率]])</f>
        <v>128000</v>
      </c>
      <c r="K347" s="2">
        <f>売上明細1[[#This Row],[原価]]*売上明細1[[#This Row],[数量]]</f>
        <v>16000</v>
      </c>
      <c r="L347" s="2">
        <f>売上明細1[[#This Row],[売上金額]]-売上明細1[[#This Row],[原価計]]</f>
        <v>112000</v>
      </c>
      <c r="M347" s="4">
        <f>売上明細1[[#This Row],[売上利益額]]/売上明細1[[#This Row],[売上金額]]</f>
        <v>0.875</v>
      </c>
    </row>
    <row r="348" spans="1:13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3">
        <v>0.3</v>
      </c>
      <c r="J348" s="2">
        <f>売上明細1[[#This Row],[販売単価]]*売上明細1[[#This Row],[数量]]*(1-売上明細1[[#This Row],[割引率]])</f>
        <v>95200</v>
      </c>
      <c r="K348" s="2">
        <f>売上明細1[[#This Row],[原価]]*売上明細1[[#This Row],[数量]]</f>
        <v>21760</v>
      </c>
      <c r="L348" s="2">
        <f>売上明細1[[#This Row],[売上金額]]-売上明細1[[#This Row],[原価計]]</f>
        <v>73440</v>
      </c>
      <c r="M348" s="4">
        <f>売上明細1[[#This Row],[売上利益額]]/売上明細1[[#This Row],[売上金額]]</f>
        <v>0.77142857142857146</v>
      </c>
    </row>
    <row r="349" spans="1:13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3">
        <v>0.2</v>
      </c>
      <c r="J349" s="2">
        <f>売上明細1[[#This Row],[販売単価]]*売上明細1[[#This Row],[数量]]*(1-売上明細1[[#This Row],[割引率]])</f>
        <v>281600</v>
      </c>
      <c r="K349" s="2">
        <f>売上明細1[[#This Row],[原価]]*売上明細1[[#This Row],[数量]]</f>
        <v>64000</v>
      </c>
      <c r="L349" s="2">
        <f>売上明細1[[#This Row],[売上金額]]-売上明細1[[#This Row],[原価計]]</f>
        <v>217600</v>
      </c>
      <c r="M349" s="4">
        <f>売上明細1[[#This Row],[売上利益額]]/売上明細1[[#This Row],[売上金額]]</f>
        <v>0.77272727272727271</v>
      </c>
    </row>
    <row r="350" spans="1:13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3">
        <v>0.3</v>
      </c>
      <c r="J350" s="2">
        <f>売上明細1[[#This Row],[販売単価]]*売上明細1[[#This Row],[数量]]*(1-売上明細1[[#This Row],[割引率]])</f>
        <v>55440</v>
      </c>
      <c r="K350" s="2">
        <f>売上明細1[[#This Row],[原価]]*売上明細1[[#This Row],[数量]]</f>
        <v>12320</v>
      </c>
      <c r="L350" s="2">
        <f>売上明細1[[#This Row],[売上金額]]-売上明細1[[#This Row],[原価計]]</f>
        <v>43120</v>
      </c>
      <c r="M350" s="4">
        <f>売上明細1[[#This Row],[売上利益額]]/売上明細1[[#This Row],[売上金額]]</f>
        <v>0.77777777777777779</v>
      </c>
    </row>
    <row r="351" spans="1:13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3">
        <v>0.1</v>
      </c>
      <c r="J351" s="2">
        <f>売上明細1[[#This Row],[販売単価]]*売上明細1[[#This Row],[数量]]*(1-売上明細1[[#This Row],[割引率]])</f>
        <v>81972</v>
      </c>
      <c r="K351" s="2">
        <f>売上明細1[[#This Row],[原価]]*売上明細1[[#This Row],[数量]]</f>
        <v>16500</v>
      </c>
      <c r="L351" s="2">
        <f>売上明細1[[#This Row],[売上金額]]-売上明細1[[#This Row],[原価計]]</f>
        <v>65472</v>
      </c>
      <c r="M351" s="4">
        <f>売上明細1[[#This Row],[売上利益額]]/売上明細1[[#This Row],[売上金額]]</f>
        <v>0.79871175523349436</v>
      </c>
    </row>
    <row r="352" spans="1:13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3">
        <v>0.1</v>
      </c>
      <c r="J352" s="2">
        <f>売上明細1[[#This Row],[販売単価]]*売上明細1[[#This Row],[数量]]*(1-売上明細1[[#This Row],[割引率]])</f>
        <v>466560</v>
      </c>
      <c r="K352" s="2">
        <f>売上明細1[[#This Row],[原価]]*売上明細1[[#This Row],[数量]]</f>
        <v>133164</v>
      </c>
      <c r="L352" s="2">
        <f>売上明細1[[#This Row],[売上金額]]-売上明細1[[#This Row],[原価計]]</f>
        <v>333396</v>
      </c>
      <c r="M352" s="4">
        <f>売上明細1[[#This Row],[売上利益額]]/売上明細1[[#This Row],[売上金額]]</f>
        <v>0.71458333333333335</v>
      </c>
    </row>
    <row r="353" spans="1:13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3">
        <v>0.3</v>
      </c>
      <c r="J353" s="2">
        <f>売上明細1[[#This Row],[販売単価]]*売上明細1[[#This Row],[数量]]*(1-売上明細1[[#This Row],[割引率]])</f>
        <v>138600</v>
      </c>
      <c r="K353" s="2">
        <f>売上明細1[[#This Row],[原価]]*売上明細1[[#This Row],[数量]]</f>
        <v>29700</v>
      </c>
      <c r="L353" s="2">
        <f>売上明細1[[#This Row],[売上金額]]-売上明細1[[#This Row],[原価計]]</f>
        <v>108900</v>
      </c>
      <c r="M353" s="4">
        <f>売上明細1[[#This Row],[売上利益額]]/売上明細1[[#This Row],[売上金額]]</f>
        <v>0.7857142857142857</v>
      </c>
    </row>
    <row r="354" spans="1:13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3">
        <v>0.2</v>
      </c>
      <c r="J354" s="2">
        <f>売上明細1[[#This Row],[販売単価]]*売上明細1[[#This Row],[数量]]*(1-売上明細1[[#This Row],[割引率]])</f>
        <v>51520</v>
      </c>
      <c r="K354" s="2">
        <f>売上明細1[[#This Row],[原価]]*売上明細1[[#This Row],[数量]]</f>
        <v>11500</v>
      </c>
      <c r="L354" s="2">
        <f>売上明細1[[#This Row],[売上金額]]-売上明細1[[#This Row],[原価計]]</f>
        <v>40020</v>
      </c>
      <c r="M354" s="4">
        <f>売上明細1[[#This Row],[売上利益額]]/売上明細1[[#This Row],[売上金額]]</f>
        <v>0.7767857142857143</v>
      </c>
    </row>
    <row r="355" spans="1:13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3">
        <v>0.3</v>
      </c>
      <c r="J355" s="2">
        <f>売上明細1[[#This Row],[販売単価]]*売上明細1[[#This Row],[数量]]*(1-売上明細1[[#This Row],[割引率]])</f>
        <v>168840</v>
      </c>
      <c r="K355" s="2">
        <f>売上明細1[[#This Row],[原価]]*売上明細1[[#This Row],[数量]]</f>
        <v>79920</v>
      </c>
      <c r="L355" s="2">
        <f>売上明細1[[#This Row],[売上金額]]-売上明細1[[#This Row],[原価計]]</f>
        <v>88920</v>
      </c>
      <c r="M355" s="4">
        <f>売上明細1[[#This Row],[売上利益額]]/売上明細1[[#This Row],[売上金額]]</f>
        <v>0.5266524520255863</v>
      </c>
    </row>
    <row r="356" spans="1:13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3">
        <v>0.1</v>
      </c>
      <c r="J356" s="2">
        <f>売上明細1[[#This Row],[販売単価]]*売上明細1[[#This Row],[数量]]*(1-売上明細1[[#This Row],[割引率]])</f>
        <v>777600</v>
      </c>
      <c r="K356" s="2">
        <f>売上明細1[[#This Row],[原価]]*売上明細1[[#This Row],[数量]]</f>
        <v>204800</v>
      </c>
      <c r="L356" s="2">
        <f>売上明細1[[#This Row],[売上金額]]-売上明細1[[#This Row],[原価計]]</f>
        <v>572800</v>
      </c>
      <c r="M356" s="4">
        <f>売上明細1[[#This Row],[売上利益額]]/売上明細1[[#This Row],[売上金額]]</f>
        <v>0.73662551440329216</v>
      </c>
    </row>
    <row r="357" spans="1:13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3">
        <v>0.1</v>
      </c>
      <c r="J357" s="2">
        <f>売上明細1[[#This Row],[販売単価]]*売上明細1[[#This Row],[数量]]*(1-売上明細1[[#This Row],[割引率]])</f>
        <v>19440</v>
      </c>
      <c r="K357" s="2">
        <f>売上明細1[[#This Row],[原価]]*売上明細1[[#This Row],[数量]]</f>
        <v>3360</v>
      </c>
      <c r="L357" s="2">
        <f>売上明細1[[#This Row],[売上金額]]-売上明細1[[#This Row],[原価計]]</f>
        <v>16080</v>
      </c>
      <c r="M357" s="4">
        <f>売上明細1[[#This Row],[売上利益額]]/売上明細1[[#This Row],[売上金額]]</f>
        <v>0.8271604938271605</v>
      </c>
    </row>
    <row r="358" spans="1:13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3">
        <v>0.2</v>
      </c>
      <c r="J358" s="2">
        <f>売上明細1[[#This Row],[販売単価]]*売上明細1[[#This Row],[数量]]*(1-売上明細1[[#This Row],[割引率]])</f>
        <v>345600</v>
      </c>
      <c r="K358" s="2">
        <f>売上明細1[[#This Row],[原価]]*売上明細1[[#This Row],[数量]]</f>
        <v>144000</v>
      </c>
      <c r="L358" s="2">
        <f>売上明細1[[#This Row],[売上金額]]-売上明細1[[#This Row],[原価計]]</f>
        <v>201600</v>
      </c>
      <c r="M358" s="4">
        <f>売上明細1[[#This Row],[売上利益額]]/売上明細1[[#This Row],[売上金額]]</f>
        <v>0.58333333333333337</v>
      </c>
    </row>
    <row r="359" spans="1:13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3">
        <v>0.3</v>
      </c>
      <c r="J359" s="2">
        <f>売上明細1[[#This Row],[販売単価]]*売上明細1[[#This Row],[数量]]*(1-売上明細1[[#This Row],[割引率]])</f>
        <v>930193.6</v>
      </c>
      <c r="K359" s="2">
        <f>売上明細1[[#This Row],[原価]]*売上明細1[[#This Row],[数量]]</f>
        <v>414000</v>
      </c>
      <c r="L359" s="2">
        <f>売上明細1[[#This Row],[売上金額]]-売上明細1[[#This Row],[原価計]]</f>
        <v>516193.6</v>
      </c>
      <c r="M359" s="4">
        <f>売上明細1[[#This Row],[売上利益額]]/売上明細1[[#This Row],[売上金額]]</f>
        <v>0.55493136052537884</v>
      </c>
    </row>
    <row r="360" spans="1:13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3">
        <v>0.1</v>
      </c>
      <c r="J360" s="2">
        <f>売上明細1[[#This Row],[販売単価]]*売上明細1[[#This Row],[数量]]*(1-売上明細1[[#This Row],[割引率]])</f>
        <v>136080</v>
      </c>
      <c r="K360" s="2">
        <f>売上明細1[[#This Row],[原価]]*売上明細1[[#This Row],[数量]]</f>
        <v>23520</v>
      </c>
      <c r="L360" s="2">
        <f>売上明細1[[#This Row],[売上金額]]-売上明細1[[#This Row],[原価計]]</f>
        <v>112560</v>
      </c>
      <c r="M360" s="4">
        <f>売上明細1[[#This Row],[売上利益額]]/売上明細1[[#This Row],[売上金額]]</f>
        <v>0.8271604938271605</v>
      </c>
    </row>
    <row r="361" spans="1:13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3">
        <v>0.2</v>
      </c>
      <c r="J361" s="2">
        <f>売上明細1[[#This Row],[販売単価]]*売上明細1[[#This Row],[数量]]*(1-売上明細1[[#This Row],[割引率]])</f>
        <v>54400</v>
      </c>
      <c r="K361" s="2">
        <f>売上明細1[[#This Row],[原価]]*売上明細1[[#This Row],[数量]]</f>
        <v>7650</v>
      </c>
      <c r="L361" s="2">
        <f>売上明細1[[#This Row],[売上金額]]-売上明細1[[#This Row],[原価計]]</f>
        <v>46750</v>
      </c>
      <c r="M361" s="4">
        <f>売上明細1[[#This Row],[売上利益額]]/売上明細1[[#This Row],[売上金額]]</f>
        <v>0.859375</v>
      </c>
    </row>
    <row r="362" spans="1:13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3">
        <v>0.3</v>
      </c>
      <c r="J362" s="2">
        <f>売上明細1[[#This Row],[販売単価]]*売上明細1[[#This Row],[数量]]*(1-売上明細1[[#This Row],[割引率]])</f>
        <v>100800</v>
      </c>
      <c r="K362" s="2">
        <f>売上明細1[[#This Row],[原価]]*売上明細1[[#This Row],[数量]]</f>
        <v>60960</v>
      </c>
      <c r="L362" s="2">
        <f>売上明細1[[#This Row],[売上金額]]-売上明細1[[#This Row],[原価計]]</f>
        <v>39840</v>
      </c>
      <c r="M362" s="4">
        <f>売上明細1[[#This Row],[売上利益額]]/売上明細1[[#This Row],[売上金額]]</f>
        <v>0.39523809523809522</v>
      </c>
    </row>
    <row r="363" spans="1:13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3">
        <v>0.3</v>
      </c>
      <c r="J363" s="2">
        <f>売上明細1[[#This Row],[販売単価]]*売上明細1[[#This Row],[数量]]*(1-売上明細1[[#This Row],[割引率]])</f>
        <v>184800</v>
      </c>
      <c r="K363" s="2">
        <f>売上明細1[[#This Row],[原価]]*売上明細1[[#This Row],[数量]]</f>
        <v>48000</v>
      </c>
      <c r="L363" s="2">
        <f>売上明細1[[#This Row],[売上金額]]-売上明細1[[#This Row],[原価計]]</f>
        <v>136800</v>
      </c>
      <c r="M363" s="4">
        <f>売上明細1[[#This Row],[売上利益額]]/売上明細1[[#This Row],[売上金額]]</f>
        <v>0.74025974025974028</v>
      </c>
    </row>
    <row r="364" spans="1:13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3">
        <v>0.1</v>
      </c>
      <c r="J364" s="2">
        <f>売上明細1[[#This Row],[販売単価]]*売上明細1[[#This Row],[数量]]*(1-売上明細1[[#This Row],[割引率]])</f>
        <v>554400</v>
      </c>
      <c r="K364" s="2">
        <f>売上明細1[[#This Row],[原価]]*売上明細1[[#This Row],[数量]]</f>
        <v>112000</v>
      </c>
      <c r="L364" s="2">
        <f>売上明細1[[#This Row],[売上金額]]-売上明細1[[#This Row],[原価計]]</f>
        <v>442400</v>
      </c>
      <c r="M364" s="4">
        <f>売上明細1[[#This Row],[売上利益額]]/売上明細1[[#This Row],[売上金額]]</f>
        <v>0.79797979797979801</v>
      </c>
    </row>
    <row r="365" spans="1:13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3">
        <v>0.3</v>
      </c>
      <c r="J365" s="2">
        <f>売上明細1[[#This Row],[販売単価]]*売上明細1[[#This Row],[数量]]*(1-売上明細1[[#This Row],[割引率]])</f>
        <v>120959.99999999999</v>
      </c>
      <c r="K365" s="2">
        <f>売上明細1[[#This Row],[原価]]*売上明細1[[#This Row],[数量]]</f>
        <v>25920</v>
      </c>
      <c r="L365" s="2">
        <f>売上明細1[[#This Row],[売上金額]]-売上明細1[[#This Row],[原価計]]</f>
        <v>95039.999999999985</v>
      </c>
      <c r="M365" s="4">
        <f>売上明細1[[#This Row],[売上利益額]]/売上明細1[[#This Row],[売上金額]]</f>
        <v>0.7857142857142857</v>
      </c>
    </row>
    <row r="366" spans="1:13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3">
        <v>0.1</v>
      </c>
      <c r="J366" s="2">
        <f>売上明細1[[#This Row],[販売単価]]*売上明細1[[#This Row],[数量]]*(1-売上明細1[[#This Row],[割引率]])</f>
        <v>161280</v>
      </c>
      <c r="K366" s="2">
        <f>売上明細1[[#This Row],[原価]]*売上明細1[[#This Row],[数量]]</f>
        <v>37760</v>
      </c>
      <c r="L366" s="2">
        <f>売上明細1[[#This Row],[売上金額]]-売上明細1[[#This Row],[原価計]]</f>
        <v>123520</v>
      </c>
      <c r="M366" s="4">
        <f>売上明細1[[#This Row],[売上利益額]]/売上明細1[[#This Row],[売上金額]]</f>
        <v>0.76587301587301593</v>
      </c>
    </row>
    <row r="367" spans="1:13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3">
        <v>0.1</v>
      </c>
      <c r="J367" s="2">
        <f>売上明細1[[#This Row],[販売単価]]*売上明細1[[#This Row],[数量]]*(1-売上明細1[[#This Row],[割引率]])</f>
        <v>54000</v>
      </c>
      <c r="K367" s="2">
        <f>売上明細1[[#This Row],[原価]]*売上明細1[[#This Row],[数量]]</f>
        <v>7992</v>
      </c>
      <c r="L367" s="2">
        <f>売上明細1[[#This Row],[売上金額]]-売上明細1[[#This Row],[原価計]]</f>
        <v>46008</v>
      </c>
      <c r="M367" s="4">
        <f>売上明細1[[#This Row],[売上利益額]]/売上明細1[[#This Row],[売上金額]]</f>
        <v>0.85199999999999998</v>
      </c>
    </row>
    <row r="368" spans="1:13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3">
        <v>0.1</v>
      </c>
      <c r="J368" s="2">
        <f>売上明細1[[#This Row],[販売単価]]*売上明細1[[#This Row],[数量]]*(1-売上明細1[[#This Row],[割引率]])</f>
        <v>132300</v>
      </c>
      <c r="K368" s="2">
        <f>売上明細1[[#This Row],[原価]]*売上明細1[[#This Row],[数量]]</f>
        <v>29400</v>
      </c>
      <c r="L368" s="2">
        <f>売上明細1[[#This Row],[売上金額]]-売上明細1[[#This Row],[原価計]]</f>
        <v>102900</v>
      </c>
      <c r="M368" s="4">
        <f>売上明細1[[#This Row],[売上利益額]]/売上明細1[[#This Row],[売上金額]]</f>
        <v>0.77777777777777779</v>
      </c>
    </row>
    <row r="369" spans="1:13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3">
        <v>0.2</v>
      </c>
      <c r="J369" s="2">
        <f>売上明細1[[#This Row],[販売単価]]*売上明細1[[#This Row],[数量]]*(1-売上明細1[[#This Row],[割引率]])</f>
        <v>172800</v>
      </c>
      <c r="K369" s="2">
        <f>売上明細1[[#This Row],[原価]]*売上明細1[[#This Row],[数量]]</f>
        <v>32400</v>
      </c>
      <c r="L369" s="2">
        <f>売上明細1[[#This Row],[売上金額]]-売上明細1[[#This Row],[原価計]]</f>
        <v>140400</v>
      </c>
      <c r="M369" s="4">
        <f>売上明細1[[#This Row],[売上利益額]]/売上明細1[[#This Row],[売上金額]]</f>
        <v>0.8125</v>
      </c>
    </row>
    <row r="370" spans="1:13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3">
        <v>0.2</v>
      </c>
      <c r="J370" s="2">
        <f>売上明細1[[#This Row],[販売単価]]*売上明細1[[#This Row],[数量]]*(1-売上明細1[[#This Row],[割引率]])</f>
        <v>28800</v>
      </c>
      <c r="K370" s="2">
        <f>売上明細1[[#This Row],[原価]]*売上明細1[[#This Row],[数量]]</f>
        <v>4500</v>
      </c>
      <c r="L370" s="2">
        <f>売上明細1[[#This Row],[売上金額]]-売上明細1[[#This Row],[原価計]]</f>
        <v>24300</v>
      </c>
      <c r="M370" s="4">
        <f>売上明細1[[#This Row],[売上利益額]]/売上明細1[[#This Row],[売上金額]]</f>
        <v>0.84375</v>
      </c>
    </row>
    <row r="371" spans="1:13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3">
        <v>0.1</v>
      </c>
      <c r="J371" s="2">
        <f>売上明細1[[#This Row],[販売単価]]*売上明細1[[#This Row],[数量]]*(1-売上明細1[[#This Row],[割引率]])</f>
        <v>133200</v>
      </c>
      <c r="K371" s="2">
        <f>売上明細1[[#This Row],[原価]]*売上明細1[[#This Row],[数量]]</f>
        <v>16650</v>
      </c>
      <c r="L371" s="2">
        <f>売上明細1[[#This Row],[売上金額]]-売上明細1[[#This Row],[原価計]]</f>
        <v>116550</v>
      </c>
      <c r="M371" s="4">
        <f>売上明細1[[#This Row],[売上利益額]]/売上明細1[[#This Row],[売上金額]]</f>
        <v>0.875</v>
      </c>
    </row>
    <row r="372" spans="1:13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3">
        <v>0.2</v>
      </c>
      <c r="J372" s="2">
        <f>売上明細1[[#This Row],[販売単価]]*売上明細1[[#This Row],[数量]]*(1-売上明細1[[#This Row],[割引率]])</f>
        <v>192000</v>
      </c>
      <c r="K372" s="2">
        <f>売上明細1[[#This Row],[原価]]*売上明細1[[#This Row],[数量]]</f>
        <v>82656</v>
      </c>
      <c r="L372" s="2">
        <f>売上明細1[[#This Row],[売上金額]]-売上明細1[[#This Row],[原価計]]</f>
        <v>109344</v>
      </c>
      <c r="M372" s="4">
        <f>売上明細1[[#This Row],[売上利益額]]/売上明細1[[#This Row],[売上金額]]</f>
        <v>0.56950000000000001</v>
      </c>
    </row>
    <row r="373" spans="1:13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3">
        <v>0.2</v>
      </c>
      <c r="J373" s="2">
        <f>売上明細1[[#This Row],[販売単価]]*売上明細1[[#This Row],[数量]]*(1-売上明細1[[#This Row],[割引率]])</f>
        <v>28800</v>
      </c>
      <c r="K373" s="2">
        <f>売上明細1[[#This Row],[原価]]*売上明細1[[#This Row],[数量]]</f>
        <v>5000</v>
      </c>
      <c r="L373" s="2">
        <f>売上明細1[[#This Row],[売上金額]]-売上明細1[[#This Row],[原価計]]</f>
        <v>23800</v>
      </c>
      <c r="M373" s="4">
        <f>売上明細1[[#This Row],[売上利益額]]/売上明細1[[#This Row],[売上金額]]</f>
        <v>0.82638888888888884</v>
      </c>
    </row>
    <row r="374" spans="1:13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3">
        <v>0.1</v>
      </c>
      <c r="J374" s="2">
        <f>売上明細1[[#This Row],[販売単価]]*売上明細1[[#This Row],[数量]]*(1-売上明細1[[#This Row],[割引率]])</f>
        <v>166410</v>
      </c>
      <c r="K374" s="2">
        <f>売上明細1[[#This Row],[原価]]*売上明細1[[#This Row],[数量]]</f>
        <v>24940</v>
      </c>
      <c r="L374" s="2">
        <f>売上明細1[[#This Row],[売上金額]]-売上明細1[[#This Row],[原価計]]</f>
        <v>141470</v>
      </c>
      <c r="M374" s="4">
        <f>売上明細1[[#This Row],[売上利益額]]/売上明細1[[#This Row],[売上金額]]</f>
        <v>0.85012919896640826</v>
      </c>
    </row>
    <row r="375" spans="1:13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3">
        <v>0.1</v>
      </c>
      <c r="J375" s="2">
        <f>売上明細1[[#This Row],[販売単価]]*売上明細1[[#This Row],[数量]]*(1-売上明細1[[#This Row],[割引率]])</f>
        <v>126000</v>
      </c>
      <c r="K375" s="2">
        <f>売上明細1[[#This Row],[原価]]*売上明細1[[#This Row],[数量]]</f>
        <v>29500</v>
      </c>
      <c r="L375" s="2">
        <f>売上明細1[[#This Row],[売上金額]]-売上明細1[[#This Row],[原価計]]</f>
        <v>96500</v>
      </c>
      <c r="M375" s="4">
        <f>売上明細1[[#This Row],[売上利益額]]/売上明細1[[#This Row],[売上金額]]</f>
        <v>0.76587301587301593</v>
      </c>
    </row>
    <row r="376" spans="1:13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3">
        <v>0.1</v>
      </c>
      <c r="J376" s="2">
        <f>売上明細1[[#This Row],[販売単価]]*売上明細1[[#This Row],[数量]]*(1-売上明細1[[#This Row],[割引率]])</f>
        <v>132840</v>
      </c>
      <c r="K376" s="2">
        <f>売上明細1[[#This Row],[原価]]*売上明細1[[#This Row],[数量]]</f>
        <v>22960</v>
      </c>
      <c r="L376" s="2">
        <f>売上明細1[[#This Row],[売上金額]]-売上明細1[[#This Row],[原価計]]</f>
        <v>109880</v>
      </c>
      <c r="M376" s="4">
        <f>売上明細1[[#This Row],[売上利益額]]/売上明細1[[#This Row],[売上金額]]</f>
        <v>0.8271604938271605</v>
      </c>
    </row>
    <row r="377" spans="1:13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3">
        <v>0.1</v>
      </c>
      <c r="J377" s="2">
        <f>売上明細1[[#This Row],[販売単価]]*売上明細1[[#This Row],[数量]]*(1-売上明細1[[#This Row],[割引率]])</f>
        <v>158670</v>
      </c>
      <c r="K377" s="2">
        <f>売上明細1[[#This Row],[原価]]*売上明細1[[#This Row],[数量]]</f>
        <v>23780</v>
      </c>
      <c r="L377" s="2">
        <f>売上明細1[[#This Row],[売上金額]]-売上明細1[[#This Row],[原価計]]</f>
        <v>134890</v>
      </c>
      <c r="M377" s="4">
        <f>売上明細1[[#This Row],[売上利益額]]/売上明細1[[#This Row],[売上金額]]</f>
        <v>0.85012919896640826</v>
      </c>
    </row>
    <row r="378" spans="1:13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3">
        <v>0.1</v>
      </c>
      <c r="J378" s="2">
        <f>売上明細1[[#This Row],[販売単価]]*売上明細1[[#This Row],[数量]]*(1-売上明細1[[#This Row],[割引率]])</f>
        <v>50400</v>
      </c>
      <c r="K378" s="2">
        <f>売上明細1[[#This Row],[原価]]*売上明細1[[#This Row],[数量]]</f>
        <v>8960</v>
      </c>
      <c r="L378" s="2">
        <f>売上明細1[[#This Row],[売上金額]]-売上明細1[[#This Row],[原価計]]</f>
        <v>41440</v>
      </c>
      <c r="M378" s="4">
        <f>売上明細1[[#This Row],[売上利益額]]/売上明細1[[#This Row],[売上金額]]</f>
        <v>0.82222222222222219</v>
      </c>
    </row>
    <row r="379" spans="1:13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3">
        <v>0.2</v>
      </c>
      <c r="J379" s="2">
        <f>売上明細1[[#This Row],[販売単価]]*売上明細1[[#This Row],[数量]]*(1-売上明細1[[#This Row],[割引率]])</f>
        <v>249600</v>
      </c>
      <c r="K379" s="2">
        <f>売上明細1[[#This Row],[原価]]*売上明細1[[#This Row],[数量]]</f>
        <v>132080</v>
      </c>
      <c r="L379" s="2">
        <f>売上明細1[[#This Row],[売上金額]]-売上明細1[[#This Row],[原価計]]</f>
        <v>117520</v>
      </c>
      <c r="M379" s="4">
        <f>売上明細1[[#This Row],[売上利益額]]/売上明細1[[#This Row],[売上金額]]</f>
        <v>0.47083333333333333</v>
      </c>
    </row>
    <row r="380" spans="1:13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3">
        <v>0.1</v>
      </c>
      <c r="J380" s="2">
        <f>売上明細1[[#This Row],[販売単価]]*売上明細1[[#This Row],[数量]]*(1-売上明細1[[#This Row],[割引率]])</f>
        <v>453600</v>
      </c>
      <c r="K380" s="2">
        <f>売上明細1[[#This Row],[原価]]*売上明細1[[#This Row],[数量]]</f>
        <v>124432</v>
      </c>
      <c r="L380" s="2">
        <f>売上明細1[[#This Row],[売上金額]]-売上明細1[[#This Row],[原価計]]</f>
        <v>329168</v>
      </c>
      <c r="M380" s="4">
        <f>売上明細1[[#This Row],[売上利益額]]/売上明細1[[#This Row],[売上金額]]</f>
        <v>0.725679012345679</v>
      </c>
    </row>
    <row r="381" spans="1:13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3">
        <v>0.2</v>
      </c>
      <c r="J381" s="2">
        <f>売上明細1[[#This Row],[販売単価]]*売上明細1[[#This Row],[数量]]*(1-売上明細1[[#This Row],[割引率]])</f>
        <v>192000</v>
      </c>
      <c r="K381" s="2">
        <f>売上明細1[[#This Row],[原価]]*売上明細1[[#This Row],[数量]]</f>
        <v>45600</v>
      </c>
      <c r="L381" s="2">
        <f>売上明細1[[#This Row],[売上金額]]-売上明細1[[#This Row],[原価計]]</f>
        <v>146400</v>
      </c>
      <c r="M381" s="4">
        <f>売上明細1[[#This Row],[売上利益額]]/売上明細1[[#This Row],[売上金額]]</f>
        <v>0.76249999999999996</v>
      </c>
    </row>
    <row r="382" spans="1:13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3">
        <v>0.2</v>
      </c>
      <c r="J382" s="2">
        <f>売上明細1[[#This Row],[販売単価]]*売上明細1[[#This Row],[数量]]*(1-売上明細1[[#This Row],[割引率]])</f>
        <v>172800</v>
      </c>
      <c r="K382" s="2">
        <f>売上明細1[[#This Row],[原価]]*売上明細1[[#This Row],[数量]]</f>
        <v>41040</v>
      </c>
      <c r="L382" s="2">
        <f>売上明細1[[#This Row],[売上金額]]-売上明細1[[#This Row],[原価計]]</f>
        <v>131760</v>
      </c>
      <c r="M382" s="4">
        <f>売上明細1[[#This Row],[売上利益額]]/売上明細1[[#This Row],[売上金額]]</f>
        <v>0.76249999999999996</v>
      </c>
    </row>
    <row r="383" spans="1:13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3">
        <v>0.3</v>
      </c>
      <c r="J383" s="2">
        <f>売上明細1[[#This Row],[販売単価]]*売上明細1[[#This Row],[数量]]*(1-売上明細1[[#This Row],[割引率]])</f>
        <v>47320</v>
      </c>
      <c r="K383" s="2">
        <f>売上明細1[[#This Row],[原価]]*売上明細1[[#This Row],[数量]]</f>
        <v>10400</v>
      </c>
      <c r="L383" s="2">
        <f>売上明細1[[#This Row],[売上金額]]-売上明細1[[#This Row],[原価計]]</f>
        <v>36920</v>
      </c>
      <c r="M383" s="4">
        <f>売上明細1[[#This Row],[売上利益額]]/売上明細1[[#This Row],[売上金額]]</f>
        <v>0.78021978021978022</v>
      </c>
    </row>
    <row r="384" spans="1:13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3">
        <v>0.2</v>
      </c>
      <c r="J384" s="2">
        <f>売上明細1[[#This Row],[販売単価]]*売上明細1[[#This Row],[数量]]*(1-売上明細1[[#This Row],[割引率]])</f>
        <v>48000</v>
      </c>
      <c r="K384" s="2">
        <f>売上明細1[[#This Row],[原価]]*売上明細1[[#This Row],[数量]]</f>
        <v>7500</v>
      </c>
      <c r="L384" s="2">
        <f>売上明細1[[#This Row],[売上金額]]-売上明細1[[#This Row],[原価計]]</f>
        <v>40500</v>
      </c>
      <c r="M384" s="4">
        <f>売上明細1[[#This Row],[売上利益額]]/売上明細1[[#This Row],[売上金額]]</f>
        <v>0.84375</v>
      </c>
    </row>
    <row r="385" spans="1:13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3">
        <v>0.3</v>
      </c>
      <c r="J385" s="2">
        <f>売上明細1[[#This Row],[販売単価]]*売上明細1[[#This Row],[数量]]*(1-売上明細1[[#This Row],[割引率]])</f>
        <v>75250</v>
      </c>
      <c r="K385" s="2">
        <f>売上明細1[[#This Row],[原価]]*売上明細1[[#This Row],[数量]]</f>
        <v>14500</v>
      </c>
      <c r="L385" s="2">
        <f>売上明細1[[#This Row],[売上金額]]-売上明細1[[#This Row],[原価計]]</f>
        <v>60750</v>
      </c>
      <c r="M385" s="4">
        <f>売上明細1[[#This Row],[売上利益額]]/売上明細1[[#This Row],[売上金額]]</f>
        <v>0.80730897009966773</v>
      </c>
    </row>
    <row r="386" spans="1:13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3">
        <v>0.1</v>
      </c>
      <c r="J386" s="2">
        <f>売上明細1[[#This Row],[販売単価]]*売上明細1[[#This Row],[数量]]*(1-売上明細1[[#This Row],[割引率]])</f>
        <v>10080</v>
      </c>
      <c r="K386" s="2">
        <f>売上明細1[[#This Row],[原価]]*売上明細1[[#This Row],[数量]]</f>
        <v>2000</v>
      </c>
      <c r="L386" s="2">
        <f>売上明細1[[#This Row],[売上金額]]-売上明細1[[#This Row],[原価計]]</f>
        <v>8080</v>
      </c>
      <c r="M386" s="4">
        <f>売上明細1[[#This Row],[売上利益額]]/売上明細1[[#This Row],[売上金額]]</f>
        <v>0.80158730158730163</v>
      </c>
    </row>
    <row r="387" spans="1:13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3">
        <v>0.1</v>
      </c>
      <c r="J387" s="2">
        <f>売上明細1[[#This Row],[販売単価]]*売上明細1[[#This Row],[数量]]*(1-売上明細1[[#This Row],[割引率]])</f>
        <v>71280</v>
      </c>
      <c r="K387" s="2">
        <f>売上明細1[[#This Row],[原価]]*売上明細1[[#This Row],[数量]]</f>
        <v>12320</v>
      </c>
      <c r="L387" s="2">
        <f>売上明細1[[#This Row],[売上金額]]-売上明細1[[#This Row],[原価計]]</f>
        <v>58960</v>
      </c>
      <c r="M387" s="4">
        <f>売上明細1[[#This Row],[売上利益額]]/売上明細1[[#This Row],[売上金額]]</f>
        <v>0.8271604938271605</v>
      </c>
    </row>
    <row r="388" spans="1:13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3">
        <v>0.2</v>
      </c>
      <c r="J388" s="2">
        <f>売上明細1[[#This Row],[販売単価]]*売上明細1[[#This Row],[数量]]*(1-売上明細1[[#This Row],[割引率]])</f>
        <v>264000</v>
      </c>
      <c r="K388" s="2">
        <f>売上明細1[[#This Row],[原価]]*売上明細1[[#This Row],[数量]]</f>
        <v>60000</v>
      </c>
      <c r="L388" s="2">
        <f>売上明細1[[#This Row],[売上金額]]-売上明細1[[#This Row],[原価計]]</f>
        <v>204000</v>
      </c>
      <c r="M388" s="4">
        <f>売上明細1[[#This Row],[売上利益額]]/売上明細1[[#This Row],[売上金額]]</f>
        <v>0.77272727272727271</v>
      </c>
    </row>
    <row r="389" spans="1:13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3">
        <v>0.3</v>
      </c>
      <c r="J389" s="2">
        <f>売上明細1[[#This Row],[販売単価]]*売上明細1[[#This Row],[数量]]*(1-売上明細1[[#This Row],[割引率]])</f>
        <v>21070</v>
      </c>
      <c r="K389" s="2">
        <f>売上明細1[[#This Row],[原価]]*売上明細1[[#This Row],[数量]]</f>
        <v>4060</v>
      </c>
      <c r="L389" s="2">
        <f>売上明細1[[#This Row],[売上金額]]-売上明細1[[#This Row],[原価計]]</f>
        <v>17010</v>
      </c>
      <c r="M389" s="4">
        <f>売上明細1[[#This Row],[売上利益額]]/売上明細1[[#This Row],[売上金額]]</f>
        <v>0.80730897009966773</v>
      </c>
    </row>
    <row r="390" spans="1:13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3">
        <v>0.3</v>
      </c>
      <c r="J390" s="2">
        <f>売上明細1[[#This Row],[販売単価]]*売上明細1[[#This Row],[数量]]*(1-売上明細1[[#This Row],[割引率]])</f>
        <v>30799.999999999996</v>
      </c>
      <c r="K390" s="2">
        <f>売上明細1[[#This Row],[原価]]*売上明細1[[#This Row],[数量]]</f>
        <v>5500</v>
      </c>
      <c r="L390" s="2">
        <f>売上明細1[[#This Row],[売上金額]]-売上明細1[[#This Row],[原価計]]</f>
        <v>25299.999999999996</v>
      </c>
      <c r="M390" s="4">
        <f>売上明細1[[#This Row],[売上利益額]]/売上明細1[[#This Row],[売上金額]]</f>
        <v>0.8214285714285714</v>
      </c>
    </row>
    <row r="391" spans="1:13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3">
        <v>0.3</v>
      </c>
      <c r="J391" s="2">
        <f>売上明細1[[#This Row],[販売単価]]*売上明細1[[#This Row],[数量]]*(1-売上明細1[[#This Row],[割引率]])</f>
        <v>125999.99999999999</v>
      </c>
      <c r="K391" s="2">
        <f>売上明細1[[#This Row],[原価]]*売上明細1[[#This Row],[数量]]</f>
        <v>36000</v>
      </c>
      <c r="L391" s="2">
        <f>売上明細1[[#This Row],[売上金額]]-売上明細1[[#This Row],[原価計]]</f>
        <v>89999.999999999985</v>
      </c>
      <c r="M391" s="4">
        <f>売上明細1[[#This Row],[売上利益額]]/売上明細1[[#This Row],[売上金額]]</f>
        <v>0.7142857142857143</v>
      </c>
    </row>
    <row r="392" spans="1:13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3">
        <v>0.2</v>
      </c>
      <c r="J392" s="2">
        <f>売上明細1[[#This Row],[販売単価]]*売上明細1[[#This Row],[数量]]*(1-売上明細1[[#This Row],[割引率]])</f>
        <v>22080</v>
      </c>
      <c r="K392" s="2">
        <f>売上明細1[[#This Row],[原価]]*売上明細1[[#This Row],[数量]]</f>
        <v>5000</v>
      </c>
      <c r="L392" s="2">
        <f>売上明細1[[#This Row],[売上金額]]-売上明細1[[#This Row],[原価計]]</f>
        <v>17080</v>
      </c>
      <c r="M392" s="4">
        <f>売上明細1[[#This Row],[売上利益額]]/売上明細1[[#This Row],[売上金額]]</f>
        <v>0.77355072463768115</v>
      </c>
    </row>
    <row r="393" spans="1:13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3">
        <v>0.3</v>
      </c>
      <c r="J393" s="2">
        <f>売上明細1[[#This Row],[販売単価]]*売上明細1[[#This Row],[数量]]*(1-売上明細1[[#This Row],[割引率]])</f>
        <v>160720</v>
      </c>
      <c r="K393" s="2">
        <f>売上明細1[[#This Row],[原価]]*売上明細1[[#This Row],[数量]]</f>
        <v>48380</v>
      </c>
      <c r="L393" s="2">
        <f>売上明細1[[#This Row],[売上金額]]-売上明細1[[#This Row],[原価計]]</f>
        <v>112340</v>
      </c>
      <c r="M393" s="4">
        <f>売上明細1[[#This Row],[売上利益額]]/売上明細1[[#This Row],[売上金額]]</f>
        <v>0.69897959183673475</v>
      </c>
    </row>
    <row r="394" spans="1:13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3">
        <v>0.3</v>
      </c>
      <c r="J394" s="2">
        <f>売上明細1[[#This Row],[販売単価]]*売上明細1[[#This Row],[数量]]*(1-売上明細1[[#This Row],[割引率]])</f>
        <v>165200</v>
      </c>
      <c r="K394" s="2">
        <f>売上明細1[[#This Row],[原価]]*売上明細1[[#This Row],[数量]]</f>
        <v>37760</v>
      </c>
      <c r="L394" s="2">
        <f>売上明細1[[#This Row],[売上金額]]-売上明細1[[#This Row],[原価計]]</f>
        <v>127440</v>
      </c>
      <c r="M394" s="4">
        <f>売上明細1[[#This Row],[売上利益額]]/売上明細1[[#This Row],[売上金額]]</f>
        <v>0.77142857142857146</v>
      </c>
    </row>
    <row r="395" spans="1:13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3">
        <v>0.1</v>
      </c>
      <c r="J395" s="2">
        <f>売上明細1[[#This Row],[販売単価]]*売上明細1[[#This Row],[数量]]*(1-売上明細1[[#This Row],[割引率]])</f>
        <v>65520</v>
      </c>
      <c r="K395" s="2">
        <f>売上明細1[[#This Row],[原価]]*売上明細1[[#This Row],[数量]]</f>
        <v>15340</v>
      </c>
      <c r="L395" s="2">
        <f>売上明細1[[#This Row],[売上金額]]-売上明細1[[#This Row],[原価計]]</f>
        <v>50180</v>
      </c>
      <c r="M395" s="4">
        <f>売上明細1[[#This Row],[売上利益額]]/売上明細1[[#This Row],[売上金額]]</f>
        <v>0.76587301587301593</v>
      </c>
    </row>
    <row r="396" spans="1:13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3">
        <v>0.3</v>
      </c>
      <c r="J396" s="2">
        <f>売上明細1[[#This Row],[販売単価]]*売上明細1[[#This Row],[数量]]*(1-売上明細1[[#This Row],[割引率]])</f>
        <v>113400</v>
      </c>
      <c r="K396" s="2">
        <f>売上明細1[[#This Row],[原価]]*売上明細1[[#This Row],[数量]]</f>
        <v>24300</v>
      </c>
      <c r="L396" s="2">
        <f>売上明細1[[#This Row],[売上金額]]-売上明細1[[#This Row],[原価計]]</f>
        <v>89100</v>
      </c>
      <c r="M396" s="4">
        <f>売上明細1[[#This Row],[売上利益額]]/売上明細1[[#This Row],[売上金額]]</f>
        <v>0.7857142857142857</v>
      </c>
    </row>
    <row r="397" spans="1:13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3">
        <v>0.2</v>
      </c>
      <c r="J397" s="2">
        <f>売上明細1[[#This Row],[販売単価]]*売上明細1[[#This Row],[数量]]*(1-売上明細1[[#This Row],[割引率]])</f>
        <v>1472000</v>
      </c>
      <c r="K397" s="2">
        <f>売上明細1[[#This Row],[原価]]*売上明細1[[#This Row],[数量]]</f>
        <v>633696</v>
      </c>
      <c r="L397" s="2">
        <f>売上明細1[[#This Row],[売上金額]]-売上明細1[[#This Row],[原価計]]</f>
        <v>838304</v>
      </c>
      <c r="M397" s="4">
        <f>売上明細1[[#This Row],[売上利益額]]/売上明細1[[#This Row],[売上金額]]</f>
        <v>0.56950000000000001</v>
      </c>
    </row>
    <row r="398" spans="1:13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3">
        <v>0.3</v>
      </c>
      <c r="J398" s="2">
        <f>売上明細1[[#This Row],[販売単価]]*売上明細1[[#This Row],[数量]]*(1-売上明細1[[#This Row],[割引率]])</f>
        <v>616000</v>
      </c>
      <c r="K398" s="2">
        <f>売上明細1[[#This Row],[原価]]*売上明細1[[#This Row],[数量]]</f>
        <v>303072</v>
      </c>
      <c r="L398" s="2">
        <f>売上明細1[[#This Row],[売上金額]]-売上明細1[[#This Row],[原価計]]</f>
        <v>312928</v>
      </c>
      <c r="M398" s="4">
        <f>売上明細1[[#This Row],[売上利益額]]/売上明細1[[#This Row],[売上金額]]</f>
        <v>0.50800000000000001</v>
      </c>
    </row>
    <row r="399" spans="1:13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3">
        <v>0.3</v>
      </c>
      <c r="J399" s="2">
        <f>売上明細1[[#This Row],[販売単価]]*売上明細1[[#This Row],[数量]]*(1-売上明細1[[#This Row],[割引率]])</f>
        <v>19600</v>
      </c>
      <c r="K399" s="2">
        <f>売上明細1[[#This Row],[原価]]*売上明細1[[#This Row],[数量]]</f>
        <v>4200</v>
      </c>
      <c r="L399" s="2">
        <f>売上明細1[[#This Row],[売上金額]]-売上明細1[[#This Row],[原価計]]</f>
        <v>15400</v>
      </c>
      <c r="M399" s="4">
        <f>売上明細1[[#This Row],[売上利益額]]/売上明細1[[#This Row],[売上金額]]</f>
        <v>0.7857142857142857</v>
      </c>
    </row>
    <row r="400" spans="1:13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3">
        <v>0.2</v>
      </c>
      <c r="J400" s="2">
        <f>売上明細1[[#This Row],[販売単価]]*売上明細1[[#This Row],[数量]]*(1-売上明細1[[#This Row],[割引率]])</f>
        <v>8320</v>
      </c>
      <c r="K400" s="2">
        <f>売上明細1[[#This Row],[原価]]*売上明細1[[#This Row],[数量]]</f>
        <v>1600</v>
      </c>
      <c r="L400" s="2">
        <f>売上明細1[[#This Row],[売上金額]]-売上明細1[[#This Row],[原価計]]</f>
        <v>6720</v>
      </c>
      <c r="M400" s="4">
        <f>売上明細1[[#This Row],[売上利益額]]/売上明細1[[#This Row],[売上金額]]</f>
        <v>0.80769230769230771</v>
      </c>
    </row>
    <row r="401" spans="1:13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3">
        <v>0.3</v>
      </c>
      <c r="J401" s="2">
        <f>売上明細1[[#This Row],[販売単価]]*売上明細1[[#This Row],[数量]]*(1-売上明細1[[#This Row],[割引率]])</f>
        <v>138600</v>
      </c>
      <c r="K401" s="2">
        <f>売上明細1[[#This Row],[原価]]*売上明細1[[#This Row],[数量]]</f>
        <v>29700</v>
      </c>
      <c r="L401" s="2">
        <f>売上明細1[[#This Row],[売上金額]]-売上明細1[[#This Row],[原価計]]</f>
        <v>108900</v>
      </c>
      <c r="M401" s="4">
        <f>売上明細1[[#This Row],[売上利益額]]/売上明細1[[#This Row],[売上金額]]</f>
        <v>0.7857142857142857</v>
      </c>
    </row>
    <row r="402" spans="1:13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3">
        <v>0.2</v>
      </c>
      <c r="J402" s="2">
        <f>売上明細1[[#This Row],[販売単価]]*売上明細1[[#This Row],[数量]]*(1-売上明細1[[#This Row],[割引率]])</f>
        <v>2218598.3999999999</v>
      </c>
      <c r="K402" s="2">
        <f>売上明細1[[#This Row],[原価]]*売上明細1[[#This Row],[数量]]</f>
        <v>864000</v>
      </c>
      <c r="L402" s="2">
        <f>売上明細1[[#This Row],[売上金額]]-売上明細1[[#This Row],[原価計]]</f>
        <v>1354598.3999999999</v>
      </c>
      <c r="M402" s="4">
        <f>売上明細1[[#This Row],[売上利益額]]/売上明細1[[#This Row],[売上金額]]</f>
        <v>0.61056494045970644</v>
      </c>
    </row>
    <row r="403" spans="1:13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3">
        <v>0.2</v>
      </c>
      <c r="J403" s="2">
        <f>売上明細1[[#This Row],[販売単価]]*売上明細1[[#This Row],[数量]]*(1-売上明細1[[#This Row],[割引率]])</f>
        <v>70400</v>
      </c>
      <c r="K403" s="2">
        <f>売上明細1[[#This Row],[原価]]*売上明細1[[#This Row],[数量]]</f>
        <v>22000</v>
      </c>
      <c r="L403" s="2">
        <f>売上明細1[[#This Row],[売上金額]]-売上明細1[[#This Row],[原価計]]</f>
        <v>48400</v>
      </c>
      <c r="M403" s="4">
        <f>売上明細1[[#This Row],[売上利益額]]/売上明細1[[#This Row],[売上金額]]</f>
        <v>0.6875</v>
      </c>
    </row>
    <row r="404" spans="1:13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3">
        <v>0.1</v>
      </c>
      <c r="J404" s="2">
        <f>売上明細1[[#This Row],[販売単価]]*売上明細1[[#This Row],[数量]]*(1-売上明細1[[#This Row],[割引率]])</f>
        <v>14400</v>
      </c>
      <c r="K404" s="2">
        <f>売上明細1[[#This Row],[原価]]*売上明細1[[#This Row],[数量]]</f>
        <v>3040</v>
      </c>
      <c r="L404" s="2">
        <f>売上明細1[[#This Row],[売上金額]]-売上明細1[[#This Row],[原価計]]</f>
        <v>11360</v>
      </c>
      <c r="M404" s="4">
        <f>売上明細1[[#This Row],[売上利益額]]/売上明細1[[#This Row],[売上金額]]</f>
        <v>0.78888888888888886</v>
      </c>
    </row>
    <row r="405" spans="1:13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3">
        <v>0.2</v>
      </c>
      <c r="J405" s="2">
        <f>売上明細1[[#This Row],[販売単価]]*売上明細1[[#This Row],[数量]]*(1-売上明細1[[#This Row],[割引率]])</f>
        <v>172000</v>
      </c>
      <c r="K405" s="2">
        <f>売上明細1[[#This Row],[原価]]*売上明細1[[#This Row],[数量]]</f>
        <v>29000</v>
      </c>
      <c r="L405" s="2">
        <f>売上明細1[[#This Row],[売上金額]]-売上明細1[[#This Row],[原価計]]</f>
        <v>143000</v>
      </c>
      <c r="M405" s="4">
        <f>売上明細1[[#This Row],[売上利益額]]/売上明細1[[#This Row],[売上金額]]</f>
        <v>0.83139534883720934</v>
      </c>
    </row>
    <row r="406" spans="1:13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3">
        <v>0.2</v>
      </c>
      <c r="J406" s="2">
        <f>売上明細1[[#This Row],[販売単価]]*売上明細1[[#This Row],[数量]]*(1-売上明細1[[#This Row],[割引率]])</f>
        <v>100800</v>
      </c>
      <c r="K406" s="2">
        <f>売上明細1[[#This Row],[原価]]*売上明細1[[#This Row],[数量]]</f>
        <v>22500</v>
      </c>
      <c r="L406" s="2">
        <f>売上明細1[[#This Row],[売上金額]]-売上明細1[[#This Row],[原価計]]</f>
        <v>78300</v>
      </c>
      <c r="M406" s="4">
        <f>売上明細1[[#This Row],[売上利益額]]/売上明細1[[#This Row],[売上金額]]</f>
        <v>0.7767857142857143</v>
      </c>
    </row>
    <row r="407" spans="1:13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3">
        <v>0.1</v>
      </c>
      <c r="J407" s="2">
        <f>売上明細1[[#This Row],[販売単価]]*売上明細1[[#This Row],[数量]]*(1-売上明細1[[#This Row],[割引率]])</f>
        <v>111600</v>
      </c>
      <c r="K407" s="2">
        <f>売上明細1[[#This Row],[原価]]*売上明細1[[#This Row],[数量]]</f>
        <v>19840</v>
      </c>
      <c r="L407" s="2">
        <f>売上明細1[[#This Row],[売上金額]]-売上明細1[[#This Row],[原価計]]</f>
        <v>91760</v>
      </c>
      <c r="M407" s="4">
        <f>売上明細1[[#This Row],[売上利益額]]/売上明細1[[#This Row],[売上金額]]</f>
        <v>0.82222222222222219</v>
      </c>
    </row>
    <row r="408" spans="1:13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3">
        <v>0.3</v>
      </c>
      <c r="J408" s="2">
        <f>売上明細1[[#This Row],[販売単価]]*売上明細1[[#This Row],[数量]]*(1-売上明細1[[#This Row],[割引率]])</f>
        <v>78400</v>
      </c>
      <c r="K408" s="2">
        <f>売上明細1[[#This Row],[原価]]*売上明細1[[#This Row],[数量]]</f>
        <v>12600</v>
      </c>
      <c r="L408" s="2">
        <f>売上明細1[[#This Row],[売上金額]]-売上明細1[[#This Row],[原価計]]</f>
        <v>65800</v>
      </c>
      <c r="M408" s="4">
        <f>売上明細1[[#This Row],[売上利益額]]/売上明細1[[#This Row],[売上金額]]</f>
        <v>0.8392857142857143</v>
      </c>
    </row>
    <row r="409" spans="1:13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3">
        <v>0.1</v>
      </c>
      <c r="J409" s="2">
        <f>売上明細1[[#This Row],[販売単価]]*売上明細1[[#This Row],[数量]]*(1-売上明細1[[#This Row],[割引率]])</f>
        <v>1438560</v>
      </c>
      <c r="K409" s="2">
        <f>売上明細1[[#This Row],[原価]]*売上明細1[[#This Row],[数量]]</f>
        <v>378880</v>
      </c>
      <c r="L409" s="2">
        <f>売上明細1[[#This Row],[売上金額]]-売上明細1[[#This Row],[原価計]]</f>
        <v>1059680</v>
      </c>
      <c r="M409" s="4">
        <f>売上明細1[[#This Row],[売上利益額]]/売上明細1[[#This Row],[売上金額]]</f>
        <v>0.73662551440329216</v>
      </c>
    </row>
    <row r="410" spans="1:13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3">
        <v>0.1</v>
      </c>
      <c r="J410" s="2">
        <f>売上明細1[[#This Row],[販売単価]]*売上明細1[[#This Row],[数量]]*(1-売上明細1[[#This Row],[割引率]])</f>
        <v>8100</v>
      </c>
      <c r="K410" s="2">
        <f>売上明細1[[#This Row],[原価]]*売上明細1[[#This Row],[数量]]</f>
        <v>1800</v>
      </c>
      <c r="L410" s="2">
        <f>売上明細1[[#This Row],[売上金額]]-売上明細1[[#This Row],[原価計]]</f>
        <v>6300</v>
      </c>
      <c r="M410" s="4">
        <f>売上明細1[[#This Row],[売上利益額]]/売上明細1[[#This Row],[売上金額]]</f>
        <v>0.77777777777777779</v>
      </c>
    </row>
    <row r="411" spans="1:13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3">
        <v>0.2</v>
      </c>
      <c r="J411" s="2">
        <f>売上明細1[[#This Row],[販売単価]]*売上明細1[[#This Row],[数量]]*(1-売上明細1[[#This Row],[割引率]])</f>
        <v>86400</v>
      </c>
      <c r="K411" s="2">
        <f>売上明細1[[#This Row],[原価]]*売上明細1[[#This Row],[数量]]</f>
        <v>12150</v>
      </c>
      <c r="L411" s="2">
        <f>売上明細1[[#This Row],[売上金額]]-売上明細1[[#This Row],[原価計]]</f>
        <v>74250</v>
      </c>
      <c r="M411" s="4">
        <f>売上明細1[[#This Row],[売上利益額]]/売上明細1[[#This Row],[売上金額]]</f>
        <v>0.859375</v>
      </c>
    </row>
    <row r="412" spans="1:13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3">
        <v>0.3</v>
      </c>
      <c r="J412" s="2">
        <f>売上明細1[[#This Row],[販売単価]]*売上明細1[[#This Row],[数量]]*(1-売上明細1[[#This Row],[割引率]])</f>
        <v>2671200</v>
      </c>
      <c r="K412" s="2">
        <f>売上明細1[[#This Row],[原価]]*売上明細1[[#This Row],[数量]]</f>
        <v>942128</v>
      </c>
      <c r="L412" s="2">
        <f>売上明細1[[#This Row],[売上金額]]-売上明細1[[#This Row],[原価計]]</f>
        <v>1729072</v>
      </c>
      <c r="M412" s="4">
        <f>売上明細1[[#This Row],[売上利益額]]/売上明細1[[#This Row],[売上金額]]</f>
        <v>0.64730158730158727</v>
      </c>
    </row>
    <row r="413" spans="1:13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3">
        <v>0.1</v>
      </c>
      <c r="J413" s="2">
        <f>売上明細1[[#This Row],[販売単価]]*売上明細1[[#This Row],[数量]]*(1-売上明細1[[#This Row],[割引率]])</f>
        <v>12960</v>
      </c>
      <c r="K413" s="2">
        <f>売上明細1[[#This Row],[原価]]*売上明細1[[#This Row],[数量]]</f>
        <v>2580</v>
      </c>
      <c r="L413" s="2">
        <f>売上明細1[[#This Row],[売上金額]]-売上明細1[[#This Row],[原価計]]</f>
        <v>10380</v>
      </c>
      <c r="M413" s="4">
        <f>売上明細1[[#This Row],[売上利益額]]/売上明細1[[#This Row],[売上金額]]</f>
        <v>0.80092592592592593</v>
      </c>
    </row>
    <row r="414" spans="1:13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3">
        <v>0.1</v>
      </c>
      <c r="J414" s="2">
        <f>売上明細1[[#This Row],[販売単価]]*売上明細1[[#This Row],[数量]]*(1-売上明細1[[#This Row],[割引率]])</f>
        <v>136080</v>
      </c>
      <c r="K414" s="2">
        <f>売上明細1[[#This Row],[原価]]*売上明細1[[#This Row],[数量]]</f>
        <v>31860</v>
      </c>
      <c r="L414" s="2">
        <f>売上明細1[[#This Row],[売上金額]]-売上明細1[[#This Row],[原価計]]</f>
        <v>104220</v>
      </c>
      <c r="M414" s="4">
        <f>売上明細1[[#This Row],[売上利益額]]/売上明細1[[#This Row],[売上金額]]</f>
        <v>0.76587301587301593</v>
      </c>
    </row>
    <row r="415" spans="1:13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3">
        <v>0.3</v>
      </c>
      <c r="J415" s="2">
        <f>売上明細1[[#This Row],[販売単価]]*売上明細1[[#This Row],[数量]]*(1-売上明細1[[#This Row],[割引率]])</f>
        <v>52780</v>
      </c>
      <c r="K415" s="2">
        <f>売上明細1[[#This Row],[原価]]*売上明細1[[#This Row],[数量]]</f>
        <v>11600</v>
      </c>
      <c r="L415" s="2">
        <f>売上明細1[[#This Row],[売上金額]]-売上明細1[[#This Row],[原価計]]</f>
        <v>41180</v>
      </c>
      <c r="M415" s="4">
        <f>売上明細1[[#This Row],[売上利益額]]/売上明細1[[#This Row],[売上金額]]</f>
        <v>0.78021978021978022</v>
      </c>
    </row>
    <row r="416" spans="1:13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3">
        <v>0.3</v>
      </c>
      <c r="J416" s="2">
        <f>売上明細1[[#This Row],[販売単価]]*売上明細1[[#This Row],[数量]]*(1-売上明細1[[#This Row],[割引率]])</f>
        <v>282240</v>
      </c>
      <c r="K416" s="2">
        <f>売上明細1[[#This Row],[原価]]*売上明細1[[#This Row],[数量]]</f>
        <v>103572</v>
      </c>
      <c r="L416" s="2">
        <f>売上明細1[[#This Row],[売上金額]]-売上明細1[[#This Row],[原価計]]</f>
        <v>178668</v>
      </c>
      <c r="M416" s="4">
        <f>売上明細1[[#This Row],[売上利益額]]/売上明細1[[#This Row],[売上金額]]</f>
        <v>0.63303571428571426</v>
      </c>
    </row>
    <row r="417" spans="1:13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3">
        <v>0.3</v>
      </c>
      <c r="J417" s="2">
        <f>売上明細1[[#This Row],[販売単価]]*売上明細1[[#This Row],[数量]]*(1-売上明細1[[#This Row],[割引率]])</f>
        <v>28560</v>
      </c>
      <c r="K417" s="2">
        <f>売上明細1[[#This Row],[原価]]*売上明細1[[#This Row],[数量]]</f>
        <v>7310</v>
      </c>
      <c r="L417" s="2">
        <f>売上明細1[[#This Row],[売上金額]]-売上明細1[[#This Row],[原価計]]</f>
        <v>21250</v>
      </c>
      <c r="M417" s="4">
        <f>売上明細1[[#This Row],[売上利益額]]/売上明細1[[#This Row],[売上金額]]</f>
        <v>0.74404761904761907</v>
      </c>
    </row>
    <row r="418" spans="1:13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3">
        <v>0.1</v>
      </c>
      <c r="J418" s="2">
        <f>売上明細1[[#This Row],[販売単価]]*売上明細1[[#This Row],[数量]]*(1-売上明細1[[#This Row],[割引率]])</f>
        <v>187200</v>
      </c>
      <c r="K418" s="2">
        <f>売上明細1[[#This Row],[原価]]*売上明細1[[#This Row],[数量]]</f>
        <v>31200</v>
      </c>
      <c r="L418" s="2">
        <f>売上明細1[[#This Row],[売上金額]]-売上明細1[[#This Row],[原価計]]</f>
        <v>156000</v>
      </c>
      <c r="M418" s="4">
        <f>売上明細1[[#This Row],[売上利益額]]/売上明細1[[#This Row],[売上金額]]</f>
        <v>0.83333333333333337</v>
      </c>
    </row>
    <row r="419" spans="1:13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3">
        <v>0.1</v>
      </c>
      <c r="J419" s="2">
        <f>売上明細1[[#This Row],[販売単価]]*売上明細1[[#This Row],[数量]]*(1-売上明細1[[#This Row],[割引率]])</f>
        <v>144000</v>
      </c>
      <c r="K419" s="2">
        <f>売上明細1[[#This Row],[原価]]*売上明細1[[#This Row],[数量]]</f>
        <v>55104</v>
      </c>
      <c r="L419" s="2">
        <f>売上明細1[[#This Row],[売上金額]]-売上明細1[[#This Row],[原価計]]</f>
        <v>88896</v>
      </c>
      <c r="M419" s="4">
        <f>売上明細1[[#This Row],[売上利益額]]/売上明細1[[#This Row],[売上金額]]</f>
        <v>0.61733333333333329</v>
      </c>
    </row>
    <row r="420" spans="1:13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3">
        <v>0.1</v>
      </c>
      <c r="J420" s="2">
        <f>売上明細1[[#This Row],[販売単価]]*売上明細1[[#This Row],[数量]]*(1-売上明細1[[#This Row],[割引率]])</f>
        <v>27000</v>
      </c>
      <c r="K420" s="2">
        <f>売上明細1[[#This Row],[原価]]*売上明細1[[#This Row],[数量]]</f>
        <v>6000</v>
      </c>
      <c r="L420" s="2">
        <f>売上明細1[[#This Row],[売上金額]]-売上明細1[[#This Row],[原価計]]</f>
        <v>21000</v>
      </c>
      <c r="M420" s="4">
        <f>売上明細1[[#This Row],[売上利益額]]/売上明細1[[#This Row],[売上金額]]</f>
        <v>0.77777777777777779</v>
      </c>
    </row>
    <row r="421" spans="1:13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3">
        <v>0.1</v>
      </c>
      <c r="J421" s="2">
        <f>売上明細1[[#This Row],[販売単価]]*売上明細1[[#This Row],[数量]]*(1-売上明細1[[#This Row],[割引率]])</f>
        <v>467985.60000000003</v>
      </c>
      <c r="K421" s="2">
        <f>売上明細1[[#This Row],[原価]]*売上明細1[[#This Row],[数量]]</f>
        <v>162000</v>
      </c>
      <c r="L421" s="2">
        <f>売上明細1[[#This Row],[売上金額]]-売上明細1[[#This Row],[原価計]]</f>
        <v>305985.60000000003</v>
      </c>
      <c r="M421" s="4">
        <f>売上明細1[[#This Row],[売上利益額]]/売上明細1[[#This Row],[売上金額]]</f>
        <v>0.65383550263085022</v>
      </c>
    </row>
    <row r="422" spans="1:13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3">
        <v>0.1</v>
      </c>
      <c r="J422" s="2">
        <f>売上明細1[[#This Row],[販売単価]]*売上明細1[[#This Row],[数量]]*(1-売上明細1[[#This Row],[割引率]])</f>
        <v>1944000</v>
      </c>
      <c r="K422" s="2">
        <f>売上明細1[[#This Row],[原価]]*売上明細1[[#This Row],[数量]]</f>
        <v>743904</v>
      </c>
      <c r="L422" s="2">
        <f>売上明細1[[#This Row],[売上金額]]-売上明細1[[#This Row],[原価計]]</f>
        <v>1200096</v>
      </c>
      <c r="M422" s="4">
        <f>売上明細1[[#This Row],[売上利益額]]/売上明細1[[#This Row],[売上金額]]</f>
        <v>0.61733333333333329</v>
      </c>
    </row>
    <row r="423" spans="1:13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3">
        <v>0.3</v>
      </c>
      <c r="J423" s="2">
        <f>売上明細1[[#This Row],[販売単価]]*売上明細1[[#This Row],[数量]]*(1-売上明細1[[#This Row],[割引率]])</f>
        <v>111720</v>
      </c>
      <c r="K423" s="2">
        <f>売上明細1[[#This Row],[原価]]*売上明細1[[#This Row],[数量]]</f>
        <v>28500</v>
      </c>
      <c r="L423" s="2">
        <f>売上明細1[[#This Row],[売上金額]]-売上明細1[[#This Row],[原価計]]</f>
        <v>83220</v>
      </c>
      <c r="M423" s="4">
        <f>売上明細1[[#This Row],[売上利益額]]/売上明細1[[#This Row],[売上金額]]</f>
        <v>0.74489795918367352</v>
      </c>
    </row>
    <row r="424" spans="1:13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3">
        <v>0.3</v>
      </c>
      <c r="J424" s="2">
        <f>売上明細1[[#This Row],[販売単価]]*売上明細1[[#This Row],[数量]]*(1-売上明細1[[#This Row],[割引率]])</f>
        <v>180096</v>
      </c>
      <c r="K424" s="2">
        <f>売上明細1[[#This Row],[原価]]*売上明細1[[#This Row],[数量]]</f>
        <v>85248</v>
      </c>
      <c r="L424" s="2">
        <f>売上明細1[[#This Row],[売上金額]]-売上明細1[[#This Row],[原価計]]</f>
        <v>94848</v>
      </c>
      <c r="M424" s="4">
        <f>売上明細1[[#This Row],[売上利益額]]/売上明細1[[#This Row],[売上金額]]</f>
        <v>0.5266524520255863</v>
      </c>
    </row>
    <row r="425" spans="1:13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3">
        <v>0.3</v>
      </c>
      <c r="J425" s="2">
        <f>売上明細1[[#This Row],[販売単価]]*売上明細1[[#This Row],[数量]]*(1-売上明細1[[#This Row],[割引率]])</f>
        <v>223440</v>
      </c>
      <c r="K425" s="2">
        <f>売上明細1[[#This Row],[原価]]*売上明細1[[#This Row],[数量]]</f>
        <v>67260</v>
      </c>
      <c r="L425" s="2">
        <f>売上明細1[[#This Row],[売上金額]]-売上明細1[[#This Row],[原価計]]</f>
        <v>156180</v>
      </c>
      <c r="M425" s="4">
        <f>売上明細1[[#This Row],[売上利益額]]/売上明細1[[#This Row],[売上金額]]</f>
        <v>0.69897959183673475</v>
      </c>
    </row>
    <row r="426" spans="1:13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3">
        <v>0.3</v>
      </c>
      <c r="J426" s="2">
        <f>売上明細1[[#This Row],[販売単価]]*売上明細1[[#This Row],[数量]]*(1-売上明細1[[#This Row],[割引率]])</f>
        <v>115919.99999999999</v>
      </c>
      <c r="K426" s="2">
        <f>売上明細1[[#This Row],[原価]]*売上明細1[[#This Row],[数量]]</f>
        <v>30000</v>
      </c>
      <c r="L426" s="2">
        <f>売上明細1[[#This Row],[売上金額]]-売上明細1[[#This Row],[原価計]]</f>
        <v>85919.999999999985</v>
      </c>
      <c r="M426" s="4">
        <f>売上明細1[[#This Row],[売上利益額]]/売上明細1[[#This Row],[売上金額]]</f>
        <v>0.74120082815734989</v>
      </c>
    </row>
    <row r="427" spans="1:13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3">
        <v>0.3</v>
      </c>
      <c r="J427" s="2">
        <f>売上明細1[[#This Row],[販売単価]]*売上明細1[[#This Row],[数量]]*(1-売上明細1[[#This Row],[割引率]])</f>
        <v>1209600</v>
      </c>
      <c r="K427" s="2">
        <f>売上明細1[[#This Row],[原価]]*売上明細1[[#This Row],[数量]]</f>
        <v>576000</v>
      </c>
      <c r="L427" s="2">
        <f>売上明細1[[#This Row],[売上金額]]-売上明細1[[#This Row],[原価計]]</f>
        <v>633600</v>
      </c>
      <c r="M427" s="4">
        <f>売上明細1[[#This Row],[売上利益額]]/売上明細1[[#This Row],[売上金額]]</f>
        <v>0.52380952380952384</v>
      </c>
    </row>
    <row r="428" spans="1:13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3">
        <v>0.2</v>
      </c>
      <c r="J428" s="2">
        <f>売上明細1[[#This Row],[販売単価]]*売上明細1[[#This Row],[数量]]*(1-売上明細1[[#This Row],[割引率]])</f>
        <v>197248</v>
      </c>
      <c r="K428" s="2">
        <f>売上明細1[[#This Row],[原価]]*売上明細1[[#This Row],[数量]]</f>
        <v>81696</v>
      </c>
      <c r="L428" s="2">
        <f>売上明細1[[#This Row],[売上金額]]-売上明細1[[#This Row],[原価計]]</f>
        <v>115552</v>
      </c>
      <c r="M428" s="4">
        <f>売上明細1[[#This Row],[売上利益額]]/売上明細1[[#This Row],[売上金額]]</f>
        <v>0.58582089552238803</v>
      </c>
    </row>
    <row r="429" spans="1:13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3">
        <v>0.3</v>
      </c>
      <c r="J429" s="2">
        <f>売上明細1[[#This Row],[販売単価]]*売上明細1[[#This Row],[数量]]*(1-売上明細1[[#This Row],[割引率]])</f>
        <v>78260</v>
      </c>
      <c r="K429" s="2">
        <f>売上明細1[[#This Row],[原価]]*売上明細1[[#This Row],[数量]]</f>
        <v>15080</v>
      </c>
      <c r="L429" s="2">
        <f>売上明細1[[#This Row],[売上金額]]-売上明細1[[#This Row],[原価計]]</f>
        <v>63180</v>
      </c>
      <c r="M429" s="4">
        <f>売上明細1[[#This Row],[売上利益額]]/売上明細1[[#This Row],[売上金額]]</f>
        <v>0.80730897009966773</v>
      </c>
    </row>
    <row r="430" spans="1:13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3">
        <v>0.3</v>
      </c>
      <c r="J430" s="2">
        <f>売上明細1[[#This Row],[販売単価]]*売上明細1[[#This Row],[数量]]*(1-売上明細1[[#This Row],[割引率]])</f>
        <v>138460</v>
      </c>
      <c r="K430" s="2">
        <f>売上明細1[[#This Row],[原価]]*売上明細1[[#This Row],[数量]]</f>
        <v>26680</v>
      </c>
      <c r="L430" s="2">
        <f>売上明細1[[#This Row],[売上金額]]-売上明細1[[#This Row],[原価計]]</f>
        <v>111780</v>
      </c>
      <c r="M430" s="4">
        <f>売上明細1[[#This Row],[売上利益額]]/売上明細1[[#This Row],[売上金額]]</f>
        <v>0.80730897009966773</v>
      </c>
    </row>
    <row r="431" spans="1:13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3">
        <v>0.1</v>
      </c>
      <c r="J431" s="2">
        <f>売上明細1[[#This Row],[販売単価]]*売上明細1[[#This Row],[数量]]*(1-売上明細1[[#This Row],[割引率]])</f>
        <v>187200</v>
      </c>
      <c r="K431" s="2">
        <f>売上明細1[[#This Row],[原価]]*売上明細1[[#This Row],[数量]]</f>
        <v>26000</v>
      </c>
      <c r="L431" s="2">
        <f>売上明細1[[#This Row],[売上金額]]-売上明細1[[#This Row],[原価計]]</f>
        <v>161200</v>
      </c>
      <c r="M431" s="4">
        <f>売上明細1[[#This Row],[売上利益額]]/売上明細1[[#This Row],[売上金額]]</f>
        <v>0.86111111111111116</v>
      </c>
    </row>
    <row r="432" spans="1:13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3">
        <v>0.2</v>
      </c>
      <c r="J432" s="2">
        <f>売上明細1[[#This Row],[販売単価]]*売上明細1[[#This Row],[数量]]*(1-売上明細1[[#This Row],[割引率]])</f>
        <v>1036800</v>
      </c>
      <c r="K432" s="2">
        <f>売上明細1[[#This Row],[原価]]*売上明細1[[#This Row],[数量]]</f>
        <v>432000</v>
      </c>
      <c r="L432" s="2">
        <f>売上明細1[[#This Row],[売上金額]]-売上明細1[[#This Row],[原価計]]</f>
        <v>604800</v>
      </c>
      <c r="M432" s="4">
        <f>売上明細1[[#This Row],[売上利益額]]/売上明細1[[#This Row],[売上金額]]</f>
        <v>0.58333333333333337</v>
      </c>
    </row>
    <row r="433" spans="1:13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3">
        <v>0.1</v>
      </c>
      <c r="J433" s="2">
        <f>売上明細1[[#This Row],[販売単価]]*売上明細1[[#This Row],[数量]]*(1-売上明細1[[#This Row],[割引率]])</f>
        <v>68040</v>
      </c>
      <c r="K433" s="2">
        <f>売上明細1[[#This Row],[原価]]*売上明細1[[#This Row],[数量]]</f>
        <v>13500</v>
      </c>
      <c r="L433" s="2">
        <f>売上明細1[[#This Row],[売上金額]]-売上明細1[[#This Row],[原価計]]</f>
        <v>54540</v>
      </c>
      <c r="M433" s="4">
        <f>売上明細1[[#This Row],[売上利益額]]/売上明細1[[#This Row],[売上金額]]</f>
        <v>0.80158730158730163</v>
      </c>
    </row>
    <row r="434" spans="1:13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3">
        <v>0.1</v>
      </c>
      <c r="J434" s="2">
        <f>売上明細1[[#This Row],[販売単価]]*売上明細1[[#This Row],[数量]]*(1-売上明細1[[#This Row],[割引率]])</f>
        <v>79560</v>
      </c>
      <c r="K434" s="2">
        <f>売上明細1[[#This Row],[原価]]*売上明細1[[#This Row],[数量]]</f>
        <v>13600</v>
      </c>
      <c r="L434" s="2">
        <f>売上明細1[[#This Row],[売上金額]]-売上明細1[[#This Row],[原価計]]</f>
        <v>65960</v>
      </c>
      <c r="M434" s="4">
        <f>売上明細1[[#This Row],[売上利益額]]/売上明細1[[#This Row],[売上金額]]</f>
        <v>0.82905982905982911</v>
      </c>
    </row>
    <row r="435" spans="1:13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3">
        <v>0.2</v>
      </c>
      <c r="J435" s="2">
        <f>売上明細1[[#This Row],[販売単価]]*売上明細1[[#This Row],[数量]]*(1-売上明細1[[#This Row],[割引率]])</f>
        <v>36000</v>
      </c>
      <c r="K435" s="2">
        <f>売上明細1[[#This Row],[原価]]*売上明細1[[#This Row],[数量]]</f>
        <v>5994</v>
      </c>
      <c r="L435" s="2">
        <f>売上明細1[[#This Row],[売上金額]]-売上明細1[[#This Row],[原価計]]</f>
        <v>30006</v>
      </c>
      <c r="M435" s="4">
        <f>売上明細1[[#This Row],[売上利益額]]/売上明細1[[#This Row],[売上金額]]</f>
        <v>0.83350000000000002</v>
      </c>
    </row>
    <row r="436" spans="1:13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3">
        <v>0.3</v>
      </c>
      <c r="J436" s="2">
        <f>売上明細1[[#This Row],[販売単価]]*売上明細1[[#This Row],[数量]]*(1-売上明細1[[#This Row],[割引率]])</f>
        <v>28000</v>
      </c>
      <c r="K436" s="2">
        <f>売上明細1[[#This Row],[原価]]*売上明細1[[#This Row],[数量]]</f>
        <v>10000</v>
      </c>
      <c r="L436" s="2">
        <f>売上明細1[[#This Row],[売上金額]]-売上明細1[[#This Row],[原価計]]</f>
        <v>18000</v>
      </c>
      <c r="M436" s="4">
        <f>売上明細1[[#This Row],[売上利益額]]/売上明細1[[#This Row],[売上金額]]</f>
        <v>0.6428571428571429</v>
      </c>
    </row>
    <row r="437" spans="1:13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3">
        <v>0.3</v>
      </c>
      <c r="J437" s="2">
        <f>売上明細1[[#This Row],[販売単価]]*売上明細1[[#This Row],[数量]]*(1-売上明細1[[#This Row],[割引率]])</f>
        <v>7279.9999999999991</v>
      </c>
      <c r="K437" s="2">
        <f>売上明細1[[#This Row],[原価]]*売上明細1[[#This Row],[数量]]</f>
        <v>1600</v>
      </c>
      <c r="L437" s="2">
        <f>売上明細1[[#This Row],[売上金額]]-売上明細1[[#This Row],[原価計]]</f>
        <v>5679.9999999999991</v>
      </c>
      <c r="M437" s="4">
        <f>売上明細1[[#This Row],[売上利益額]]/売上明細1[[#This Row],[売上金額]]</f>
        <v>0.78021978021978022</v>
      </c>
    </row>
    <row r="438" spans="1:13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3">
        <v>0.2</v>
      </c>
      <c r="J438" s="2">
        <f>売上明細1[[#This Row],[販売単価]]*売上明細1[[#This Row],[数量]]*(1-売上明細1[[#This Row],[割引率]])</f>
        <v>39744</v>
      </c>
      <c r="K438" s="2">
        <f>売上明細1[[#This Row],[原価]]*売上明細1[[#This Row],[数量]]</f>
        <v>9000</v>
      </c>
      <c r="L438" s="2">
        <f>売上明細1[[#This Row],[売上金額]]-売上明細1[[#This Row],[原価計]]</f>
        <v>30744</v>
      </c>
      <c r="M438" s="4">
        <f>売上明細1[[#This Row],[売上利益額]]/売上明細1[[#This Row],[売上金額]]</f>
        <v>0.77355072463768115</v>
      </c>
    </row>
    <row r="439" spans="1:13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3">
        <v>0.3</v>
      </c>
      <c r="J439" s="2">
        <f>売上明細1[[#This Row],[販売単価]]*売上明細1[[#This Row],[数量]]*(1-売上明細1[[#This Row],[割引率]])</f>
        <v>37800</v>
      </c>
      <c r="K439" s="2">
        <f>売上明細1[[#This Row],[原価]]*売上明細1[[#This Row],[数量]]</f>
        <v>8400</v>
      </c>
      <c r="L439" s="2">
        <f>売上明細1[[#This Row],[売上金額]]-売上明細1[[#This Row],[原価計]]</f>
        <v>29400</v>
      </c>
      <c r="M439" s="4">
        <f>売上明細1[[#This Row],[売上利益額]]/売上明細1[[#This Row],[売上金額]]</f>
        <v>0.77777777777777779</v>
      </c>
    </row>
    <row r="440" spans="1:13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3">
        <v>0.2</v>
      </c>
      <c r="J440" s="2">
        <f>売上明細1[[#This Row],[販売単価]]*売上明細1[[#This Row],[数量]]*(1-売上明細1[[#This Row],[割引率]])</f>
        <v>112320</v>
      </c>
      <c r="K440" s="2">
        <f>売上明細1[[#This Row],[原価]]*売上明細1[[#This Row],[数量]]</f>
        <v>19500</v>
      </c>
      <c r="L440" s="2">
        <f>売上明細1[[#This Row],[売上金額]]-売上明細1[[#This Row],[原価計]]</f>
        <v>92820</v>
      </c>
      <c r="M440" s="4">
        <f>売上明細1[[#This Row],[売上利益額]]/売上明細1[[#This Row],[売上金額]]</f>
        <v>0.82638888888888884</v>
      </c>
    </row>
    <row r="441" spans="1:13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3">
        <v>0.3</v>
      </c>
      <c r="J441" s="2">
        <f>売上明細1[[#This Row],[販売単価]]*売上明細1[[#This Row],[数量]]*(1-売上明細1[[#This Row],[割引率]])</f>
        <v>168000</v>
      </c>
      <c r="K441" s="2">
        <f>売上明細1[[#This Row],[原価]]*売上明細1[[#This Row],[数量]]</f>
        <v>101600</v>
      </c>
      <c r="L441" s="2">
        <f>売上明細1[[#This Row],[売上金額]]-売上明細1[[#This Row],[原価計]]</f>
        <v>66400</v>
      </c>
      <c r="M441" s="4">
        <f>売上明細1[[#This Row],[売上利益額]]/売上明細1[[#This Row],[売上金額]]</f>
        <v>0.39523809523809522</v>
      </c>
    </row>
    <row r="442" spans="1:13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3">
        <v>0.2</v>
      </c>
      <c r="J442" s="2">
        <f>売上明細1[[#This Row],[販売単価]]*売上明細1[[#This Row],[数量]]*(1-売上明細1[[#This Row],[割引率]])</f>
        <v>1451520</v>
      </c>
      <c r="K442" s="2">
        <f>売上明細1[[#This Row],[原価]]*売上明細1[[#This Row],[数量]]</f>
        <v>430080</v>
      </c>
      <c r="L442" s="2">
        <f>売上明細1[[#This Row],[売上金額]]-売上明細1[[#This Row],[原価計]]</f>
        <v>1021440</v>
      </c>
      <c r="M442" s="4">
        <f>売上明細1[[#This Row],[売上利益額]]/売上明細1[[#This Row],[売上金額]]</f>
        <v>0.70370370370370372</v>
      </c>
    </row>
    <row r="443" spans="1:13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3">
        <v>0.2</v>
      </c>
      <c r="J443" s="2">
        <f>売上明細1[[#This Row],[販売単価]]*売上明細1[[#This Row],[数量]]*(1-売上明細1[[#This Row],[割引率]])</f>
        <v>11520</v>
      </c>
      <c r="K443" s="2">
        <f>売上明細1[[#This Row],[原価]]*売上明細1[[#This Row],[数量]]</f>
        <v>2160</v>
      </c>
      <c r="L443" s="2">
        <f>売上明細1[[#This Row],[売上金額]]-売上明細1[[#This Row],[原価計]]</f>
        <v>9360</v>
      </c>
      <c r="M443" s="4">
        <f>売上明細1[[#This Row],[売上利益額]]/売上明細1[[#This Row],[売上金額]]</f>
        <v>0.8125</v>
      </c>
    </row>
    <row r="444" spans="1:13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3">
        <v>0.3</v>
      </c>
      <c r="J444" s="2">
        <f>売上明細1[[#This Row],[販売単価]]*売上明細1[[#This Row],[数量]]*(1-売上明細1[[#This Row],[割引率]])</f>
        <v>991199.99999999988</v>
      </c>
      <c r="K444" s="2">
        <f>売上明細1[[#This Row],[原価]]*売上明細1[[#This Row],[数量]]</f>
        <v>236000</v>
      </c>
      <c r="L444" s="2">
        <f>売上明細1[[#This Row],[売上金額]]-売上明細1[[#This Row],[原価計]]</f>
        <v>755199.99999999988</v>
      </c>
      <c r="M444" s="4">
        <f>売上明細1[[#This Row],[売上利益額]]/売上明細1[[#This Row],[売上金額]]</f>
        <v>0.76190476190476186</v>
      </c>
    </row>
    <row r="445" spans="1:13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3">
        <v>0.3</v>
      </c>
      <c r="J445" s="2">
        <f>売上明細1[[#This Row],[販売単価]]*売上明細1[[#This Row],[数量]]*(1-売上明細1[[#This Row],[割引率]])</f>
        <v>10080</v>
      </c>
      <c r="K445" s="2">
        <f>売上明細1[[#This Row],[原価]]*売上明細1[[#This Row],[数量]]</f>
        <v>2160</v>
      </c>
      <c r="L445" s="2">
        <f>売上明細1[[#This Row],[売上金額]]-売上明細1[[#This Row],[原価計]]</f>
        <v>7920</v>
      </c>
      <c r="M445" s="4">
        <f>売上明細1[[#This Row],[売上利益額]]/売上明細1[[#This Row],[売上金額]]</f>
        <v>0.7857142857142857</v>
      </c>
    </row>
    <row r="446" spans="1:13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3">
        <v>0.1</v>
      </c>
      <c r="J446" s="2">
        <f>売上明細1[[#This Row],[販売単価]]*売上明細1[[#This Row],[数量]]*(1-売上明細1[[#This Row],[割引率]])</f>
        <v>194400</v>
      </c>
      <c r="K446" s="2">
        <f>売上明細1[[#This Row],[原価]]*売上明細1[[#This Row],[数量]]</f>
        <v>24300</v>
      </c>
      <c r="L446" s="2">
        <f>売上明細1[[#This Row],[売上金額]]-売上明細1[[#This Row],[原価計]]</f>
        <v>170100</v>
      </c>
      <c r="M446" s="4">
        <f>売上明細1[[#This Row],[売上利益額]]/売上明細1[[#This Row],[売上金額]]</f>
        <v>0.875</v>
      </c>
    </row>
    <row r="447" spans="1:13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3">
        <v>0.3</v>
      </c>
      <c r="J447" s="2">
        <f>売上明細1[[#This Row],[販売単価]]*売上明細1[[#This Row],[数量]]*(1-売上明細1[[#This Row],[割引率]])</f>
        <v>107800</v>
      </c>
      <c r="K447" s="2">
        <f>売上明細1[[#This Row],[原価]]*売上明細1[[#This Row],[数量]]</f>
        <v>27500</v>
      </c>
      <c r="L447" s="2">
        <f>売上明細1[[#This Row],[売上金額]]-売上明細1[[#This Row],[原価計]]</f>
        <v>80300</v>
      </c>
      <c r="M447" s="4">
        <f>売上明細1[[#This Row],[売上利益額]]/売上明細1[[#This Row],[売上金額]]</f>
        <v>0.74489795918367352</v>
      </c>
    </row>
    <row r="448" spans="1:13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3">
        <v>0.2</v>
      </c>
      <c r="J448" s="2">
        <f>売上明細1[[#This Row],[販売単価]]*売上明細1[[#This Row],[数量]]*(1-売上明細1[[#This Row],[割引率]])</f>
        <v>91520</v>
      </c>
      <c r="K448" s="2">
        <f>売上明細1[[#This Row],[原価]]*売上明細1[[#This Row],[数量]]</f>
        <v>17600</v>
      </c>
      <c r="L448" s="2">
        <f>売上明細1[[#This Row],[売上金額]]-売上明細1[[#This Row],[原価計]]</f>
        <v>73920</v>
      </c>
      <c r="M448" s="4">
        <f>売上明細1[[#This Row],[売上利益額]]/売上明細1[[#This Row],[売上金額]]</f>
        <v>0.80769230769230771</v>
      </c>
    </row>
    <row r="449" spans="1:13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3">
        <v>0.2</v>
      </c>
      <c r="J449" s="2">
        <f>売上明細1[[#This Row],[販売単価]]*売上明細1[[#This Row],[数量]]*(1-売上明細1[[#This Row],[割引率]])</f>
        <v>3840</v>
      </c>
      <c r="K449" s="2">
        <f>売上明細1[[#This Row],[原価]]*売上明細1[[#This Row],[数量]]</f>
        <v>1200</v>
      </c>
      <c r="L449" s="2">
        <f>売上明細1[[#This Row],[売上金額]]-売上明細1[[#This Row],[原価計]]</f>
        <v>2640</v>
      </c>
      <c r="M449" s="4">
        <f>売上明細1[[#This Row],[売上利益額]]/売上明細1[[#This Row],[売上金額]]</f>
        <v>0.6875</v>
      </c>
    </row>
    <row r="450" spans="1:13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3">
        <v>0.1</v>
      </c>
      <c r="J450" s="2">
        <f>売上明細1[[#This Row],[販売単価]]*売上明細1[[#This Row],[数量]]*(1-売上明細1[[#This Row],[割引率]])</f>
        <v>32760</v>
      </c>
      <c r="K450" s="2">
        <f>売上明細1[[#This Row],[原価]]*売上明細1[[#This Row],[数量]]</f>
        <v>5600</v>
      </c>
      <c r="L450" s="2">
        <f>売上明細1[[#This Row],[売上金額]]-売上明細1[[#This Row],[原価計]]</f>
        <v>27160</v>
      </c>
      <c r="M450" s="4">
        <f>売上明細1[[#This Row],[売上利益額]]/売上明細1[[#This Row],[売上金額]]</f>
        <v>0.82905982905982911</v>
      </c>
    </row>
    <row r="451" spans="1:13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3">
        <v>0.3</v>
      </c>
      <c r="J451" s="2">
        <f>売上明細1[[#This Row],[販売単価]]*売上明細1[[#This Row],[数量]]*(1-売上明細1[[#This Row],[割引率]])</f>
        <v>38220</v>
      </c>
      <c r="K451" s="2">
        <f>売上明細1[[#This Row],[原価]]*売上明細1[[#This Row],[数量]]</f>
        <v>8400</v>
      </c>
      <c r="L451" s="2">
        <f>売上明細1[[#This Row],[売上金額]]-売上明細1[[#This Row],[原価計]]</f>
        <v>29820</v>
      </c>
      <c r="M451" s="4">
        <f>売上明細1[[#This Row],[売上利益額]]/売上明細1[[#This Row],[売上金額]]</f>
        <v>0.78021978021978022</v>
      </c>
    </row>
    <row r="452" spans="1:13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3">
        <v>0.3</v>
      </c>
      <c r="J452" s="2">
        <f>売上明細1[[#This Row],[販売単価]]*売上明細1[[#This Row],[数量]]*(1-売上明細1[[#This Row],[割引率]])</f>
        <v>103600</v>
      </c>
      <c r="K452" s="2">
        <f>売上明細1[[#This Row],[原価]]*売上明細1[[#This Row],[数量]]</f>
        <v>22200</v>
      </c>
      <c r="L452" s="2">
        <f>売上明細1[[#This Row],[売上金額]]-売上明細1[[#This Row],[原価計]]</f>
        <v>81400</v>
      </c>
      <c r="M452" s="4">
        <f>売上明細1[[#This Row],[売上利益額]]/売上明細1[[#This Row],[売上金額]]</f>
        <v>0.7857142857142857</v>
      </c>
    </row>
    <row r="453" spans="1:13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3">
        <v>0.2</v>
      </c>
      <c r="J453" s="2">
        <f>売上明細1[[#This Row],[販売単価]]*売上明細1[[#This Row],[数量]]*(1-売上明細1[[#This Row],[割引率]])</f>
        <v>924416</v>
      </c>
      <c r="K453" s="2">
        <f>売上明細1[[#This Row],[原価]]*売上明細1[[#This Row],[数量]]</f>
        <v>360000</v>
      </c>
      <c r="L453" s="2">
        <f>売上明細1[[#This Row],[売上金額]]-売上明細1[[#This Row],[原価計]]</f>
        <v>564416</v>
      </c>
      <c r="M453" s="4">
        <f>売上明細1[[#This Row],[売上利益額]]/売上明細1[[#This Row],[売上金額]]</f>
        <v>0.61056494045970644</v>
      </c>
    </row>
    <row r="454" spans="1:13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3">
        <v>0.1</v>
      </c>
      <c r="J454" s="2">
        <f>売上明細1[[#This Row],[販売単価]]*売上明細1[[#This Row],[数量]]*(1-売上明細1[[#This Row],[割引率]])</f>
        <v>475200</v>
      </c>
      <c r="K454" s="2">
        <f>売上明細1[[#This Row],[原価]]*売上明細1[[#This Row],[数量]]</f>
        <v>88000</v>
      </c>
      <c r="L454" s="2">
        <f>売上明細1[[#This Row],[売上金額]]-売上明細1[[#This Row],[原価計]]</f>
        <v>387200</v>
      </c>
      <c r="M454" s="4">
        <f>売上明細1[[#This Row],[売上利益額]]/売上明細1[[#This Row],[売上金額]]</f>
        <v>0.81481481481481477</v>
      </c>
    </row>
    <row r="455" spans="1:13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3">
        <v>0.2</v>
      </c>
      <c r="J455" s="2">
        <f>売上明細1[[#This Row],[販売単価]]*売上明細1[[#This Row],[数量]]*(1-売上明細1[[#This Row],[割引率]])</f>
        <v>163200</v>
      </c>
      <c r="K455" s="2">
        <f>売上明細1[[#This Row],[原価]]*売上明細1[[#This Row],[数量]]</f>
        <v>20400</v>
      </c>
      <c r="L455" s="2">
        <f>売上明細1[[#This Row],[売上金額]]-売上明細1[[#This Row],[原価計]]</f>
        <v>142800</v>
      </c>
      <c r="M455" s="4">
        <f>売上明細1[[#This Row],[売上利益額]]/売上明細1[[#This Row],[売上金額]]</f>
        <v>0.875</v>
      </c>
    </row>
    <row r="456" spans="1:13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3">
        <v>0.3</v>
      </c>
      <c r="J456" s="2">
        <f>売上明細1[[#This Row],[販売単価]]*売上明細1[[#This Row],[数量]]*(1-売上明細1[[#This Row],[割引率]])</f>
        <v>84000</v>
      </c>
      <c r="K456" s="2">
        <f>売上明細1[[#This Row],[原価]]*売上明細1[[#This Row],[数量]]</f>
        <v>20000</v>
      </c>
      <c r="L456" s="2">
        <f>売上明細1[[#This Row],[売上金額]]-売上明細1[[#This Row],[原価計]]</f>
        <v>64000</v>
      </c>
      <c r="M456" s="4">
        <f>売上明細1[[#This Row],[売上利益額]]/売上明細1[[#This Row],[売上金額]]</f>
        <v>0.76190476190476186</v>
      </c>
    </row>
    <row r="457" spans="1:13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3">
        <v>0.2</v>
      </c>
      <c r="J457" s="2">
        <f>売上明細1[[#This Row],[販売単価]]*売上明細1[[#This Row],[数量]]*(1-売上明細1[[#This Row],[割引率]])</f>
        <v>88800</v>
      </c>
      <c r="K457" s="2">
        <f>売上明細1[[#This Row],[原価]]*売上明細1[[#This Row],[数量]]</f>
        <v>22200</v>
      </c>
      <c r="L457" s="2">
        <f>売上明細1[[#This Row],[売上金額]]-売上明細1[[#This Row],[原価計]]</f>
        <v>66600</v>
      </c>
      <c r="M457" s="4">
        <f>売上明細1[[#This Row],[売上利益額]]/売上明細1[[#This Row],[売上金額]]</f>
        <v>0.75</v>
      </c>
    </row>
    <row r="458" spans="1:13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3">
        <v>0.2</v>
      </c>
      <c r="J458" s="2">
        <f>売上明細1[[#This Row],[販売単価]]*売上明細1[[#This Row],[数量]]*(1-売上明細1[[#This Row],[割引率]])</f>
        <v>104000</v>
      </c>
      <c r="K458" s="2">
        <f>売上明細1[[#This Row],[原価]]*売上明細1[[#This Row],[数量]]</f>
        <v>20000</v>
      </c>
      <c r="L458" s="2">
        <f>売上明細1[[#This Row],[売上金額]]-売上明細1[[#This Row],[原価計]]</f>
        <v>84000</v>
      </c>
      <c r="M458" s="4">
        <f>売上明細1[[#This Row],[売上利益額]]/売上明細1[[#This Row],[売上金額]]</f>
        <v>0.80769230769230771</v>
      </c>
    </row>
    <row r="459" spans="1:13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3">
        <v>0.1</v>
      </c>
      <c r="J459" s="2">
        <f>売上明細1[[#This Row],[販売単価]]*売上明細1[[#This Row],[数量]]*(1-売上明細1[[#This Row],[割引率]])</f>
        <v>46080</v>
      </c>
      <c r="K459" s="2">
        <f>売上明細1[[#This Row],[原価]]*売上明細1[[#This Row],[数量]]</f>
        <v>12800</v>
      </c>
      <c r="L459" s="2">
        <f>売上明細1[[#This Row],[売上金額]]-売上明細1[[#This Row],[原価計]]</f>
        <v>33280</v>
      </c>
      <c r="M459" s="4">
        <f>売上明細1[[#This Row],[売上利益額]]/売上明細1[[#This Row],[売上金額]]</f>
        <v>0.72222222222222221</v>
      </c>
    </row>
    <row r="460" spans="1:13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3">
        <v>0.1</v>
      </c>
      <c r="J460" s="2">
        <f>売上明細1[[#This Row],[販売単価]]*売上明細1[[#This Row],[数量]]*(1-売上明細1[[#This Row],[割引率]])</f>
        <v>86400</v>
      </c>
      <c r="K460" s="2">
        <f>売上明細1[[#This Row],[原価]]*売上明細1[[#This Row],[数量]]</f>
        <v>24660</v>
      </c>
      <c r="L460" s="2">
        <f>売上明細1[[#This Row],[売上金額]]-売上明細1[[#This Row],[原価計]]</f>
        <v>61740</v>
      </c>
      <c r="M460" s="4">
        <f>売上明細1[[#This Row],[売上利益額]]/売上明細1[[#This Row],[売上金額]]</f>
        <v>0.71458333333333335</v>
      </c>
    </row>
    <row r="461" spans="1:13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3">
        <v>0.2</v>
      </c>
      <c r="J461" s="2">
        <f>売上明細1[[#This Row],[販売単価]]*売上明細1[[#This Row],[数量]]*(1-売上明細1[[#This Row],[割引率]])</f>
        <v>202960</v>
      </c>
      <c r="K461" s="2">
        <f>売上明細1[[#This Row],[原価]]*売上明細1[[#This Row],[数量]]</f>
        <v>34220</v>
      </c>
      <c r="L461" s="2">
        <f>売上明細1[[#This Row],[売上金額]]-売上明細1[[#This Row],[原価計]]</f>
        <v>168740</v>
      </c>
      <c r="M461" s="4">
        <f>売上明細1[[#This Row],[売上利益額]]/売上明細1[[#This Row],[売上金額]]</f>
        <v>0.83139534883720934</v>
      </c>
    </row>
    <row r="462" spans="1:13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3">
        <v>0.1</v>
      </c>
      <c r="J462" s="2">
        <f>売上明細1[[#This Row],[販売単価]]*売上明細1[[#This Row],[数量]]*(1-売上明細1[[#This Row],[割引率]])</f>
        <v>192960</v>
      </c>
      <c r="K462" s="2">
        <f>売上明細1[[#This Row],[原価]]*売上明細1[[#This Row],[数量]]</f>
        <v>71040</v>
      </c>
      <c r="L462" s="2">
        <f>売上明細1[[#This Row],[売上金額]]-売上明細1[[#This Row],[原価計]]</f>
        <v>121920</v>
      </c>
      <c r="M462" s="4">
        <f>売上明細1[[#This Row],[売上利益額]]/売上明細1[[#This Row],[売上金額]]</f>
        <v>0.63184079601990051</v>
      </c>
    </row>
    <row r="463" spans="1:13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3">
        <v>0.1</v>
      </c>
      <c r="J463" s="2">
        <f>売上明細1[[#This Row],[販売単価]]*売上明細1[[#This Row],[数量]]*(1-売上明細1[[#This Row],[割引率]])</f>
        <v>190080</v>
      </c>
      <c r="K463" s="2">
        <f>売上明細1[[#This Row],[原価]]*売上明細1[[#This Row],[数量]]</f>
        <v>54252</v>
      </c>
      <c r="L463" s="2">
        <f>売上明細1[[#This Row],[売上金額]]-売上明細1[[#This Row],[原価計]]</f>
        <v>135828</v>
      </c>
      <c r="M463" s="4">
        <f>売上明細1[[#This Row],[売上利益額]]/売上明細1[[#This Row],[売上金額]]</f>
        <v>0.71458333333333335</v>
      </c>
    </row>
    <row r="464" spans="1:13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3">
        <v>0.2</v>
      </c>
      <c r="J464" s="2">
        <f>売上明細1[[#This Row],[販売単価]]*売上明細1[[#This Row],[数量]]*(1-売上明細1[[#This Row],[割引率]])</f>
        <v>112320</v>
      </c>
      <c r="K464" s="2">
        <f>売上明細1[[#This Row],[原価]]*売上明細1[[#This Row],[数量]]</f>
        <v>21600</v>
      </c>
      <c r="L464" s="2">
        <f>売上明細1[[#This Row],[売上金額]]-売上明細1[[#This Row],[原価計]]</f>
        <v>90720</v>
      </c>
      <c r="M464" s="4">
        <f>売上明細1[[#This Row],[売上利益額]]/売上明細1[[#This Row],[売上金額]]</f>
        <v>0.80769230769230771</v>
      </c>
    </row>
    <row r="465" spans="1:13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3">
        <v>0.3</v>
      </c>
      <c r="J465" s="2">
        <f>売上明細1[[#This Row],[販売単価]]*売上明細1[[#This Row],[数量]]*(1-売上明細1[[#This Row],[割引率]])</f>
        <v>36120</v>
      </c>
      <c r="K465" s="2">
        <f>売上明細1[[#This Row],[原価]]*売上明細1[[#This Row],[数量]]</f>
        <v>6960</v>
      </c>
      <c r="L465" s="2">
        <f>売上明細1[[#This Row],[売上金額]]-売上明細1[[#This Row],[原価計]]</f>
        <v>29160</v>
      </c>
      <c r="M465" s="4">
        <f>売上明細1[[#This Row],[売上利益額]]/売上明細1[[#This Row],[売上金額]]</f>
        <v>0.80730897009966773</v>
      </c>
    </row>
    <row r="466" spans="1:13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3">
        <v>0.1</v>
      </c>
      <c r="J466" s="2">
        <f>売上明細1[[#This Row],[販売単価]]*売上明細1[[#This Row],[数量]]*(1-売上明細1[[#This Row],[割引率]])</f>
        <v>183600</v>
      </c>
      <c r="K466" s="2">
        <f>売上明細1[[#This Row],[原価]]*売上明細1[[#This Row],[数量]]</f>
        <v>20400</v>
      </c>
      <c r="L466" s="2">
        <f>売上明細1[[#This Row],[売上金額]]-売上明細1[[#This Row],[原価計]]</f>
        <v>163200</v>
      </c>
      <c r="M466" s="4">
        <f>売上明細1[[#This Row],[売上利益額]]/売上明細1[[#This Row],[売上金額]]</f>
        <v>0.88888888888888884</v>
      </c>
    </row>
    <row r="467" spans="1:13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3">
        <v>0.1</v>
      </c>
      <c r="J467" s="2">
        <f>売上明細1[[#This Row],[販売単価]]*売上明細1[[#This Row],[数量]]*(1-売上明細1[[#This Row],[割引率]])</f>
        <v>10080</v>
      </c>
      <c r="K467" s="2">
        <f>売上明細1[[#This Row],[原価]]*売上明細1[[#This Row],[数量]]</f>
        <v>2800</v>
      </c>
      <c r="L467" s="2">
        <f>売上明細1[[#This Row],[売上金額]]-売上明細1[[#This Row],[原価計]]</f>
        <v>7280</v>
      </c>
      <c r="M467" s="4">
        <f>売上明細1[[#This Row],[売上利益額]]/売上明細1[[#This Row],[売上金額]]</f>
        <v>0.72222222222222221</v>
      </c>
    </row>
    <row r="468" spans="1:13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3">
        <v>0.3</v>
      </c>
      <c r="J468" s="2">
        <f>売上明細1[[#This Row],[販売単価]]*売上明細1[[#This Row],[数量]]*(1-売上明細1[[#This Row],[割引率]])</f>
        <v>128799.99999999999</v>
      </c>
      <c r="K468" s="2">
        <f>売上明細1[[#This Row],[原価]]*売上明細1[[#This Row],[数量]]</f>
        <v>23000</v>
      </c>
      <c r="L468" s="2">
        <f>売上明細1[[#This Row],[売上金額]]-売上明細1[[#This Row],[原価計]]</f>
        <v>105799.99999999999</v>
      </c>
      <c r="M468" s="4">
        <f>売上明細1[[#This Row],[売上利益額]]/売上明細1[[#This Row],[売上金額]]</f>
        <v>0.8214285714285714</v>
      </c>
    </row>
    <row r="469" spans="1:13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3">
        <v>0.1</v>
      </c>
      <c r="J469" s="2">
        <f>売上明細1[[#This Row],[販売単価]]*売上明細1[[#This Row],[数量]]*(1-売上明細1[[#This Row],[割引率]])</f>
        <v>45360</v>
      </c>
      <c r="K469" s="2">
        <f>売上明細1[[#This Row],[原価]]*売上明細1[[#This Row],[数量]]</f>
        <v>7000</v>
      </c>
      <c r="L469" s="2">
        <f>売上明細1[[#This Row],[売上金額]]-売上明細1[[#This Row],[原価計]]</f>
        <v>38360</v>
      </c>
      <c r="M469" s="4">
        <f>売上明細1[[#This Row],[売上利益額]]/売上明細1[[#This Row],[売上金額]]</f>
        <v>0.84567901234567899</v>
      </c>
    </row>
    <row r="470" spans="1:13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3">
        <v>0.1</v>
      </c>
      <c r="J470" s="2">
        <f>売上明細1[[#This Row],[販売単価]]*売上明細1[[#This Row],[数量]]*(1-売上明細1[[#This Row],[割引率]])</f>
        <v>475200</v>
      </c>
      <c r="K470" s="2">
        <f>売上明細1[[#This Row],[原価]]*売上明細1[[#This Row],[数量]]</f>
        <v>135630</v>
      </c>
      <c r="L470" s="2">
        <f>売上明細1[[#This Row],[売上金額]]-売上明細1[[#This Row],[原価計]]</f>
        <v>339570</v>
      </c>
      <c r="M470" s="4">
        <f>売上明細1[[#This Row],[売上利益額]]/売上明細1[[#This Row],[売上金額]]</f>
        <v>0.71458333333333335</v>
      </c>
    </row>
    <row r="471" spans="1:13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3">
        <v>0.3</v>
      </c>
      <c r="J471" s="2">
        <f>売上明細1[[#This Row],[販売単価]]*売上明細1[[#This Row],[数量]]*(1-売上明細1[[#This Row],[割引率]])</f>
        <v>64959.999999999993</v>
      </c>
      <c r="K471" s="2">
        <f>売上明細1[[#This Row],[原価]]*売上明細1[[#This Row],[数量]]</f>
        <v>23200</v>
      </c>
      <c r="L471" s="2">
        <f>売上明細1[[#This Row],[売上金額]]-売上明細1[[#This Row],[原価計]]</f>
        <v>41759.999999999993</v>
      </c>
      <c r="M471" s="4">
        <f>売上明細1[[#This Row],[売上利益額]]/売上明細1[[#This Row],[売上金額]]</f>
        <v>0.64285714285714279</v>
      </c>
    </row>
    <row r="472" spans="1:13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3">
        <v>0.2</v>
      </c>
      <c r="J472" s="2">
        <f>売上明細1[[#This Row],[販売単価]]*売上明細1[[#This Row],[数量]]*(1-売上明細1[[#This Row],[割引率]])</f>
        <v>123840</v>
      </c>
      <c r="K472" s="2">
        <f>売上明細1[[#This Row],[原価]]*売上明細1[[#This Row],[数量]]</f>
        <v>23220</v>
      </c>
      <c r="L472" s="2">
        <f>売上明細1[[#This Row],[売上金額]]-売上明細1[[#This Row],[原価計]]</f>
        <v>100620</v>
      </c>
      <c r="M472" s="4">
        <f>売上明細1[[#This Row],[売上利益額]]/売上明細1[[#This Row],[売上金額]]</f>
        <v>0.8125</v>
      </c>
    </row>
    <row r="473" spans="1:13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3">
        <v>0.2</v>
      </c>
      <c r="J473" s="2">
        <f>売上明細1[[#This Row],[販売単価]]*売上明細1[[#This Row],[数量]]*(1-売上明細1[[#This Row],[割引率]])</f>
        <v>30720</v>
      </c>
      <c r="K473" s="2">
        <f>売上明細1[[#This Row],[原価]]*売上明細1[[#This Row],[数量]]</f>
        <v>6880</v>
      </c>
      <c r="L473" s="2">
        <f>売上明細1[[#This Row],[売上金額]]-売上明細1[[#This Row],[原価計]]</f>
        <v>23840</v>
      </c>
      <c r="M473" s="4">
        <f>売上明細1[[#This Row],[売上利益額]]/売上明細1[[#This Row],[売上金額]]</f>
        <v>0.77604166666666663</v>
      </c>
    </row>
    <row r="474" spans="1:13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3">
        <v>0.1</v>
      </c>
      <c r="J474" s="2">
        <f>売上明細1[[#This Row],[販売単価]]*売上明細1[[#This Row],[数量]]*(1-売上明細1[[#This Row],[割引率]])</f>
        <v>79560</v>
      </c>
      <c r="K474" s="2">
        <f>売上明細1[[#This Row],[原価]]*売上明細1[[#This Row],[数量]]</f>
        <v>13600</v>
      </c>
      <c r="L474" s="2">
        <f>売上明細1[[#This Row],[売上金額]]-売上明細1[[#This Row],[原価計]]</f>
        <v>65960</v>
      </c>
      <c r="M474" s="4">
        <f>売上明細1[[#This Row],[売上利益額]]/売上明細1[[#This Row],[売上金額]]</f>
        <v>0.82905982905982911</v>
      </c>
    </row>
    <row r="475" spans="1:13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3">
        <v>0.2</v>
      </c>
      <c r="J475" s="2">
        <f>売上明細1[[#This Row],[販売単価]]*売上明細1[[#This Row],[数量]]*(1-売上明細1[[#This Row],[割引率]])</f>
        <v>64480</v>
      </c>
      <c r="K475" s="2">
        <f>売上明細1[[#This Row],[原価]]*売上明細1[[#This Row],[数量]]</f>
        <v>12400</v>
      </c>
      <c r="L475" s="2">
        <f>売上明細1[[#This Row],[売上金額]]-売上明細1[[#This Row],[原価計]]</f>
        <v>52080</v>
      </c>
      <c r="M475" s="4">
        <f>売上明細1[[#This Row],[売上利益額]]/売上明細1[[#This Row],[売上金額]]</f>
        <v>0.80769230769230771</v>
      </c>
    </row>
    <row r="476" spans="1:13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3">
        <v>0.1</v>
      </c>
      <c r="J476" s="2">
        <f>売上明細1[[#This Row],[販売単価]]*売上明細1[[#This Row],[数量]]*(1-売上明細1[[#This Row],[割引率]])</f>
        <v>98280</v>
      </c>
      <c r="K476" s="2">
        <f>売上明細1[[#This Row],[原価]]*売上明細1[[#This Row],[数量]]</f>
        <v>16800</v>
      </c>
      <c r="L476" s="2">
        <f>売上明細1[[#This Row],[売上金額]]-売上明細1[[#This Row],[原価計]]</f>
        <v>81480</v>
      </c>
      <c r="M476" s="4">
        <f>売上明細1[[#This Row],[売上利益額]]/売上明細1[[#This Row],[売上金額]]</f>
        <v>0.82905982905982911</v>
      </c>
    </row>
    <row r="477" spans="1:13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3">
        <v>0.3</v>
      </c>
      <c r="J477" s="2">
        <f>売上明細1[[#This Row],[販売単価]]*売上明細1[[#This Row],[数量]]*(1-売上明細1[[#This Row],[割引率]])</f>
        <v>218400</v>
      </c>
      <c r="K477" s="2">
        <f>売上明細1[[#This Row],[原価]]*売上明細1[[#This Row],[数量]]</f>
        <v>132080</v>
      </c>
      <c r="L477" s="2">
        <f>売上明細1[[#This Row],[売上金額]]-売上明細1[[#This Row],[原価計]]</f>
        <v>86320</v>
      </c>
      <c r="M477" s="4">
        <f>売上明細1[[#This Row],[売上利益額]]/売上明細1[[#This Row],[売上金額]]</f>
        <v>0.39523809523809522</v>
      </c>
    </row>
    <row r="478" spans="1:13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3">
        <v>0.3</v>
      </c>
      <c r="J478" s="2">
        <f>売上明細1[[#This Row],[販売単価]]*売上明細1[[#This Row],[数量]]*(1-売上明細1[[#This Row],[割引率]])</f>
        <v>1159200</v>
      </c>
      <c r="K478" s="2">
        <f>売上明細1[[#This Row],[原価]]*売上明細1[[#This Row],[数量]]</f>
        <v>408848</v>
      </c>
      <c r="L478" s="2">
        <f>売上明細1[[#This Row],[売上金額]]-売上明細1[[#This Row],[原価計]]</f>
        <v>750352</v>
      </c>
      <c r="M478" s="4">
        <f>売上明細1[[#This Row],[売上利益額]]/売上明細1[[#This Row],[売上金額]]</f>
        <v>0.64730158730158727</v>
      </c>
    </row>
    <row r="479" spans="1:13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3">
        <v>0.3</v>
      </c>
      <c r="J479" s="2">
        <f>売上明細1[[#This Row],[販売単価]]*売上明細1[[#This Row],[数量]]*(1-売上明細1[[#This Row],[割引率]])</f>
        <v>17920</v>
      </c>
      <c r="K479" s="2">
        <f>売上明細1[[#This Row],[原価]]*売上明細1[[#This Row],[数量]]</f>
        <v>6400</v>
      </c>
      <c r="L479" s="2">
        <f>売上明細1[[#This Row],[売上金額]]-売上明細1[[#This Row],[原価計]]</f>
        <v>11520</v>
      </c>
      <c r="M479" s="4">
        <f>売上明細1[[#This Row],[売上利益額]]/売上明細1[[#This Row],[売上金額]]</f>
        <v>0.6428571428571429</v>
      </c>
    </row>
    <row r="480" spans="1:13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3">
        <v>0.2</v>
      </c>
      <c r="J480" s="2">
        <f>売上明細1[[#This Row],[販売単価]]*売上明細1[[#This Row],[数量]]*(1-売上明細1[[#This Row],[割引率]])</f>
        <v>144000</v>
      </c>
      <c r="K480" s="2">
        <f>売上明細1[[#This Row],[原価]]*売上明細1[[#This Row],[数量]]</f>
        <v>36000</v>
      </c>
      <c r="L480" s="2">
        <f>売上明細1[[#This Row],[売上金額]]-売上明細1[[#This Row],[原価計]]</f>
        <v>108000</v>
      </c>
      <c r="M480" s="4">
        <f>売上明細1[[#This Row],[売上利益額]]/売上明細1[[#This Row],[売上金額]]</f>
        <v>0.75</v>
      </c>
    </row>
    <row r="481" spans="1:13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3">
        <v>0.2</v>
      </c>
      <c r="J481" s="2">
        <f>売上明細1[[#This Row],[販売単価]]*売上明細1[[#This Row],[数量]]*(1-売上明細1[[#This Row],[割引率]])</f>
        <v>1987494.4000000001</v>
      </c>
      <c r="K481" s="2">
        <f>売上明細1[[#This Row],[原価]]*売上明細1[[#This Row],[数量]]</f>
        <v>774000</v>
      </c>
      <c r="L481" s="2">
        <f>売上明細1[[#This Row],[売上金額]]-売上明細1[[#This Row],[原価計]]</f>
        <v>1213494.4000000001</v>
      </c>
      <c r="M481" s="4">
        <f>売上明細1[[#This Row],[売上利益額]]/売上明細1[[#This Row],[売上金額]]</f>
        <v>0.61056494045970644</v>
      </c>
    </row>
    <row r="482" spans="1:13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3">
        <v>0.2</v>
      </c>
      <c r="J482" s="2">
        <f>売上明細1[[#This Row],[販売単価]]*売上明細1[[#This Row],[数量]]*(1-売上明細1[[#This Row],[割引率]])</f>
        <v>89440</v>
      </c>
      <c r="K482" s="2">
        <f>売上明細1[[#This Row],[原価]]*売上明細1[[#This Row],[数量]]</f>
        <v>15080</v>
      </c>
      <c r="L482" s="2">
        <f>売上明細1[[#This Row],[売上金額]]-売上明細1[[#This Row],[原価計]]</f>
        <v>74360</v>
      </c>
      <c r="M482" s="4">
        <f>売上明細1[[#This Row],[売上利益額]]/売上明細1[[#This Row],[売上金額]]</f>
        <v>0.83139534883720934</v>
      </c>
    </row>
    <row r="483" spans="1:13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3">
        <v>0.2</v>
      </c>
      <c r="J483" s="2">
        <f>売上明細1[[#This Row],[販売単価]]*売上明細1[[#This Row],[数量]]*(1-売上明細1[[#This Row],[割引率]])</f>
        <v>83520</v>
      </c>
      <c r="K483" s="2">
        <f>売上明細1[[#This Row],[原価]]*売上明細1[[#This Row],[数量]]</f>
        <v>16240</v>
      </c>
      <c r="L483" s="2">
        <f>売上明細1[[#This Row],[売上金額]]-売上明細1[[#This Row],[原価計]]</f>
        <v>67280</v>
      </c>
      <c r="M483" s="4">
        <f>売上明細1[[#This Row],[売上利益額]]/売上明細1[[#This Row],[売上金額]]</f>
        <v>0.80555555555555558</v>
      </c>
    </row>
    <row r="484" spans="1:13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3">
        <v>0.3</v>
      </c>
      <c r="J484" s="2">
        <f>売上明細1[[#This Row],[販売単価]]*売上明細1[[#This Row],[数量]]*(1-売上明細1[[#This Row],[割引率]])</f>
        <v>53200</v>
      </c>
      <c r="K484" s="2">
        <f>売上明細1[[#This Row],[原価]]*売上明細1[[#This Row],[数量]]</f>
        <v>8550</v>
      </c>
      <c r="L484" s="2">
        <f>売上明細1[[#This Row],[売上金額]]-売上明細1[[#This Row],[原価計]]</f>
        <v>44650</v>
      </c>
      <c r="M484" s="4">
        <f>売上明細1[[#This Row],[売上利益額]]/売上明細1[[#This Row],[売上金額]]</f>
        <v>0.8392857142857143</v>
      </c>
    </row>
    <row r="485" spans="1:13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3">
        <v>0.1</v>
      </c>
      <c r="J485" s="2">
        <f>売上明細1[[#This Row],[販売単価]]*売上明細1[[#This Row],[数量]]*(1-売上明細1[[#This Row],[割引率]])</f>
        <v>356400</v>
      </c>
      <c r="K485" s="2">
        <f>売上明細1[[#This Row],[原価]]*売上明細1[[#This Row],[数量]]</f>
        <v>72000</v>
      </c>
      <c r="L485" s="2">
        <f>売上明細1[[#This Row],[売上金額]]-売上明細1[[#This Row],[原価計]]</f>
        <v>284400</v>
      </c>
      <c r="M485" s="4">
        <f>売上明細1[[#This Row],[売上利益額]]/売上明細1[[#This Row],[売上金額]]</f>
        <v>0.79797979797979801</v>
      </c>
    </row>
    <row r="486" spans="1:13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3">
        <v>0.3</v>
      </c>
      <c r="J486" s="2">
        <f>売上明細1[[#This Row],[販売単価]]*売上明細1[[#This Row],[数量]]*(1-売上明細1[[#This Row],[割引率]])</f>
        <v>202216</v>
      </c>
      <c r="K486" s="2">
        <f>売上明細1[[#This Row],[原価]]*売上明細1[[#This Row],[数量]]</f>
        <v>90000</v>
      </c>
      <c r="L486" s="2">
        <f>売上明細1[[#This Row],[売上金額]]-売上明細1[[#This Row],[原価計]]</f>
        <v>112216</v>
      </c>
      <c r="M486" s="4">
        <f>売上明細1[[#This Row],[売上利益額]]/売上明細1[[#This Row],[売上金額]]</f>
        <v>0.55493136052537884</v>
      </c>
    </row>
    <row r="487" spans="1:13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3">
        <v>0.1</v>
      </c>
      <c r="J487" s="2">
        <f>売上明細1[[#This Row],[販売単価]]*売上明細1[[#This Row],[数量]]*(1-売上明細1[[#This Row],[割引率]])</f>
        <v>691200</v>
      </c>
      <c r="K487" s="2">
        <f>売上明細1[[#This Row],[原価]]*売上明細1[[#This Row],[数量]]</f>
        <v>128000</v>
      </c>
      <c r="L487" s="2">
        <f>売上明細1[[#This Row],[売上金額]]-売上明細1[[#This Row],[原価計]]</f>
        <v>563200</v>
      </c>
      <c r="M487" s="4">
        <f>売上明細1[[#This Row],[売上利益額]]/売上明細1[[#This Row],[売上金額]]</f>
        <v>0.81481481481481477</v>
      </c>
    </row>
    <row r="488" spans="1:13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3">
        <v>0.1</v>
      </c>
      <c r="J488" s="2">
        <f>売上明細1[[#This Row],[販売単価]]*売上明細1[[#This Row],[数量]]*(1-売上明細1[[#This Row],[割引率]])</f>
        <v>95940</v>
      </c>
      <c r="K488" s="2">
        <f>売上明細1[[#This Row],[原価]]*売上明細1[[#This Row],[数量]]</f>
        <v>16400</v>
      </c>
      <c r="L488" s="2">
        <f>売上明細1[[#This Row],[売上金額]]-売上明細1[[#This Row],[原価計]]</f>
        <v>79540</v>
      </c>
      <c r="M488" s="4">
        <f>売上明細1[[#This Row],[売上利益額]]/売上明細1[[#This Row],[売上金額]]</f>
        <v>0.82905982905982911</v>
      </c>
    </row>
    <row r="489" spans="1:13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3">
        <v>0.1</v>
      </c>
      <c r="J489" s="2">
        <f>売上明細1[[#This Row],[販売単価]]*売上明細1[[#This Row],[数量]]*(1-売上明細1[[#This Row],[割引率]])</f>
        <v>136800</v>
      </c>
      <c r="K489" s="2">
        <f>売上明細1[[#This Row],[原価]]*売上明細1[[#This Row],[数量]]</f>
        <v>24320</v>
      </c>
      <c r="L489" s="2">
        <f>売上明細1[[#This Row],[売上金額]]-売上明細1[[#This Row],[原価計]]</f>
        <v>112480</v>
      </c>
      <c r="M489" s="4">
        <f>売上明細1[[#This Row],[売上利益額]]/売上明細1[[#This Row],[売上金額]]</f>
        <v>0.82222222222222219</v>
      </c>
    </row>
    <row r="490" spans="1:13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3">
        <v>0.2</v>
      </c>
      <c r="J490" s="2">
        <f>売上明細1[[#This Row],[販売単価]]*売上明細1[[#This Row],[数量]]*(1-売上明細1[[#This Row],[割引率]])</f>
        <v>67840</v>
      </c>
      <c r="K490" s="2">
        <f>売上明細1[[#This Row],[原価]]*売上明細1[[#This Row],[数量]]</f>
        <v>21200</v>
      </c>
      <c r="L490" s="2">
        <f>売上明細1[[#This Row],[売上金額]]-売上明細1[[#This Row],[原価計]]</f>
        <v>46640</v>
      </c>
      <c r="M490" s="4">
        <f>売上明細1[[#This Row],[売上利益額]]/売上明細1[[#This Row],[売上金額]]</f>
        <v>0.6875</v>
      </c>
    </row>
    <row r="491" spans="1:13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3">
        <v>0.2</v>
      </c>
      <c r="J491" s="2">
        <f>売上明細1[[#This Row],[販売単価]]*売上明細1[[#This Row],[数量]]*(1-売上明細1[[#This Row],[割引率]])</f>
        <v>230400</v>
      </c>
      <c r="K491" s="2">
        <f>売上明細1[[#This Row],[原価]]*売上明細1[[#This Row],[数量]]</f>
        <v>48000</v>
      </c>
      <c r="L491" s="2">
        <f>売上明細1[[#This Row],[売上金額]]-売上明細1[[#This Row],[原価計]]</f>
        <v>182400</v>
      </c>
      <c r="M491" s="4">
        <f>売上明細1[[#This Row],[売上利益額]]/売上明細1[[#This Row],[売上金額]]</f>
        <v>0.79166666666666663</v>
      </c>
    </row>
    <row r="492" spans="1:13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3">
        <v>0.2</v>
      </c>
      <c r="J492" s="2">
        <f>売上明細1[[#This Row],[販売単価]]*売上明細1[[#This Row],[数量]]*(1-売上明細1[[#This Row],[割引率]])</f>
        <v>57408</v>
      </c>
      <c r="K492" s="2">
        <f>売上明細1[[#This Row],[原価]]*売上明細1[[#This Row],[数量]]</f>
        <v>13000</v>
      </c>
      <c r="L492" s="2">
        <f>売上明細1[[#This Row],[売上金額]]-売上明細1[[#This Row],[原価計]]</f>
        <v>44408</v>
      </c>
      <c r="M492" s="4">
        <f>売上明細1[[#This Row],[売上利益額]]/売上明細1[[#This Row],[売上金額]]</f>
        <v>0.77355072463768115</v>
      </c>
    </row>
    <row r="493" spans="1:13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3">
        <v>0.2</v>
      </c>
      <c r="J493" s="2">
        <f>売上明細1[[#This Row],[販売単価]]*売上明細1[[#This Row],[数量]]*(1-売上明細1[[#This Row],[割引率]])</f>
        <v>1760000</v>
      </c>
      <c r="K493" s="2">
        <f>売上明細1[[#This Row],[原価]]*売上明細1[[#This Row],[数量]]</f>
        <v>757680</v>
      </c>
      <c r="L493" s="2">
        <f>売上明細1[[#This Row],[売上金額]]-売上明細1[[#This Row],[原価計]]</f>
        <v>1002320</v>
      </c>
      <c r="M493" s="4">
        <f>売上明細1[[#This Row],[売上利益額]]/売上明細1[[#This Row],[売上金額]]</f>
        <v>0.56950000000000001</v>
      </c>
    </row>
    <row r="494" spans="1:13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3">
        <v>0.2</v>
      </c>
      <c r="J494" s="2">
        <f>売上明細1[[#This Row],[販売単価]]*売上明細1[[#This Row],[数量]]*(1-売上明細1[[#This Row],[割引率]])</f>
        <v>33120</v>
      </c>
      <c r="K494" s="2">
        <f>売上明細1[[#This Row],[原価]]*売上明細1[[#This Row],[数量]]</f>
        <v>7500</v>
      </c>
      <c r="L494" s="2">
        <f>売上明細1[[#This Row],[売上金額]]-売上明細1[[#This Row],[原価計]]</f>
        <v>25620</v>
      </c>
      <c r="M494" s="4">
        <f>売上明細1[[#This Row],[売上利益額]]/売上明細1[[#This Row],[売上金額]]</f>
        <v>0.77355072463768115</v>
      </c>
    </row>
    <row r="495" spans="1:13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3">
        <v>0.1</v>
      </c>
      <c r="J495" s="2">
        <f>売上明細1[[#This Row],[販売単価]]*売上明細1[[#This Row],[数量]]*(1-売上明細1[[#This Row],[割引率]])</f>
        <v>51840</v>
      </c>
      <c r="K495" s="2">
        <f>売上明細1[[#This Row],[原価]]*売上明細1[[#This Row],[数量]]</f>
        <v>10320</v>
      </c>
      <c r="L495" s="2">
        <f>売上明細1[[#This Row],[売上金額]]-売上明細1[[#This Row],[原価計]]</f>
        <v>41520</v>
      </c>
      <c r="M495" s="4">
        <f>売上明細1[[#This Row],[売上利益額]]/売上明細1[[#This Row],[売上金額]]</f>
        <v>0.80092592592592593</v>
      </c>
    </row>
    <row r="496" spans="1:13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3">
        <v>0.1</v>
      </c>
      <c r="J496" s="2">
        <f>売上明細1[[#This Row],[販売単価]]*売上明細1[[#This Row],[数量]]*(1-売上明細1[[#This Row],[割引率]])</f>
        <v>108000</v>
      </c>
      <c r="K496" s="2">
        <f>売上明細1[[#This Row],[原価]]*売上明細1[[#This Row],[数量]]</f>
        <v>15000</v>
      </c>
      <c r="L496" s="2">
        <f>売上明細1[[#This Row],[売上金額]]-売上明細1[[#This Row],[原価計]]</f>
        <v>93000</v>
      </c>
      <c r="M496" s="4">
        <f>売上明細1[[#This Row],[売上利益額]]/売上明細1[[#This Row],[売上金額]]</f>
        <v>0.86111111111111116</v>
      </c>
    </row>
    <row r="497" spans="1:13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3">
        <v>0.1</v>
      </c>
      <c r="J497" s="2">
        <f>売上明細1[[#This Row],[販売単価]]*売上明細1[[#This Row],[数量]]*(1-売上明細1[[#This Row],[割引率]])</f>
        <v>115200</v>
      </c>
      <c r="K497" s="2">
        <f>売上明細1[[#This Row],[原価]]*売上明細1[[#This Row],[数量]]</f>
        <v>20480</v>
      </c>
      <c r="L497" s="2">
        <f>売上明細1[[#This Row],[売上金額]]-売上明細1[[#This Row],[原価計]]</f>
        <v>94720</v>
      </c>
      <c r="M497" s="4">
        <f>売上明細1[[#This Row],[売上利益額]]/売上明細1[[#This Row],[売上金額]]</f>
        <v>0.82222222222222219</v>
      </c>
    </row>
    <row r="498" spans="1:13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3">
        <v>0.1</v>
      </c>
      <c r="J498" s="2">
        <f>売上明細1[[#This Row],[販売単価]]*売上明細1[[#This Row],[数量]]*(1-売上明細1[[#This Row],[割引率]])</f>
        <v>36000</v>
      </c>
      <c r="K498" s="2">
        <f>売上明細1[[#This Row],[原価]]*売上明細1[[#This Row],[数量]]</f>
        <v>7600</v>
      </c>
      <c r="L498" s="2">
        <f>売上明細1[[#This Row],[売上金額]]-売上明細1[[#This Row],[原価計]]</f>
        <v>28400</v>
      </c>
      <c r="M498" s="4">
        <f>売上明細1[[#This Row],[売上利益額]]/売上明細1[[#This Row],[売上金額]]</f>
        <v>0.78888888888888886</v>
      </c>
    </row>
    <row r="499" spans="1:13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3">
        <v>0.2</v>
      </c>
      <c r="J499" s="2">
        <f>売上明細1[[#This Row],[販売単価]]*売上明細1[[#This Row],[数量]]*(1-売上明細1[[#This Row],[割引率]])</f>
        <v>84480</v>
      </c>
      <c r="K499" s="2">
        <f>売上明細1[[#This Row],[原価]]*売上明細1[[#This Row],[数量]]</f>
        <v>18920</v>
      </c>
      <c r="L499" s="2">
        <f>売上明細1[[#This Row],[売上金額]]-売上明細1[[#This Row],[原価計]]</f>
        <v>65560</v>
      </c>
      <c r="M499" s="4">
        <f>売上明細1[[#This Row],[売上利益額]]/売上明細1[[#This Row],[売上金額]]</f>
        <v>0.77604166666666663</v>
      </c>
    </row>
    <row r="500" spans="1:13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3">
        <v>0.3</v>
      </c>
      <c r="J500" s="2">
        <f>売上明細1[[#This Row],[販売単価]]*売上明細1[[#This Row],[数量]]*(1-売上明細1[[#This Row],[割引率]])</f>
        <v>9800</v>
      </c>
      <c r="K500" s="2">
        <f>売上明細1[[#This Row],[原価]]*売上明細1[[#This Row],[数量]]</f>
        <v>2500</v>
      </c>
      <c r="L500" s="2">
        <f>売上明細1[[#This Row],[売上金額]]-売上明細1[[#This Row],[原価計]]</f>
        <v>7300</v>
      </c>
      <c r="M500" s="4">
        <f>売上明細1[[#This Row],[売上利益額]]/売上明細1[[#This Row],[売上金額]]</f>
        <v>0.74489795918367352</v>
      </c>
    </row>
    <row r="501" spans="1:13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3">
        <v>0.2</v>
      </c>
      <c r="J501" s="2">
        <f>売上明細1[[#This Row],[販売単価]]*売上明細1[[#This Row],[数量]]*(1-売上明細1[[#This Row],[割引率]])</f>
        <v>109760</v>
      </c>
      <c r="K501" s="2">
        <f>売上明細1[[#This Row],[原価]]*売上明細1[[#This Row],[数量]]</f>
        <v>24500</v>
      </c>
      <c r="L501" s="2">
        <f>売上明細1[[#This Row],[売上金額]]-売上明細1[[#This Row],[原価計]]</f>
        <v>85260</v>
      </c>
      <c r="M501" s="4">
        <f>売上明細1[[#This Row],[売上利益額]]/売上明細1[[#This Row],[売上金額]]</f>
        <v>0.7767857142857143</v>
      </c>
    </row>
    <row r="502" spans="1:13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3">
        <v>0.2</v>
      </c>
      <c r="J502" s="2">
        <f>売上明細1[[#This Row],[販売単価]]*売上明細1[[#This Row],[数量]]*(1-売上明細1[[#This Row],[割引率]])</f>
        <v>806400</v>
      </c>
      <c r="K502" s="2">
        <f>売上明細1[[#This Row],[原価]]*売上明細1[[#This Row],[数量]]</f>
        <v>168000</v>
      </c>
      <c r="L502" s="2">
        <f>売上明細1[[#This Row],[売上金額]]-売上明細1[[#This Row],[原価計]]</f>
        <v>638400</v>
      </c>
      <c r="M502" s="4">
        <f>売上明細1[[#This Row],[売上利益額]]/売上明細1[[#This Row],[売上金額]]</f>
        <v>0.79166666666666663</v>
      </c>
    </row>
    <row r="503" spans="1:13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3">
        <v>0.2</v>
      </c>
      <c r="J503" s="2">
        <f>売上明細1[[#This Row],[販売単価]]*売上明細1[[#This Row],[数量]]*(1-売上明細1[[#This Row],[割引率]])</f>
        <v>1804800</v>
      </c>
      <c r="K503" s="2">
        <f>売上明細1[[#This Row],[原価]]*売上明細1[[#This Row],[数量]]</f>
        <v>752000</v>
      </c>
      <c r="L503" s="2">
        <f>売上明細1[[#This Row],[売上金額]]-売上明細1[[#This Row],[原価計]]</f>
        <v>1052800</v>
      </c>
      <c r="M503" s="4">
        <f>売上明細1[[#This Row],[売上利益額]]/売上明細1[[#This Row],[売上金額]]</f>
        <v>0.58333333333333337</v>
      </c>
    </row>
    <row r="504" spans="1:13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3">
        <v>0.2</v>
      </c>
      <c r="J504" s="2">
        <f>売上明細1[[#This Row],[販売単価]]*売上明細1[[#This Row],[数量]]*(1-売上明細1[[#This Row],[割引率]])</f>
        <v>37440</v>
      </c>
      <c r="K504" s="2">
        <f>売上明細1[[#This Row],[原価]]*売上明細1[[#This Row],[数量]]</f>
        <v>7280</v>
      </c>
      <c r="L504" s="2">
        <f>売上明細1[[#This Row],[売上金額]]-売上明細1[[#This Row],[原価計]]</f>
        <v>30160</v>
      </c>
      <c r="M504" s="4">
        <f>売上明細1[[#This Row],[売上利益額]]/売上明細1[[#This Row],[売上金額]]</f>
        <v>0.80555555555555558</v>
      </c>
    </row>
    <row r="505" spans="1:13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3">
        <v>0.1</v>
      </c>
      <c r="J505" s="2">
        <f>売上明細1[[#This Row],[販売単価]]*売上明細1[[#This Row],[数量]]*(1-売上明細1[[#This Row],[割引率]])</f>
        <v>1116000</v>
      </c>
      <c r="K505" s="2">
        <f>売上明細1[[#This Row],[原価]]*売上明細1[[#This Row],[数量]]</f>
        <v>427056</v>
      </c>
      <c r="L505" s="2">
        <f>売上明細1[[#This Row],[売上金額]]-売上明細1[[#This Row],[原価計]]</f>
        <v>688944</v>
      </c>
      <c r="M505" s="4">
        <f>売上明細1[[#This Row],[売上利益額]]/売上明細1[[#This Row],[売上金額]]</f>
        <v>0.61733333333333329</v>
      </c>
    </row>
    <row r="506" spans="1:13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3">
        <v>0.2</v>
      </c>
      <c r="J506" s="2">
        <f>売上明細1[[#This Row],[販売単価]]*売上明細1[[#This Row],[数量]]*(1-売上明細1[[#This Row],[割引率]])</f>
        <v>144000</v>
      </c>
      <c r="K506" s="2">
        <f>売上明細1[[#This Row],[原価]]*売上明細1[[#This Row],[数量]]</f>
        <v>36000</v>
      </c>
      <c r="L506" s="2">
        <f>売上明細1[[#This Row],[売上金額]]-売上明細1[[#This Row],[原価計]]</f>
        <v>108000</v>
      </c>
      <c r="M506" s="4">
        <f>売上明細1[[#This Row],[売上利益額]]/売上明細1[[#This Row],[売上金額]]</f>
        <v>0.75</v>
      </c>
    </row>
    <row r="507" spans="1:13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3">
        <v>0.3</v>
      </c>
      <c r="J507" s="2">
        <f>売上明細1[[#This Row],[販売単価]]*売上明細1[[#This Row],[数量]]*(1-売上明細1[[#This Row],[割引率]])</f>
        <v>571200</v>
      </c>
      <c r="K507" s="2">
        <f>売上明細1[[#This Row],[原価]]*売上明細1[[#This Row],[数量]]</f>
        <v>272000</v>
      </c>
      <c r="L507" s="2">
        <f>売上明細1[[#This Row],[売上金額]]-売上明細1[[#This Row],[原価計]]</f>
        <v>299200</v>
      </c>
      <c r="M507" s="4">
        <f>売上明細1[[#This Row],[売上利益額]]/売上明細1[[#This Row],[売上金額]]</f>
        <v>0.52380952380952384</v>
      </c>
    </row>
    <row r="508" spans="1:13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3">
        <v>0.1</v>
      </c>
      <c r="J508" s="2">
        <f>売上明細1[[#This Row],[販売単価]]*売上明細1[[#This Row],[数量]]*(1-売上明細1[[#This Row],[割引率]])</f>
        <v>21600</v>
      </c>
      <c r="K508" s="2">
        <f>売上明細1[[#This Row],[原価]]*売上明細1[[#This Row],[数量]]</f>
        <v>3840</v>
      </c>
      <c r="L508" s="2">
        <f>売上明細1[[#This Row],[売上金額]]-売上明細1[[#This Row],[原価計]]</f>
        <v>17760</v>
      </c>
      <c r="M508" s="4">
        <f>売上明細1[[#This Row],[売上利益額]]/売上明細1[[#This Row],[売上金額]]</f>
        <v>0.82222222222222219</v>
      </c>
    </row>
    <row r="509" spans="1:13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3">
        <v>0.3</v>
      </c>
      <c r="J509" s="2">
        <f>売上明細1[[#This Row],[販売単価]]*売上明細1[[#This Row],[数量]]*(1-売上明細1[[#This Row],[割引率]])</f>
        <v>52780</v>
      </c>
      <c r="K509" s="2">
        <f>売上明細1[[#This Row],[原価]]*売上明細1[[#This Row],[数量]]</f>
        <v>11600</v>
      </c>
      <c r="L509" s="2">
        <f>売上明細1[[#This Row],[売上金額]]-売上明細1[[#This Row],[原価計]]</f>
        <v>41180</v>
      </c>
      <c r="M509" s="4">
        <f>売上明細1[[#This Row],[売上利益額]]/売上明細1[[#This Row],[売上金額]]</f>
        <v>0.78021978021978022</v>
      </c>
    </row>
    <row r="510" spans="1:13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3">
        <v>0.2</v>
      </c>
      <c r="J510" s="2">
        <f>売上明細1[[#This Row],[販売単価]]*売上明細1[[#This Row],[数量]]*(1-売上明細1[[#This Row],[割引率]])</f>
        <v>141120</v>
      </c>
      <c r="K510" s="2">
        <f>売上明細1[[#This Row],[原価]]*売上明細1[[#This Row],[数量]]</f>
        <v>27440</v>
      </c>
      <c r="L510" s="2">
        <f>売上明細1[[#This Row],[売上金額]]-売上明細1[[#This Row],[原価計]]</f>
        <v>113680</v>
      </c>
      <c r="M510" s="4">
        <f>売上明細1[[#This Row],[売上利益額]]/売上明細1[[#This Row],[売上金額]]</f>
        <v>0.80555555555555558</v>
      </c>
    </row>
    <row r="511" spans="1:13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3">
        <v>0.3</v>
      </c>
      <c r="J511" s="2">
        <f>売上明細1[[#This Row],[販売単価]]*売上明細1[[#This Row],[数量]]*(1-売上明細1[[#This Row],[割引率]])</f>
        <v>70980</v>
      </c>
      <c r="K511" s="2">
        <f>売上明細1[[#This Row],[原価]]*売上明細1[[#This Row],[数量]]</f>
        <v>15600</v>
      </c>
      <c r="L511" s="2">
        <f>売上明細1[[#This Row],[売上金額]]-売上明細1[[#This Row],[原価計]]</f>
        <v>55380</v>
      </c>
      <c r="M511" s="4">
        <f>売上明細1[[#This Row],[売上利益額]]/売上明細1[[#This Row],[売上金額]]</f>
        <v>0.78021978021978022</v>
      </c>
    </row>
    <row r="512" spans="1:13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3">
        <v>0.3</v>
      </c>
      <c r="J512" s="2">
        <f>売上明細1[[#This Row],[販売単価]]*売上明細1[[#This Row],[数量]]*(1-売上明細1[[#This Row],[割引率]])</f>
        <v>2620800</v>
      </c>
      <c r="K512" s="2">
        <f>売上明細1[[#This Row],[原価]]*売上明細1[[#This Row],[数量]]</f>
        <v>924352</v>
      </c>
      <c r="L512" s="2">
        <f>売上明細1[[#This Row],[売上金額]]-売上明細1[[#This Row],[原価計]]</f>
        <v>1696448</v>
      </c>
      <c r="M512" s="4">
        <f>売上明細1[[#This Row],[売上利益額]]/売上明細1[[#This Row],[売上金額]]</f>
        <v>0.64730158730158727</v>
      </c>
    </row>
    <row r="513" spans="1:13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3">
        <v>0.2</v>
      </c>
      <c r="J513" s="2">
        <f>売上明細1[[#This Row],[販売単価]]*売上明細1[[#This Row],[数量]]*(1-売上明細1[[#This Row],[割引率]])</f>
        <v>76800</v>
      </c>
      <c r="K513" s="2">
        <f>売上明細1[[#This Row],[原価]]*売上明細1[[#This Row],[数量]]</f>
        <v>19200</v>
      </c>
      <c r="L513" s="2">
        <f>売上明細1[[#This Row],[売上金額]]-売上明細1[[#This Row],[原価計]]</f>
        <v>57600</v>
      </c>
      <c r="M513" s="4">
        <f>売上明細1[[#This Row],[売上利益額]]/売上明細1[[#This Row],[売上金額]]</f>
        <v>0.75</v>
      </c>
    </row>
    <row r="514" spans="1:13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3">
        <v>0.2</v>
      </c>
      <c r="J514" s="2">
        <f>売上明細1[[#This Row],[販売単価]]*売上明細1[[#This Row],[数量]]*(1-売上明細1[[#This Row],[割引率]])</f>
        <v>76800</v>
      </c>
      <c r="K514" s="2">
        <f>売上明細1[[#This Row],[原価]]*売上明細1[[#This Row],[数量]]</f>
        <v>40640</v>
      </c>
      <c r="L514" s="2">
        <f>売上明細1[[#This Row],[売上金額]]-売上明細1[[#This Row],[原価計]]</f>
        <v>36160</v>
      </c>
      <c r="M514" s="4">
        <f>売上明細1[[#This Row],[売上利益額]]/売上明細1[[#This Row],[売上金額]]</f>
        <v>0.47083333333333333</v>
      </c>
    </row>
    <row r="515" spans="1:13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3">
        <v>0.1</v>
      </c>
      <c r="J515" s="2">
        <f>売上明細1[[#This Row],[販売単価]]*売上明細1[[#This Row],[数量]]*(1-売上明細1[[#This Row],[割引率]])</f>
        <v>48600</v>
      </c>
      <c r="K515" s="2">
        <f>売上明細1[[#This Row],[原価]]*売上明細1[[#This Row],[数量]]</f>
        <v>22860</v>
      </c>
      <c r="L515" s="2">
        <f>売上明細1[[#This Row],[売上金額]]-売上明細1[[#This Row],[原価計]]</f>
        <v>25740</v>
      </c>
      <c r="M515" s="4">
        <f>売上明細1[[#This Row],[売上利益額]]/売上明細1[[#This Row],[売上金額]]</f>
        <v>0.52962962962962967</v>
      </c>
    </row>
    <row r="516" spans="1:13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3">
        <v>0.2</v>
      </c>
      <c r="J516" s="2">
        <f>売上明細1[[#This Row],[販売単価]]*売上明細1[[#This Row],[数量]]*(1-売上明細1[[#This Row],[割引率]])</f>
        <v>103680</v>
      </c>
      <c r="K516" s="2">
        <f>売上明細1[[#This Row],[原価]]*売上明細1[[#This Row],[数量]]</f>
        <v>19440</v>
      </c>
      <c r="L516" s="2">
        <f>売上明細1[[#This Row],[売上金額]]-売上明細1[[#This Row],[原価計]]</f>
        <v>84240</v>
      </c>
      <c r="M516" s="4">
        <f>売上明細1[[#This Row],[売上利益額]]/売上明細1[[#This Row],[売上金額]]</f>
        <v>0.8125</v>
      </c>
    </row>
    <row r="517" spans="1:13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3">
        <v>0.2</v>
      </c>
      <c r="J517" s="2">
        <f>売上明細1[[#This Row],[販売単価]]*売上明細1[[#This Row],[数量]]*(1-売上明細1[[#This Row],[割引率]])</f>
        <v>137600</v>
      </c>
      <c r="K517" s="2">
        <f>売上明細1[[#This Row],[原価]]*売上明細1[[#This Row],[数量]]</f>
        <v>21500</v>
      </c>
      <c r="L517" s="2">
        <f>売上明細1[[#This Row],[売上金額]]-売上明細1[[#This Row],[原価計]]</f>
        <v>116100</v>
      </c>
      <c r="M517" s="4">
        <f>売上明細1[[#This Row],[売上利益額]]/売上明細1[[#This Row],[売上金額]]</f>
        <v>0.84375</v>
      </c>
    </row>
    <row r="518" spans="1:13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3">
        <v>0.3</v>
      </c>
      <c r="J518" s="2">
        <f>売上明細1[[#This Row],[販売単価]]*売上明細1[[#This Row],[数量]]*(1-売上明細1[[#This Row],[割引率]])</f>
        <v>113400</v>
      </c>
      <c r="K518" s="2">
        <f>売上明細1[[#This Row],[原価]]*売上明細1[[#This Row],[数量]]</f>
        <v>25200</v>
      </c>
      <c r="L518" s="2">
        <f>売上明細1[[#This Row],[売上金額]]-売上明細1[[#This Row],[原価計]]</f>
        <v>88200</v>
      </c>
      <c r="M518" s="4">
        <f>売上明細1[[#This Row],[売上利益額]]/売上明細1[[#This Row],[売上金額]]</f>
        <v>0.77777777777777779</v>
      </c>
    </row>
    <row r="519" spans="1:13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3">
        <v>0.1</v>
      </c>
      <c r="J519" s="2">
        <f>売上明細1[[#This Row],[販売単価]]*売上明細1[[#This Row],[数量]]*(1-売上明細1[[#This Row],[割引率]])</f>
        <v>67860</v>
      </c>
      <c r="K519" s="2">
        <f>売上明細1[[#This Row],[原価]]*売上明細1[[#This Row],[数量]]</f>
        <v>11600</v>
      </c>
      <c r="L519" s="2">
        <f>売上明細1[[#This Row],[売上金額]]-売上明細1[[#This Row],[原価計]]</f>
        <v>56260</v>
      </c>
      <c r="M519" s="4">
        <f>売上明細1[[#This Row],[売上利益額]]/売上明細1[[#This Row],[売上金額]]</f>
        <v>0.82905982905982911</v>
      </c>
    </row>
    <row r="520" spans="1:13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3">
        <v>0.3</v>
      </c>
      <c r="J520" s="2">
        <f>売上明細1[[#This Row],[販売単価]]*売上明細1[[#This Row],[数量]]*(1-売上明細1[[#This Row],[割引率]])</f>
        <v>33600</v>
      </c>
      <c r="K520" s="2">
        <f>売上明細1[[#This Row],[原価]]*売上明細1[[#This Row],[数量]]</f>
        <v>9600</v>
      </c>
      <c r="L520" s="2">
        <f>売上明細1[[#This Row],[売上金額]]-売上明細1[[#This Row],[原価計]]</f>
        <v>24000</v>
      </c>
      <c r="M520" s="4">
        <f>売上明細1[[#This Row],[売上利益額]]/売上明細1[[#This Row],[売上金額]]</f>
        <v>0.7142857142857143</v>
      </c>
    </row>
    <row r="521" spans="1:13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3">
        <v>0.1</v>
      </c>
      <c r="J521" s="2">
        <f>売上明細1[[#This Row],[販売単価]]*売上明細1[[#This Row],[数量]]*(1-売上明細1[[#This Row],[割引率]])</f>
        <v>72000</v>
      </c>
      <c r="K521" s="2">
        <f>売上明細1[[#This Row],[原価]]*売上明細1[[#This Row],[数量]]</f>
        <v>12800</v>
      </c>
      <c r="L521" s="2">
        <f>売上明細1[[#This Row],[売上金額]]-売上明細1[[#This Row],[原価計]]</f>
        <v>59200</v>
      </c>
      <c r="M521" s="4">
        <f>売上明細1[[#This Row],[売上利益額]]/売上明細1[[#This Row],[売上金額]]</f>
        <v>0.82222222222222219</v>
      </c>
    </row>
    <row r="522" spans="1:13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3">
        <v>0.3</v>
      </c>
      <c r="J522" s="2">
        <f>売上明細1[[#This Row],[販売単価]]*売上明細1[[#This Row],[数量]]*(1-売上明細1[[#This Row],[割引率]])</f>
        <v>30799.999999999996</v>
      </c>
      <c r="K522" s="2">
        <f>売上明細1[[#This Row],[原価]]*売上明細1[[#This Row],[数量]]</f>
        <v>8360</v>
      </c>
      <c r="L522" s="2">
        <f>売上明細1[[#This Row],[売上金額]]-売上明細1[[#This Row],[原価計]]</f>
        <v>22439.999999999996</v>
      </c>
      <c r="M522" s="4">
        <f>売上明細1[[#This Row],[売上利益額]]/売上明細1[[#This Row],[売上金額]]</f>
        <v>0.72857142857142854</v>
      </c>
    </row>
    <row r="523" spans="1:13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3">
        <v>0.3</v>
      </c>
      <c r="J523" s="2">
        <f>売上明細1[[#This Row],[販売単価]]*売上明細1[[#This Row],[数量]]*(1-売上明細1[[#This Row],[割引率]])</f>
        <v>125999.99999999999</v>
      </c>
      <c r="K523" s="2">
        <f>売上明細1[[#This Row],[原価]]*売上明細1[[#This Row],[数量]]</f>
        <v>28000</v>
      </c>
      <c r="L523" s="2">
        <f>売上明細1[[#This Row],[売上金額]]-売上明細1[[#This Row],[原価計]]</f>
        <v>97999.999999999985</v>
      </c>
      <c r="M523" s="4">
        <f>売上明細1[[#This Row],[売上利益額]]/売上明細1[[#This Row],[売上金額]]</f>
        <v>0.77777777777777779</v>
      </c>
    </row>
    <row r="524" spans="1:13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3">
        <v>0.1</v>
      </c>
      <c r="J524" s="2">
        <f>売上明細1[[#This Row],[販売単価]]*売上明細1[[#This Row],[数量]]*(1-売上明細1[[#This Row],[割引率]])</f>
        <v>56160</v>
      </c>
      <c r="K524" s="2">
        <f>売上明細1[[#This Row],[原価]]*売上明細1[[#This Row],[数量]]</f>
        <v>11180</v>
      </c>
      <c r="L524" s="2">
        <f>売上明細1[[#This Row],[売上金額]]-売上明細1[[#This Row],[原価計]]</f>
        <v>44980</v>
      </c>
      <c r="M524" s="4">
        <f>売上明細1[[#This Row],[売上利益額]]/売上明細1[[#This Row],[売上金額]]</f>
        <v>0.80092592592592593</v>
      </c>
    </row>
    <row r="525" spans="1:13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3">
        <v>0.3</v>
      </c>
      <c r="J525" s="2">
        <f>売上明細1[[#This Row],[販売単価]]*売上明細1[[#This Row],[数量]]*(1-売上明細1[[#This Row],[割引率]])</f>
        <v>63699.999999999993</v>
      </c>
      <c r="K525" s="2">
        <f>売上明細1[[#This Row],[原価]]*売上明細1[[#This Row],[数量]]</f>
        <v>14000</v>
      </c>
      <c r="L525" s="2">
        <f>売上明細1[[#This Row],[売上金額]]-売上明細1[[#This Row],[原価計]]</f>
        <v>49699.999999999993</v>
      </c>
      <c r="M525" s="4">
        <f>売上明細1[[#This Row],[売上利益額]]/売上明細1[[#This Row],[売上金額]]</f>
        <v>0.78021978021978022</v>
      </c>
    </row>
    <row r="526" spans="1:13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3">
        <v>0.1</v>
      </c>
      <c r="J526" s="2">
        <f>売上明細1[[#This Row],[販売単価]]*売上明細1[[#This Row],[数量]]*(1-売上明細1[[#This Row],[割引率]])</f>
        <v>237600</v>
      </c>
      <c r="K526" s="2">
        <f>売上明細1[[#This Row],[原価]]*売上明細1[[#This Row],[数量]]</f>
        <v>48000</v>
      </c>
      <c r="L526" s="2">
        <f>売上明細1[[#This Row],[売上金額]]-売上明細1[[#This Row],[原価計]]</f>
        <v>189600</v>
      </c>
      <c r="M526" s="4">
        <f>売上明細1[[#This Row],[売上利益額]]/売上明細1[[#This Row],[売上金額]]</f>
        <v>0.79797979797979801</v>
      </c>
    </row>
    <row r="527" spans="1:13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3">
        <v>0.3</v>
      </c>
      <c r="J527" s="2">
        <f>売上明細1[[#This Row],[販売単価]]*売上明細1[[#This Row],[数量]]*(1-売上明細1[[#This Row],[割引率]])</f>
        <v>997919.99999999988</v>
      </c>
      <c r="K527" s="2">
        <f>売上明細1[[#This Row],[原価]]*売上明細1[[#This Row],[数量]]</f>
        <v>337920</v>
      </c>
      <c r="L527" s="2">
        <f>売上明細1[[#This Row],[売上金額]]-売上明細1[[#This Row],[原価計]]</f>
        <v>659999.99999999988</v>
      </c>
      <c r="M527" s="4">
        <f>売上明細1[[#This Row],[売上利益額]]/売上明細1[[#This Row],[売上金額]]</f>
        <v>0.66137566137566128</v>
      </c>
    </row>
    <row r="528" spans="1:13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3">
        <v>0.3</v>
      </c>
      <c r="J528" s="2">
        <f>売上明細1[[#This Row],[販売単価]]*売上明細1[[#This Row],[数量]]*(1-売上明細1[[#This Row],[割引率]])</f>
        <v>196000</v>
      </c>
      <c r="K528" s="2">
        <f>売上明細1[[#This Row],[原価]]*売上明細1[[#This Row],[数量]]</f>
        <v>37296</v>
      </c>
      <c r="L528" s="2">
        <f>売上明細1[[#This Row],[売上金額]]-売上明細1[[#This Row],[原価計]]</f>
        <v>158704</v>
      </c>
      <c r="M528" s="4">
        <f>売上明細1[[#This Row],[売上利益額]]/売上明細1[[#This Row],[売上金額]]</f>
        <v>0.80971428571428572</v>
      </c>
    </row>
    <row r="529" spans="1:13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3">
        <v>0.2</v>
      </c>
      <c r="J529" s="2">
        <f>売上明細1[[#This Row],[販売単価]]*売上明細1[[#This Row],[数量]]*(1-売上明細1[[#This Row],[割引率]])</f>
        <v>150400</v>
      </c>
      <c r="K529" s="2">
        <f>売上明細1[[#This Row],[原価]]*売上明細1[[#This Row],[数量]]</f>
        <v>21150</v>
      </c>
      <c r="L529" s="2">
        <f>売上明細1[[#This Row],[売上金額]]-売上明細1[[#This Row],[原価計]]</f>
        <v>129250</v>
      </c>
      <c r="M529" s="4">
        <f>売上明細1[[#This Row],[売上利益額]]/売上明細1[[#This Row],[売上金額]]</f>
        <v>0.859375</v>
      </c>
    </row>
    <row r="530" spans="1:13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3">
        <v>0.2</v>
      </c>
      <c r="J530" s="2">
        <f>売上明細1[[#This Row],[販売単価]]*売上明細1[[#This Row],[数量]]*(1-売上明細1[[#This Row],[割引率]])</f>
        <v>38400</v>
      </c>
      <c r="K530" s="2">
        <f>売上明細1[[#This Row],[原価]]*売上明細1[[#This Row],[数量]]</f>
        <v>5400</v>
      </c>
      <c r="L530" s="2">
        <f>売上明細1[[#This Row],[売上金額]]-売上明細1[[#This Row],[原価計]]</f>
        <v>33000</v>
      </c>
      <c r="M530" s="4">
        <f>売上明細1[[#This Row],[売上利益額]]/売上明細1[[#This Row],[売上金額]]</f>
        <v>0.859375</v>
      </c>
    </row>
    <row r="531" spans="1:13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3">
        <v>0.1</v>
      </c>
      <c r="J531" s="2">
        <f>売上明細1[[#This Row],[販売単価]]*売上明細1[[#This Row],[数量]]*(1-売上明細1[[#This Row],[割引率]])</f>
        <v>648000</v>
      </c>
      <c r="K531" s="2">
        <f>売上明細1[[#This Row],[原価]]*売上明細1[[#This Row],[数量]]</f>
        <v>120000</v>
      </c>
      <c r="L531" s="2">
        <f>売上明細1[[#This Row],[売上金額]]-売上明細1[[#This Row],[原価計]]</f>
        <v>528000</v>
      </c>
      <c r="M531" s="4">
        <f>売上明細1[[#This Row],[売上利益額]]/売上明細1[[#This Row],[売上金額]]</f>
        <v>0.81481481481481477</v>
      </c>
    </row>
    <row r="532" spans="1:13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3">
        <v>0.1</v>
      </c>
      <c r="J532" s="2">
        <f>売上明細1[[#This Row],[販売単価]]*売上明細1[[#This Row],[数量]]*(1-売上明細1[[#This Row],[割引率]])</f>
        <v>118800</v>
      </c>
      <c r="K532" s="2">
        <f>売上明細1[[#This Row],[原価]]*売上明細1[[#This Row],[数量]]</f>
        <v>14850</v>
      </c>
      <c r="L532" s="2">
        <f>売上明細1[[#This Row],[売上金額]]-売上明細1[[#This Row],[原価計]]</f>
        <v>103950</v>
      </c>
      <c r="M532" s="4">
        <f>売上明細1[[#This Row],[売上利益額]]/売上明細1[[#This Row],[売上金額]]</f>
        <v>0.875</v>
      </c>
    </row>
    <row r="533" spans="1:13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3">
        <v>0.2</v>
      </c>
      <c r="J533" s="2">
        <f>売上明細1[[#This Row],[販売単価]]*売上明細1[[#This Row],[数量]]*(1-売上明細1[[#This Row],[割引率]])</f>
        <v>120960</v>
      </c>
      <c r="K533" s="2">
        <f>売上明細1[[#This Row],[原価]]*売上明細1[[#This Row],[数量]]</f>
        <v>21000</v>
      </c>
      <c r="L533" s="2">
        <f>売上明細1[[#This Row],[売上金額]]-売上明細1[[#This Row],[原価計]]</f>
        <v>99960</v>
      </c>
      <c r="M533" s="4">
        <f>売上明細1[[#This Row],[売上利益額]]/売上明細1[[#This Row],[売上金額]]</f>
        <v>0.82638888888888884</v>
      </c>
    </row>
    <row r="534" spans="1:13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3">
        <v>0.1</v>
      </c>
      <c r="J534" s="2">
        <f>売上明細1[[#This Row],[販売単価]]*売上明細1[[#This Row],[数量]]*(1-売上明細1[[#This Row],[割引率]])</f>
        <v>115200</v>
      </c>
      <c r="K534" s="2">
        <f>売上明細1[[#This Row],[原価]]*売上明細1[[#This Row],[数量]]</f>
        <v>20480</v>
      </c>
      <c r="L534" s="2">
        <f>売上明細1[[#This Row],[売上金額]]-売上明細1[[#This Row],[原価計]]</f>
        <v>94720</v>
      </c>
      <c r="M534" s="4">
        <f>売上明細1[[#This Row],[売上利益額]]/売上明細1[[#This Row],[売上金額]]</f>
        <v>0.82222222222222219</v>
      </c>
    </row>
    <row r="535" spans="1:13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3">
        <v>0.3</v>
      </c>
      <c r="J535" s="2">
        <f>売上明細1[[#This Row],[販売単価]]*売上明細1[[#This Row],[数量]]*(1-売上明細1[[#This Row],[割引率]])</f>
        <v>937439.99999999988</v>
      </c>
      <c r="K535" s="2">
        <f>売上明細1[[#This Row],[原価]]*売上明細1[[#This Row],[数量]]</f>
        <v>317440</v>
      </c>
      <c r="L535" s="2">
        <f>売上明細1[[#This Row],[売上金額]]-売上明細1[[#This Row],[原価計]]</f>
        <v>619999.99999999988</v>
      </c>
      <c r="M535" s="4">
        <f>売上明細1[[#This Row],[売上利益額]]/売上明細1[[#This Row],[売上金額]]</f>
        <v>0.66137566137566128</v>
      </c>
    </row>
    <row r="536" spans="1:13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3">
        <v>0.2</v>
      </c>
      <c r="J536" s="2">
        <f>売上明細1[[#This Row],[販売単価]]*売上明細1[[#This Row],[数量]]*(1-売上明細1[[#This Row],[割引率]])</f>
        <v>93600</v>
      </c>
      <c r="K536" s="2">
        <f>売上明細1[[#This Row],[原価]]*売上明細1[[#This Row],[数量]]</f>
        <v>23400</v>
      </c>
      <c r="L536" s="2">
        <f>売上明細1[[#This Row],[売上金額]]-売上明細1[[#This Row],[原価計]]</f>
        <v>70200</v>
      </c>
      <c r="M536" s="4">
        <f>売上明細1[[#This Row],[売上利益額]]/売上明細1[[#This Row],[売上金額]]</f>
        <v>0.75</v>
      </c>
    </row>
    <row r="537" spans="1:13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3">
        <v>0.2</v>
      </c>
      <c r="J537" s="2">
        <f>売上明細1[[#This Row],[販売単価]]*売上明細1[[#This Row],[数量]]*(1-売上明細1[[#This Row],[割引率]])</f>
        <v>76800</v>
      </c>
      <c r="K537" s="2">
        <f>売上明細1[[#This Row],[原価]]*売上明細1[[#This Row],[数量]]</f>
        <v>12000</v>
      </c>
      <c r="L537" s="2">
        <f>売上明細1[[#This Row],[売上金額]]-売上明細1[[#This Row],[原価計]]</f>
        <v>64800</v>
      </c>
      <c r="M537" s="4">
        <f>売上明細1[[#This Row],[売上利益額]]/売上明細1[[#This Row],[売上金額]]</f>
        <v>0.84375</v>
      </c>
    </row>
    <row r="538" spans="1:13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3">
        <v>0.3</v>
      </c>
      <c r="J538" s="2">
        <f>売上明細1[[#This Row],[販売単価]]*売上明細1[[#This Row],[数量]]*(1-売上明細1[[#This Row],[割引率]])</f>
        <v>107800</v>
      </c>
      <c r="K538" s="2">
        <f>売上明細1[[#This Row],[原価]]*売上明細1[[#This Row],[数量]]</f>
        <v>28000</v>
      </c>
      <c r="L538" s="2">
        <f>売上明細1[[#This Row],[売上金額]]-売上明細1[[#This Row],[原価計]]</f>
        <v>79800</v>
      </c>
      <c r="M538" s="4">
        <f>売上明細1[[#This Row],[売上利益額]]/売上明細1[[#This Row],[売上金額]]</f>
        <v>0.74025974025974028</v>
      </c>
    </row>
    <row r="539" spans="1:13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3">
        <v>0.1</v>
      </c>
      <c r="J539" s="2">
        <f>売上明細1[[#This Row],[販売単価]]*売上明細1[[#This Row],[数量]]*(1-売上明細1[[#This Row],[割引率]])</f>
        <v>1944000</v>
      </c>
      <c r="K539" s="2">
        <f>売上明細1[[#This Row],[原価]]*売上明細1[[#This Row],[数量]]</f>
        <v>512000</v>
      </c>
      <c r="L539" s="2">
        <f>売上明細1[[#This Row],[売上金額]]-売上明細1[[#This Row],[原価計]]</f>
        <v>1432000</v>
      </c>
      <c r="M539" s="4">
        <f>売上明細1[[#This Row],[売上利益額]]/売上明細1[[#This Row],[売上金額]]</f>
        <v>0.73662551440329216</v>
      </c>
    </row>
    <row r="540" spans="1:13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3">
        <v>0.1</v>
      </c>
      <c r="J540" s="2">
        <f>売上明細1[[#This Row],[販売単価]]*売上明細1[[#This Row],[数量]]*(1-売上明細1[[#This Row],[割引率]])</f>
        <v>183600</v>
      </c>
      <c r="K540" s="2">
        <f>売上明細1[[#This Row],[原価]]*売上明細1[[#This Row],[数量]]</f>
        <v>30600</v>
      </c>
      <c r="L540" s="2">
        <f>売上明細1[[#This Row],[売上金額]]-売上明細1[[#This Row],[原価計]]</f>
        <v>153000</v>
      </c>
      <c r="M540" s="4">
        <f>売上明細1[[#This Row],[売上利益額]]/売上明細1[[#This Row],[売上金額]]</f>
        <v>0.83333333333333337</v>
      </c>
    </row>
    <row r="541" spans="1:13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3">
        <v>0.2</v>
      </c>
      <c r="J541" s="2">
        <f>売上明細1[[#This Row],[販売単価]]*売上明細1[[#This Row],[数量]]*(1-売上明細1[[#This Row],[割引率]])</f>
        <v>1693440</v>
      </c>
      <c r="K541" s="2">
        <f>売上明細1[[#This Row],[原価]]*売上明細1[[#This Row],[数量]]</f>
        <v>501760</v>
      </c>
      <c r="L541" s="2">
        <f>売上明細1[[#This Row],[売上金額]]-売上明細1[[#This Row],[原価計]]</f>
        <v>1191680</v>
      </c>
      <c r="M541" s="4">
        <f>売上明細1[[#This Row],[売上利益額]]/売上明細1[[#This Row],[売上金額]]</f>
        <v>0.70370370370370372</v>
      </c>
    </row>
    <row r="542" spans="1:13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3">
        <v>0.1</v>
      </c>
      <c r="J542" s="2">
        <f>売上明細1[[#This Row],[販売単価]]*売上明細1[[#This Row],[数量]]*(1-売上明細1[[#This Row],[割引率]])</f>
        <v>561600</v>
      </c>
      <c r="K542" s="2">
        <f>売上明細1[[#This Row],[原価]]*売上明細1[[#This Row],[数量]]</f>
        <v>208000</v>
      </c>
      <c r="L542" s="2">
        <f>売上明細1[[#This Row],[売上金額]]-売上明細1[[#This Row],[原価計]]</f>
        <v>353600</v>
      </c>
      <c r="M542" s="4">
        <f>売上明細1[[#This Row],[売上利益額]]/売上明細1[[#This Row],[売上金額]]</f>
        <v>0.62962962962962965</v>
      </c>
    </row>
    <row r="543" spans="1:13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3">
        <v>0.3</v>
      </c>
      <c r="J543" s="2">
        <f>売上明細1[[#This Row],[販売単価]]*売上明細1[[#This Row],[数量]]*(1-売上明細1[[#This Row],[割引率]])</f>
        <v>66640</v>
      </c>
      <c r="K543" s="2">
        <f>売上明細1[[#This Row],[原価]]*売上明細1[[#This Row],[数量]]</f>
        <v>20060</v>
      </c>
      <c r="L543" s="2">
        <f>売上明細1[[#This Row],[売上金額]]-売上明細1[[#This Row],[原価計]]</f>
        <v>46580</v>
      </c>
      <c r="M543" s="4">
        <f>売上明細1[[#This Row],[売上利益額]]/売上明細1[[#This Row],[売上金額]]</f>
        <v>0.69897959183673475</v>
      </c>
    </row>
    <row r="544" spans="1:13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3">
        <v>0.3</v>
      </c>
      <c r="J544" s="2">
        <f>売上明細1[[#This Row],[販売単価]]*売上明細1[[#This Row],[数量]]*(1-売上明細1[[#This Row],[割引率]])</f>
        <v>75600</v>
      </c>
      <c r="K544" s="2">
        <f>売上明細1[[#This Row],[原価]]*売上明細1[[#This Row],[数量]]</f>
        <v>12150</v>
      </c>
      <c r="L544" s="2">
        <f>売上明細1[[#This Row],[売上金額]]-売上明細1[[#This Row],[原価計]]</f>
        <v>63450</v>
      </c>
      <c r="M544" s="4">
        <f>売上明細1[[#This Row],[売上利益額]]/売上明細1[[#This Row],[売上金額]]</f>
        <v>0.8392857142857143</v>
      </c>
    </row>
    <row r="545" spans="1:13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3">
        <v>0.2</v>
      </c>
      <c r="J545" s="2">
        <f>売上明細1[[#This Row],[販売単価]]*売上明細1[[#This Row],[数量]]*(1-売上明細1[[#This Row],[割引率]])</f>
        <v>30720</v>
      </c>
      <c r="K545" s="2">
        <f>売上明細1[[#This Row],[原価]]*売上明細1[[#This Row],[数量]]</f>
        <v>6880</v>
      </c>
      <c r="L545" s="2">
        <f>売上明細1[[#This Row],[売上金額]]-売上明細1[[#This Row],[原価計]]</f>
        <v>23840</v>
      </c>
      <c r="M545" s="4">
        <f>売上明細1[[#This Row],[売上利益額]]/売上明細1[[#This Row],[売上金額]]</f>
        <v>0.77604166666666663</v>
      </c>
    </row>
    <row r="546" spans="1:13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3">
        <v>0.1</v>
      </c>
      <c r="J546" s="2">
        <f>売上明細1[[#This Row],[販売単価]]*売上明細1[[#This Row],[数量]]*(1-売上明細1[[#This Row],[割引率]])</f>
        <v>86940</v>
      </c>
      <c r="K546" s="2">
        <f>売上明細1[[#This Row],[原価]]*売上明細1[[#This Row],[数量]]</f>
        <v>17500</v>
      </c>
      <c r="L546" s="2">
        <f>売上明細1[[#This Row],[売上金額]]-売上明細1[[#This Row],[原価計]]</f>
        <v>69440</v>
      </c>
      <c r="M546" s="4">
        <f>売上明細1[[#This Row],[売上利益額]]/売上明細1[[#This Row],[売上金額]]</f>
        <v>0.79871175523349436</v>
      </c>
    </row>
    <row r="547" spans="1:13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3">
        <v>0.2</v>
      </c>
      <c r="J547" s="2">
        <f>売上明細1[[#This Row],[販売単価]]*売上明細1[[#This Row],[数量]]*(1-売上明細1[[#This Row],[割引率]])</f>
        <v>299200</v>
      </c>
      <c r="K547" s="2">
        <f>売上明細1[[#This Row],[原価]]*売上明細1[[#This Row],[数量]]</f>
        <v>68000</v>
      </c>
      <c r="L547" s="2">
        <f>売上明細1[[#This Row],[売上金額]]-売上明細1[[#This Row],[原価計]]</f>
        <v>231200</v>
      </c>
      <c r="M547" s="4">
        <f>売上明細1[[#This Row],[売上利益額]]/売上明細1[[#This Row],[売上金額]]</f>
        <v>0.77272727272727271</v>
      </c>
    </row>
    <row r="548" spans="1:13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3">
        <v>0.3</v>
      </c>
      <c r="J548" s="2">
        <f>売上明細1[[#This Row],[販売単価]]*売上明細1[[#This Row],[数量]]*(1-売上明細1[[#This Row],[割引率]])</f>
        <v>109200</v>
      </c>
      <c r="K548" s="2">
        <f>売上明細1[[#This Row],[原価]]*売上明細1[[#This Row],[数量]]</f>
        <v>29640</v>
      </c>
      <c r="L548" s="2">
        <f>売上明細1[[#This Row],[売上金額]]-売上明細1[[#This Row],[原価計]]</f>
        <v>79560</v>
      </c>
      <c r="M548" s="4">
        <f>売上明細1[[#This Row],[売上利益額]]/売上明細1[[#This Row],[売上金額]]</f>
        <v>0.72857142857142854</v>
      </c>
    </row>
    <row r="549" spans="1:13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3">
        <v>0.1</v>
      </c>
      <c r="J549" s="2">
        <f>売上明細1[[#This Row],[販売単価]]*売上明細1[[#This Row],[数量]]*(1-売上明細1[[#This Row],[割引率]])</f>
        <v>423360</v>
      </c>
      <c r="K549" s="2">
        <f>売上明細1[[#This Row],[原価]]*売上明細1[[#This Row],[数量]]</f>
        <v>120834</v>
      </c>
      <c r="L549" s="2">
        <f>売上明細1[[#This Row],[売上金額]]-売上明細1[[#This Row],[原価計]]</f>
        <v>302526</v>
      </c>
      <c r="M549" s="4">
        <f>売上明細1[[#This Row],[売上利益額]]/売上明細1[[#This Row],[売上金額]]</f>
        <v>0.71458333333333335</v>
      </c>
    </row>
    <row r="550" spans="1:13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3">
        <v>0.3</v>
      </c>
      <c r="J550" s="2">
        <f>売上明細1[[#This Row],[販売単価]]*売上明細1[[#This Row],[数量]]*(1-売上明細1[[#This Row],[割引率]])</f>
        <v>1108800</v>
      </c>
      <c r="K550" s="2">
        <f>売上明細1[[#This Row],[原価]]*売上明細1[[#This Row],[数量]]</f>
        <v>391072</v>
      </c>
      <c r="L550" s="2">
        <f>売上明細1[[#This Row],[売上金額]]-売上明細1[[#This Row],[原価計]]</f>
        <v>717728</v>
      </c>
      <c r="M550" s="4">
        <f>売上明細1[[#This Row],[売上利益額]]/売上明細1[[#This Row],[売上金額]]</f>
        <v>0.64730158730158727</v>
      </c>
    </row>
    <row r="551" spans="1:13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3">
        <v>0.1</v>
      </c>
      <c r="J551" s="2">
        <f>売上明細1[[#This Row],[販売単価]]*売上明細1[[#This Row],[数量]]*(1-売上明細1[[#This Row],[割引率]])</f>
        <v>217080</v>
      </c>
      <c r="K551" s="2">
        <f>売上明細1[[#This Row],[原価]]*売上明細1[[#This Row],[数量]]</f>
        <v>79920</v>
      </c>
      <c r="L551" s="2">
        <f>売上明細1[[#This Row],[売上金額]]-売上明細1[[#This Row],[原価計]]</f>
        <v>137160</v>
      </c>
      <c r="M551" s="4">
        <f>売上明細1[[#This Row],[売上利益額]]/売上明細1[[#This Row],[売上金額]]</f>
        <v>0.63184079601990051</v>
      </c>
    </row>
    <row r="552" spans="1:13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3">
        <v>0.3</v>
      </c>
      <c r="J552" s="2">
        <f>売上明細1[[#This Row],[販売単価]]*売上明細1[[#This Row],[数量]]*(1-売上明細1[[#This Row],[割引率]])</f>
        <v>181440</v>
      </c>
      <c r="K552" s="2">
        <f>売上明細1[[#This Row],[原価]]*売上明細1[[#This Row],[数量]]</f>
        <v>66582</v>
      </c>
      <c r="L552" s="2">
        <f>売上明細1[[#This Row],[売上金額]]-売上明細1[[#This Row],[原価計]]</f>
        <v>114858</v>
      </c>
      <c r="M552" s="4">
        <f>売上明細1[[#This Row],[売上利益額]]/売上明細1[[#This Row],[売上金額]]</f>
        <v>0.63303571428571426</v>
      </c>
    </row>
    <row r="553" spans="1:13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3">
        <v>0.3</v>
      </c>
      <c r="J553" s="2">
        <f>売上明細1[[#This Row],[販売単価]]*売上明細1[[#This Row],[数量]]*(1-売上明細1[[#This Row],[割引率]])</f>
        <v>768420.79999999993</v>
      </c>
      <c r="K553" s="2">
        <f>売上明細1[[#This Row],[原価]]*売上明細1[[#This Row],[数量]]</f>
        <v>342000</v>
      </c>
      <c r="L553" s="2">
        <f>売上明細1[[#This Row],[売上金額]]-売上明細1[[#This Row],[原価計]]</f>
        <v>426420.79999999993</v>
      </c>
      <c r="M553" s="4">
        <f>売上明細1[[#This Row],[売上利益額]]/売上明細1[[#This Row],[売上金額]]</f>
        <v>0.55493136052537873</v>
      </c>
    </row>
    <row r="554" spans="1:13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3">
        <v>0.2</v>
      </c>
      <c r="J554" s="2">
        <f>売上明細1[[#This Row],[販売単価]]*売上明細1[[#This Row],[数量]]*(1-売上明細1[[#This Row],[割引率]])</f>
        <v>185600</v>
      </c>
      <c r="K554" s="2">
        <f>売上明細1[[#This Row],[原価]]*売上明細1[[#This Row],[数量]]</f>
        <v>29000</v>
      </c>
      <c r="L554" s="2">
        <f>売上明細1[[#This Row],[売上金額]]-売上明細1[[#This Row],[原価計]]</f>
        <v>156600</v>
      </c>
      <c r="M554" s="4">
        <f>売上明細1[[#This Row],[売上利益額]]/売上明細1[[#This Row],[売上金額]]</f>
        <v>0.84375</v>
      </c>
    </row>
    <row r="555" spans="1:13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3">
        <v>0.2</v>
      </c>
      <c r="J555" s="2">
        <f>売上明細1[[#This Row],[販売単価]]*売上明細1[[#This Row],[数量]]*(1-売上明細1[[#This Row],[割引率]])</f>
        <v>57600</v>
      </c>
      <c r="K555" s="2">
        <f>売上明細1[[#This Row],[原価]]*売上明細1[[#This Row],[数量]]</f>
        <v>7200</v>
      </c>
      <c r="L555" s="2">
        <f>売上明細1[[#This Row],[売上金額]]-売上明細1[[#This Row],[原価計]]</f>
        <v>50400</v>
      </c>
      <c r="M555" s="4">
        <f>売上明細1[[#This Row],[売上利益額]]/売上明細1[[#This Row],[売上金額]]</f>
        <v>0.875</v>
      </c>
    </row>
    <row r="556" spans="1:13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3">
        <v>0.2</v>
      </c>
      <c r="J556" s="2">
        <f>売上明細1[[#This Row],[販売単価]]*売上明細1[[#This Row],[数量]]*(1-売上明細1[[#This Row],[割引率]])</f>
        <v>153600</v>
      </c>
      <c r="K556" s="2">
        <f>売上明細1[[#This Row],[原価]]*売上明細1[[#This Row],[数量]]</f>
        <v>19200</v>
      </c>
      <c r="L556" s="2">
        <f>売上明細1[[#This Row],[売上金額]]-売上明細1[[#This Row],[原価計]]</f>
        <v>134400</v>
      </c>
      <c r="M556" s="4">
        <f>売上明細1[[#This Row],[売上利益額]]/売上明細1[[#This Row],[売上金額]]</f>
        <v>0.875</v>
      </c>
    </row>
    <row r="557" spans="1:13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3">
        <v>0.1</v>
      </c>
      <c r="J557" s="2">
        <f>売上明細1[[#This Row],[販売単価]]*売上明細1[[#This Row],[数量]]*(1-売上明細1[[#This Row],[割引率]])</f>
        <v>3119904</v>
      </c>
      <c r="K557" s="2">
        <f>売上明細1[[#This Row],[原価]]*売上明細1[[#This Row],[数量]]</f>
        <v>1080000</v>
      </c>
      <c r="L557" s="2">
        <f>売上明細1[[#This Row],[売上金額]]-売上明細1[[#This Row],[原価計]]</f>
        <v>2039904</v>
      </c>
      <c r="M557" s="4">
        <f>売上明細1[[#This Row],[売上利益額]]/売上明細1[[#This Row],[売上金額]]</f>
        <v>0.65383550263085022</v>
      </c>
    </row>
    <row r="558" spans="1:13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3">
        <v>0.1</v>
      </c>
      <c r="J558" s="2">
        <f>売上明細1[[#This Row],[販売単価]]*売上明細1[[#This Row],[数量]]*(1-売上明細1[[#This Row],[割引率]])</f>
        <v>345600</v>
      </c>
      <c r="K558" s="2">
        <f>売上明細1[[#This Row],[原価]]*売上明細1[[#This Row],[数量]]</f>
        <v>64000</v>
      </c>
      <c r="L558" s="2">
        <f>売上明細1[[#This Row],[売上金額]]-売上明細1[[#This Row],[原価計]]</f>
        <v>281600</v>
      </c>
      <c r="M558" s="4">
        <f>売上明細1[[#This Row],[売上利益額]]/売上明細1[[#This Row],[売上金額]]</f>
        <v>0.81481481481481477</v>
      </c>
    </row>
    <row r="559" spans="1:13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3">
        <v>0.3</v>
      </c>
      <c r="J559" s="2">
        <f>売上明細1[[#This Row],[販売単価]]*売上明細1[[#This Row],[数量]]*(1-売上明細1[[#This Row],[割引率]])</f>
        <v>14559.999999999998</v>
      </c>
      <c r="K559" s="2">
        <f>売上明細1[[#This Row],[原価]]*売上明細1[[#This Row],[数量]]</f>
        <v>3200</v>
      </c>
      <c r="L559" s="2">
        <f>売上明細1[[#This Row],[売上金額]]-売上明細1[[#This Row],[原価計]]</f>
        <v>11359.999999999998</v>
      </c>
      <c r="M559" s="4">
        <f>売上明細1[[#This Row],[売上利益額]]/売上明細1[[#This Row],[売上金額]]</f>
        <v>0.78021978021978022</v>
      </c>
    </row>
    <row r="560" spans="1:13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3">
        <v>0.1</v>
      </c>
      <c r="J560" s="2">
        <f>売上明細1[[#This Row],[販売単価]]*売上明細1[[#This Row],[数量]]*(1-売上明細1[[#This Row],[割引率]])</f>
        <v>72000</v>
      </c>
      <c r="K560" s="2">
        <f>売上明細1[[#This Row],[原価]]*売上明細1[[#This Row],[数量]]</f>
        <v>8000</v>
      </c>
      <c r="L560" s="2">
        <f>売上明細1[[#This Row],[売上金額]]-売上明細1[[#This Row],[原価計]]</f>
        <v>64000</v>
      </c>
      <c r="M560" s="4">
        <f>売上明細1[[#This Row],[売上利益額]]/売上明細1[[#This Row],[売上金額]]</f>
        <v>0.88888888888888884</v>
      </c>
    </row>
    <row r="561" spans="1:13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3">
        <v>0.1</v>
      </c>
      <c r="J561" s="2">
        <f>売上明細1[[#This Row],[販売単価]]*売上明細1[[#This Row],[数量]]*(1-売上明細1[[#This Row],[割引率]])</f>
        <v>29160</v>
      </c>
      <c r="K561" s="2">
        <f>売上明細1[[#This Row],[原価]]*売上明細1[[#This Row],[数量]]</f>
        <v>5040</v>
      </c>
      <c r="L561" s="2">
        <f>売上明細1[[#This Row],[売上金額]]-売上明細1[[#This Row],[原価計]]</f>
        <v>24120</v>
      </c>
      <c r="M561" s="4">
        <f>売上明細1[[#This Row],[売上利益額]]/売上明細1[[#This Row],[売上金額]]</f>
        <v>0.8271604938271605</v>
      </c>
    </row>
    <row r="562" spans="1:13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3">
        <v>0.2</v>
      </c>
      <c r="J562" s="2">
        <f>売上明細1[[#This Row],[販売単価]]*売上明細1[[#This Row],[数量]]*(1-売上明細1[[#This Row],[割引率]])</f>
        <v>110400</v>
      </c>
      <c r="K562" s="2">
        <f>売上明細1[[#This Row],[原価]]*売上明細1[[#This Row],[数量]]</f>
        <v>27600</v>
      </c>
      <c r="L562" s="2">
        <f>売上明細1[[#This Row],[売上金額]]-売上明細1[[#This Row],[原価計]]</f>
        <v>82800</v>
      </c>
      <c r="M562" s="4">
        <f>売上明細1[[#This Row],[売上利益額]]/売上明細1[[#This Row],[売上金額]]</f>
        <v>0.75</v>
      </c>
    </row>
    <row r="563" spans="1:13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3">
        <v>0.2</v>
      </c>
      <c r="J563" s="2">
        <f>売上明細1[[#This Row],[販売単価]]*売上明細1[[#This Row],[数量]]*(1-売上明細1[[#This Row],[割引率]])</f>
        <v>35360</v>
      </c>
      <c r="K563" s="2">
        <f>売上明細1[[#This Row],[原価]]*売上明細1[[#This Row],[数量]]</f>
        <v>6800</v>
      </c>
      <c r="L563" s="2">
        <f>売上明細1[[#This Row],[売上金額]]-売上明細1[[#This Row],[原価計]]</f>
        <v>28560</v>
      </c>
      <c r="M563" s="4">
        <f>売上明細1[[#This Row],[売上利益額]]/売上明細1[[#This Row],[売上金額]]</f>
        <v>0.80769230769230771</v>
      </c>
    </row>
    <row r="564" spans="1:13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3">
        <v>0.2</v>
      </c>
      <c r="J564" s="2">
        <f>売上明細1[[#This Row],[販売単価]]*売上明細1[[#This Row],[数量]]*(1-売上明細1[[#This Row],[割引率]])</f>
        <v>124800</v>
      </c>
      <c r="K564" s="2">
        <f>売上明細1[[#This Row],[原価]]*売上明細1[[#This Row],[数量]]</f>
        <v>24000</v>
      </c>
      <c r="L564" s="2">
        <f>売上明細1[[#This Row],[売上金額]]-売上明細1[[#This Row],[原価計]]</f>
        <v>100800</v>
      </c>
      <c r="M564" s="4">
        <f>売上明細1[[#This Row],[売上利益額]]/売上明細1[[#This Row],[売上金額]]</f>
        <v>0.80769230769230771</v>
      </c>
    </row>
    <row r="565" spans="1:13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3">
        <v>0.1</v>
      </c>
      <c r="J565" s="2">
        <f>売上明細1[[#This Row],[販売単価]]*売上明細1[[#This Row],[数量]]*(1-売上明細1[[#This Row],[割引率]])</f>
        <v>907200</v>
      </c>
      <c r="K565" s="2">
        <f>売上明細1[[#This Row],[原価]]*売上明細1[[#This Row],[数量]]</f>
        <v>336000</v>
      </c>
      <c r="L565" s="2">
        <f>売上明細1[[#This Row],[売上金額]]-売上明細1[[#This Row],[原価計]]</f>
        <v>571200</v>
      </c>
      <c r="M565" s="4">
        <f>売上明細1[[#This Row],[売上利益額]]/売上明細1[[#This Row],[売上金額]]</f>
        <v>0.62962962962962965</v>
      </c>
    </row>
    <row r="566" spans="1:13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3">
        <v>0.2</v>
      </c>
      <c r="J566" s="2">
        <f>売上明細1[[#This Row],[販売単価]]*売上明細1[[#This Row],[数量]]*(1-売上明細1[[#This Row],[割引率]])</f>
        <v>126720</v>
      </c>
      <c r="K566" s="2">
        <f>売上明細1[[#This Row],[原価]]*売上明細1[[#This Row],[数量]]</f>
        <v>24640</v>
      </c>
      <c r="L566" s="2">
        <f>売上明細1[[#This Row],[売上金額]]-売上明細1[[#This Row],[原価計]]</f>
        <v>102080</v>
      </c>
      <c r="M566" s="4">
        <f>売上明細1[[#This Row],[売上利益額]]/売上明細1[[#This Row],[売上金額]]</f>
        <v>0.80555555555555558</v>
      </c>
    </row>
    <row r="567" spans="1:13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3">
        <v>0.2</v>
      </c>
      <c r="J567" s="2">
        <f>売上明細1[[#This Row],[販売単価]]*売上明細1[[#This Row],[数量]]*(1-売上明細1[[#This Row],[割引率]])</f>
        <v>739532.80000000005</v>
      </c>
      <c r="K567" s="2">
        <f>売上明細1[[#This Row],[原価]]*売上明細1[[#This Row],[数量]]</f>
        <v>288000</v>
      </c>
      <c r="L567" s="2">
        <f>売上明細1[[#This Row],[売上金額]]-売上明細1[[#This Row],[原価計]]</f>
        <v>451532.80000000005</v>
      </c>
      <c r="M567" s="4">
        <f>売上明細1[[#This Row],[売上利益額]]/売上明細1[[#This Row],[売上金額]]</f>
        <v>0.61056494045970644</v>
      </c>
    </row>
    <row r="568" spans="1:13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3">
        <v>0.3</v>
      </c>
      <c r="J568" s="2">
        <f>売上明細1[[#This Row],[販売単価]]*売上明細1[[#This Row],[数量]]*(1-売上明細1[[#This Row],[割引率]])</f>
        <v>251999.99999999997</v>
      </c>
      <c r="K568" s="2">
        <f>売上明細1[[#This Row],[原価]]*売上明細1[[#This Row],[数量]]</f>
        <v>152400</v>
      </c>
      <c r="L568" s="2">
        <f>売上明細1[[#This Row],[売上金額]]-売上明細1[[#This Row],[原価計]]</f>
        <v>99599.999999999971</v>
      </c>
      <c r="M568" s="4">
        <f>売上明細1[[#This Row],[売上利益額]]/売上明細1[[#This Row],[売上金額]]</f>
        <v>0.39523809523809517</v>
      </c>
    </row>
    <row r="569" spans="1:13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3">
        <v>0.1</v>
      </c>
      <c r="J569" s="2">
        <f>売上明細1[[#This Row],[販売単価]]*売上明細1[[#This Row],[数量]]*(1-売上明細1[[#This Row],[割引率]])</f>
        <v>8100</v>
      </c>
      <c r="K569" s="2">
        <f>売上明細1[[#This Row],[原価]]*売上明細1[[#This Row],[数量]]</f>
        <v>1800</v>
      </c>
      <c r="L569" s="2">
        <f>売上明細1[[#This Row],[売上金額]]-売上明細1[[#This Row],[原価計]]</f>
        <v>6300</v>
      </c>
      <c r="M569" s="4">
        <f>売上明細1[[#This Row],[売上利益額]]/売上明細1[[#This Row],[売上金額]]</f>
        <v>0.77777777777777779</v>
      </c>
    </row>
    <row r="570" spans="1:13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3">
        <v>0.2</v>
      </c>
      <c r="J570" s="2">
        <f>売上明細1[[#This Row],[販売単価]]*売上明細1[[#This Row],[数量]]*(1-売上明細1[[#This Row],[割引率]])</f>
        <v>39520</v>
      </c>
      <c r="K570" s="2">
        <f>売上明細1[[#This Row],[原価]]*売上明細1[[#This Row],[数量]]</f>
        <v>7600</v>
      </c>
      <c r="L570" s="2">
        <f>売上明細1[[#This Row],[売上金額]]-売上明細1[[#This Row],[原価計]]</f>
        <v>31920</v>
      </c>
      <c r="M570" s="4">
        <f>売上明細1[[#This Row],[売上利益額]]/売上明細1[[#This Row],[売上金額]]</f>
        <v>0.80769230769230771</v>
      </c>
    </row>
    <row r="571" spans="1:13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3">
        <v>0.2</v>
      </c>
      <c r="J571" s="2">
        <f>売上明細1[[#This Row],[販売単価]]*売上明細1[[#This Row],[数量]]*(1-売上明細1[[#This Row],[割引率]])</f>
        <v>460800</v>
      </c>
      <c r="K571" s="2">
        <f>売上明細1[[#This Row],[原価]]*売上明細1[[#This Row],[数量]]</f>
        <v>142208</v>
      </c>
      <c r="L571" s="2">
        <f>売上明細1[[#This Row],[売上金額]]-売上明細1[[#This Row],[原価計]]</f>
        <v>318592</v>
      </c>
      <c r="M571" s="4">
        <f>売上明細1[[#This Row],[売上利益額]]/売上明細1[[#This Row],[売上金額]]</f>
        <v>0.69138888888888894</v>
      </c>
    </row>
    <row r="572" spans="1:13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3">
        <v>0.1</v>
      </c>
      <c r="J572" s="2">
        <f>売上明細1[[#This Row],[販売単価]]*売上明細1[[#This Row],[数量]]*(1-売上明細1[[#This Row],[割引率]])</f>
        <v>115200</v>
      </c>
      <c r="K572" s="2">
        <f>売上明細1[[#This Row],[原価]]*売上明細1[[#This Row],[数量]]</f>
        <v>12800</v>
      </c>
      <c r="L572" s="2">
        <f>売上明細1[[#This Row],[売上金額]]-売上明細1[[#This Row],[原価計]]</f>
        <v>102400</v>
      </c>
      <c r="M572" s="4">
        <f>売上明細1[[#This Row],[売上利益額]]/売上明細1[[#This Row],[売上金額]]</f>
        <v>0.88888888888888884</v>
      </c>
    </row>
    <row r="573" spans="1:13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3">
        <v>0.2</v>
      </c>
      <c r="J573" s="2">
        <f>売上明細1[[#This Row],[販売単価]]*売上明細1[[#This Row],[数量]]*(1-売上明細1[[#This Row],[割引率]])</f>
        <v>16800</v>
      </c>
      <c r="K573" s="2">
        <f>売上明細1[[#This Row],[原価]]*売上明細1[[#This Row],[数量]]</f>
        <v>4200</v>
      </c>
      <c r="L573" s="2">
        <f>売上明細1[[#This Row],[売上金額]]-売上明細1[[#This Row],[原価計]]</f>
        <v>12600</v>
      </c>
      <c r="M573" s="4">
        <f>売上明細1[[#This Row],[売上利益額]]/売上明細1[[#This Row],[売上金額]]</f>
        <v>0.75</v>
      </c>
    </row>
    <row r="574" spans="1:13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3">
        <v>0.2</v>
      </c>
      <c r="J574" s="2">
        <f>売上明細1[[#This Row],[販売単価]]*売上明細1[[#This Row],[数量]]*(1-売上明細1[[#This Row],[割引率]])</f>
        <v>54400</v>
      </c>
      <c r="K574" s="2">
        <f>売上明細1[[#This Row],[原価]]*売上明細1[[#This Row],[数量]]</f>
        <v>8500</v>
      </c>
      <c r="L574" s="2">
        <f>売上明細1[[#This Row],[売上金額]]-売上明細1[[#This Row],[原価計]]</f>
        <v>45900</v>
      </c>
      <c r="M574" s="4">
        <f>売上明細1[[#This Row],[売上利益額]]/売上明細1[[#This Row],[売上金額]]</f>
        <v>0.84375</v>
      </c>
    </row>
    <row r="575" spans="1:13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3">
        <v>0.2</v>
      </c>
      <c r="J575" s="2">
        <f>売上明細1[[#This Row],[販売単価]]*売上明細1[[#This Row],[数量]]*(1-売上明細1[[#This Row],[割引率]])</f>
        <v>88320</v>
      </c>
      <c r="K575" s="2">
        <f>売上明細1[[#This Row],[原価]]*売上明細1[[#This Row],[数量]]</f>
        <v>20000</v>
      </c>
      <c r="L575" s="2">
        <f>売上明細1[[#This Row],[売上金額]]-売上明細1[[#This Row],[原価計]]</f>
        <v>68320</v>
      </c>
      <c r="M575" s="4">
        <f>売上明細1[[#This Row],[売上利益額]]/売上明細1[[#This Row],[売上金額]]</f>
        <v>0.77355072463768115</v>
      </c>
    </row>
    <row r="576" spans="1:13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3">
        <v>0.1</v>
      </c>
      <c r="J576" s="2">
        <f>売上明細1[[#This Row],[販売単価]]*売上明細1[[#This Row],[数量]]*(1-売上明細1[[#This Row],[割引率]])</f>
        <v>79200</v>
      </c>
      <c r="K576" s="2">
        <f>売上明細1[[#This Row],[原価]]*売上明細1[[#This Row],[数量]]</f>
        <v>13200</v>
      </c>
      <c r="L576" s="2">
        <f>売上明細1[[#This Row],[売上金額]]-売上明細1[[#This Row],[原価計]]</f>
        <v>66000</v>
      </c>
      <c r="M576" s="4">
        <f>売上明細1[[#This Row],[売上利益額]]/売上明細1[[#This Row],[売上金額]]</f>
        <v>0.83333333333333337</v>
      </c>
    </row>
    <row r="577" spans="1:13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3">
        <v>0.1</v>
      </c>
      <c r="J577" s="2">
        <f>売上明細1[[#This Row],[販売単価]]*売上明細1[[#This Row],[数量]]*(1-売上明細1[[#This Row],[割引率]])</f>
        <v>77184</v>
      </c>
      <c r="K577" s="2">
        <f>売上明細1[[#This Row],[原価]]*売上明細1[[#This Row],[数量]]</f>
        <v>28416</v>
      </c>
      <c r="L577" s="2">
        <f>売上明細1[[#This Row],[売上金額]]-売上明細1[[#This Row],[原価計]]</f>
        <v>48768</v>
      </c>
      <c r="M577" s="4">
        <f>売上明細1[[#This Row],[売上利益額]]/売上明細1[[#This Row],[売上金額]]</f>
        <v>0.63184079601990051</v>
      </c>
    </row>
    <row r="578" spans="1:13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3">
        <v>0.2</v>
      </c>
      <c r="J578" s="2">
        <f>売上明細1[[#This Row],[販売単価]]*売上明細1[[#This Row],[数量]]*(1-売上明細1[[#This Row],[割引率]])</f>
        <v>32000</v>
      </c>
      <c r="K578" s="2">
        <f>売上明細1[[#This Row],[原価]]*売上明細1[[#This Row],[数量]]</f>
        <v>5000</v>
      </c>
      <c r="L578" s="2">
        <f>売上明細1[[#This Row],[売上金額]]-売上明細1[[#This Row],[原価計]]</f>
        <v>27000</v>
      </c>
      <c r="M578" s="4">
        <f>売上明細1[[#This Row],[売上利益額]]/売上明細1[[#This Row],[売上金額]]</f>
        <v>0.84375</v>
      </c>
    </row>
    <row r="579" spans="1:13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3">
        <v>0.2</v>
      </c>
      <c r="J579" s="2">
        <f>売上明細1[[#This Row],[販売単価]]*売上明細1[[#This Row],[数量]]*(1-売上明細1[[#This Row],[割引率]])</f>
        <v>53760</v>
      </c>
      <c r="K579" s="2">
        <f>売上明細1[[#This Row],[原価]]*売上明細1[[#This Row],[数量]]</f>
        <v>12040</v>
      </c>
      <c r="L579" s="2">
        <f>売上明細1[[#This Row],[売上金額]]-売上明細1[[#This Row],[原価計]]</f>
        <v>41720</v>
      </c>
      <c r="M579" s="4">
        <f>売上明細1[[#This Row],[売上利益額]]/売上明細1[[#This Row],[売上金額]]</f>
        <v>0.77604166666666663</v>
      </c>
    </row>
    <row r="580" spans="1:13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3">
        <v>0.2</v>
      </c>
      <c r="J580" s="2">
        <f>売上明細1[[#This Row],[販売単価]]*売上明細1[[#This Row],[数量]]*(1-売上明細1[[#This Row],[割引率]])</f>
        <v>1766400</v>
      </c>
      <c r="K580" s="2">
        <f>売上明細1[[#This Row],[原価]]*売上明細1[[#This Row],[数量]]</f>
        <v>736000</v>
      </c>
      <c r="L580" s="2">
        <f>売上明細1[[#This Row],[売上金額]]-売上明細1[[#This Row],[原価計]]</f>
        <v>1030400</v>
      </c>
      <c r="M580" s="4">
        <f>売上明細1[[#This Row],[売上利益額]]/売上明細1[[#This Row],[売上金額]]</f>
        <v>0.58333333333333337</v>
      </c>
    </row>
    <row r="581" spans="1:13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3">
        <v>0.3</v>
      </c>
      <c r="J581" s="2">
        <f>売上明細1[[#This Row],[販売単価]]*売上明細1[[#This Row],[数量]]*(1-売上明細1[[#This Row],[割引率]])</f>
        <v>60479.999999999993</v>
      </c>
      <c r="K581" s="2">
        <f>売上明細1[[#This Row],[原価]]*売上明細1[[#This Row],[数量]]</f>
        <v>13440</v>
      </c>
      <c r="L581" s="2">
        <f>売上明細1[[#This Row],[売上金額]]-売上明細1[[#This Row],[原価計]]</f>
        <v>47039.999999999993</v>
      </c>
      <c r="M581" s="4">
        <f>売上明細1[[#This Row],[売上利益額]]/売上明細1[[#This Row],[売上金額]]</f>
        <v>0.77777777777777779</v>
      </c>
    </row>
    <row r="582" spans="1:13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3">
        <v>0.2</v>
      </c>
      <c r="J582" s="2">
        <f>売上明細1[[#This Row],[販売単価]]*売上明細1[[#This Row],[数量]]*(1-売上明細1[[#This Row],[割引率]])</f>
        <v>545600</v>
      </c>
      <c r="K582" s="2">
        <f>売上明細1[[#This Row],[原価]]*売上明細1[[#This Row],[数量]]</f>
        <v>124000</v>
      </c>
      <c r="L582" s="2">
        <f>売上明細1[[#This Row],[売上金額]]-売上明細1[[#This Row],[原価計]]</f>
        <v>421600</v>
      </c>
      <c r="M582" s="4">
        <f>売上明細1[[#This Row],[売上利益額]]/売上明細1[[#This Row],[売上金額]]</f>
        <v>0.77272727272727271</v>
      </c>
    </row>
    <row r="583" spans="1:13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3">
        <v>0.2</v>
      </c>
      <c r="J583" s="2">
        <f>売上明細1[[#This Row],[販売単価]]*売上明細1[[#This Row],[数量]]*(1-売上明細1[[#This Row],[割引率]])</f>
        <v>831974.40000000002</v>
      </c>
      <c r="K583" s="2">
        <f>売上明細1[[#This Row],[原価]]*売上明細1[[#This Row],[数量]]</f>
        <v>324000</v>
      </c>
      <c r="L583" s="2">
        <f>売上明細1[[#This Row],[売上金額]]-売上明細1[[#This Row],[原価計]]</f>
        <v>507974.40000000002</v>
      </c>
      <c r="M583" s="4">
        <f>売上明細1[[#This Row],[売上利益額]]/売上明細1[[#This Row],[売上金額]]</f>
        <v>0.61056494045970644</v>
      </c>
    </row>
    <row r="584" spans="1:13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3">
        <v>0.2</v>
      </c>
      <c r="J584" s="2">
        <f>売上明細1[[#This Row],[販売単価]]*売上明細1[[#This Row],[数量]]*(1-売上明細1[[#This Row],[割引率]])</f>
        <v>38592</v>
      </c>
      <c r="K584" s="2">
        <f>売上明細1[[#This Row],[原価]]*売上明細1[[#This Row],[数量]]</f>
        <v>15984</v>
      </c>
      <c r="L584" s="2">
        <f>売上明細1[[#This Row],[売上金額]]-売上明細1[[#This Row],[原価計]]</f>
        <v>22608</v>
      </c>
      <c r="M584" s="4">
        <f>売上明細1[[#This Row],[売上利益額]]/売上明細1[[#This Row],[売上金額]]</f>
        <v>0.58582089552238803</v>
      </c>
    </row>
    <row r="585" spans="1:13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3">
        <v>0.2</v>
      </c>
      <c r="J585" s="2">
        <f>売上明細1[[#This Row],[販売単価]]*売上明細1[[#This Row],[数量]]*(1-売上明細1[[#This Row],[割引率]])</f>
        <v>9600</v>
      </c>
      <c r="K585" s="2">
        <f>売上明細1[[#This Row],[原価]]*売上明細1[[#This Row],[数量]]</f>
        <v>1800</v>
      </c>
      <c r="L585" s="2">
        <f>売上明細1[[#This Row],[売上金額]]-売上明細1[[#This Row],[原価計]]</f>
        <v>7800</v>
      </c>
      <c r="M585" s="4">
        <f>売上明細1[[#This Row],[売上利益額]]/売上明細1[[#This Row],[売上金額]]</f>
        <v>0.8125</v>
      </c>
    </row>
    <row r="586" spans="1:13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3">
        <v>0.2</v>
      </c>
      <c r="J586" s="2">
        <f>売上明細1[[#This Row],[販売単価]]*売上明細1[[#This Row],[数量]]*(1-売上明細1[[#This Row],[割引率]])</f>
        <v>67200</v>
      </c>
      <c r="K586" s="2">
        <f>売上明細1[[#This Row],[原価]]*売上明細1[[#This Row],[数量]]</f>
        <v>35560</v>
      </c>
      <c r="L586" s="2">
        <f>売上明細1[[#This Row],[売上金額]]-売上明細1[[#This Row],[原価計]]</f>
        <v>31640</v>
      </c>
      <c r="M586" s="4">
        <f>売上明細1[[#This Row],[売上利益額]]/売上明細1[[#This Row],[売上金額]]</f>
        <v>0.47083333333333333</v>
      </c>
    </row>
    <row r="587" spans="1:13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3">
        <v>0.3</v>
      </c>
      <c r="J587" s="2">
        <f>売上明細1[[#This Row],[販売単価]]*売上明細1[[#This Row],[数量]]*(1-売上明細1[[#This Row],[割引率]])</f>
        <v>105000</v>
      </c>
      <c r="K587" s="2">
        <f>売上明細1[[#This Row],[原価]]*売上明細1[[#This Row],[数量]]</f>
        <v>19980</v>
      </c>
      <c r="L587" s="2">
        <f>売上明細1[[#This Row],[売上金額]]-売上明細1[[#This Row],[原価計]]</f>
        <v>85020</v>
      </c>
      <c r="M587" s="4">
        <f>売上明細1[[#This Row],[売上利益額]]/売上明細1[[#This Row],[売上金額]]</f>
        <v>0.80971428571428572</v>
      </c>
    </row>
    <row r="588" spans="1:13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3">
        <v>0.3</v>
      </c>
      <c r="J588" s="2">
        <f>売上明細1[[#This Row],[販売単価]]*売上明細1[[#This Row],[数量]]*(1-売上明細1[[#This Row],[割引率]])</f>
        <v>199920</v>
      </c>
      <c r="K588" s="2">
        <f>売上明細1[[#This Row],[原価]]*売上明細1[[#This Row],[数量]]</f>
        <v>60180</v>
      </c>
      <c r="L588" s="2">
        <f>売上明細1[[#This Row],[売上金額]]-売上明細1[[#This Row],[原価計]]</f>
        <v>139740</v>
      </c>
      <c r="M588" s="4">
        <f>売上明細1[[#This Row],[売上利益額]]/売上明細1[[#This Row],[売上金額]]</f>
        <v>0.69897959183673475</v>
      </c>
    </row>
    <row r="589" spans="1:13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3">
        <v>0.2</v>
      </c>
      <c r="J589" s="2">
        <f>売上明細1[[#This Row],[販売単価]]*売上明細1[[#This Row],[数量]]*(1-売上明細1[[#This Row],[割引率]])</f>
        <v>1228800</v>
      </c>
      <c r="K589" s="2">
        <f>売上明細1[[#This Row],[原価]]*売上明細1[[#This Row],[数量]]</f>
        <v>512000</v>
      </c>
      <c r="L589" s="2">
        <f>売上明細1[[#This Row],[売上金額]]-売上明細1[[#This Row],[原価計]]</f>
        <v>716800</v>
      </c>
      <c r="M589" s="4">
        <f>売上明細1[[#This Row],[売上利益額]]/売上明細1[[#This Row],[売上金額]]</f>
        <v>0.58333333333333337</v>
      </c>
    </row>
    <row r="590" spans="1:13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3">
        <v>0.2</v>
      </c>
      <c r="J590" s="2">
        <f>売上明細1[[#This Row],[販売単価]]*売上明細1[[#This Row],[数量]]*(1-売上明細1[[#This Row],[割引率]])</f>
        <v>278400</v>
      </c>
      <c r="K590" s="2">
        <f>売上明細1[[#This Row],[原価]]*売上明細1[[#This Row],[数量]]</f>
        <v>147320</v>
      </c>
      <c r="L590" s="2">
        <f>売上明細1[[#This Row],[売上金額]]-売上明細1[[#This Row],[原価計]]</f>
        <v>131080</v>
      </c>
      <c r="M590" s="4">
        <f>売上明細1[[#This Row],[売上利益額]]/売上明細1[[#This Row],[売上金額]]</f>
        <v>0.47083333333333333</v>
      </c>
    </row>
    <row r="591" spans="1:13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3">
        <v>0.3</v>
      </c>
      <c r="J591" s="2">
        <f>売上明細1[[#This Row],[販売単価]]*売上明細1[[#This Row],[数量]]*(1-売上明細1[[#This Row],[割引率]])</f>
        <v>28560</v>
      </c>
      <c r="K591" s="2">
        <f>売上明細1[[#This Row],[原価]]*売上明細1[[#This Row],[数量]]</f>
        <v>7310</v>
      </c>
      <c r="L591" s="2">
        <f>売上明細1[[#This Row],[売上金額]]-売上明細1[[#This Row],[原価計]]</f>
        <v>21250</v>
      </c>
      <c r="M591" s="4">
        <f>売上明細1[[#This Row],[売上利益額]]/売上明細1[[#This Row],[売上金額]]</f>
        <v>0.74404761904761907</v>
      </c>
    </row>
    <row r="592" spans="1:13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3">
        <v>0.1</v>
      </c>
      <c r="J592" s="2">
        <f>売上明細1[[#This Row],[販売単価]]*売上明細1[[#This Row],[数量]]*(1-売上明細1[[#This Row],[割引率]])</f>
        <v>54000</v>
      </c>
      <c r="K592" s="2">
        <f>売上明細1[[#This Row],[原価]]*売上明細1[[#This Row],[数量]]</f>
        <v>10750</v>
      </c>
      <c r="L592" s="2">
        <f>売上明細1[[#This Row],[売上金額]]-売上明細1[[#This Row],[原価計]]</f>
        <v>43250</v>
      </c>
      <c r="M592" s="4">
        <f>売上明細1[[#This Row],[売上利益額]]/売上明細1[[#This Row],[売上金額]]</f>
        <v>0.80092592592592593</v>
      </c>
    </row>
    <row r="593" spans="1:13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3">
        <v>0.1</v>
      </c>
      <c r="J593" s="2">
        <f>売上明細1[[#This Row],[販売単価]]*売上明細1[[#This Row],[数量]]*(1-売上明細1[[#This Row],[割引率]])</f>
        <v>75600</v>
      </c>
      <c r="K593" s="2">
        <f>売上明細1[[#This Row],[原価]]*売上明細1[[#This Row],[数量]]</f>
        <v>35560</v>
      </c>
      <c r="L593" s="2">
        <f>売上明細1[[#This Row],[売上金額]]-売上明細1[[#This Row],[原価計]]</f>
        <v>40040</v>
      </c>
      <c r="M593" s="4">
        <f>売上明細1[[#This Row],[売上利益額]]/売上明細1[[#This Row],[売上金額]]</f>
        <v>0.52962962962962967</v>
      </c>
    </row>
    <row r="594" spans="1:13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3">
        <v>0.2</v>
      </c>
      <c r="J594" s="2">
        <f>売上明細1[[#This Row],[販売単価]]*売上明細1[[#This Row],[数量]]*(1-売上明細1[[#This Row],[割引率]])</f>
        <v>112320</v>
      </c>
      <c r="K594" s="2">
        <f>売上明細1[[#This Row],[原価]]*売上明細1[[#This Row],[数量]]</f>
        <v>21600</v>
      </c>
      <c r="L594" s="2">
        <f>売上明細1[[#This Row],[売上金額]]-売上明細1[[#This Row],[原価計]]</f>
        <v>90720</v>
      </c>
      <c r="M594" s="4">
        <f>売上明細1[[#This Row],[売上利益額]]/売上明細1[[#This Row],[売上金額]]</f>
        <v>0.80769230769230771</v>
      </c>
    </row>
    <row r="595" spans="1:13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3">
        <v>0.1</v>
      </c>
      <c r="J595" s="2">
        <f>売上明細1[[#This Row],[販売単価]]*売上明細1[[#This Row],[数量]]*(1-売上明細1[[#This Row],[割引率]])</f>
        <v>126000</v>
      </c>
      <c r="K595" s="2">
        <f>売上明細1[[#This Row],[原価]]*売上明細1[[#This Row],[数量]]</f>
        <v>15750</v>
      </c>
      <c r="L595" s="2">
        <f>売上明細1[[#This Row],[売上金額]]-売上明細1[[#This Row],[原価計]]</f>
        <v>110250</v>
      </c>
      <c r="M595" s="4">
        <f>売上明細1[[#This Row],[売上利益額]]/売上明細1[[#This Row],[売上金額]]</f>
        <v>0.875</v>
      </c>
    </row>
    <row r="596" spans="1:13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3">
        <v>0.3</v>
      </c>
      <c r="J596" s="2">
        <f>売上明細1[[#This Row],[販売単価]]*売上明細1[[#This Row],[数量]]*(1-売上明細1[[#This Row],[割引率]])</f>
        <v>1411200</v>
      </c>
      <c r="K596" s="2">
        <f>売上明細1[[#This Row],[原価]]*売上明細1[[#This Row],[数量]]</f>
        <v>497728</v>
      </c>
      <c r="L596" s="2">
        <f>売上明細1[[#This Row],[売上金額]]-売上明細1[[#This Row],[原価計]]</f>
        <v>913472</v>
      </c>
      <c r="M596" s="4">
        <f>売上明細1[[#This Row],[売上利益額]]/売上明細1[[#This Row],[売上金額]]</f>
        <v>0.64730158730158727</v>
      </c>
    </row>
    <row r="597" spans="1:13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3">
        <v>0.1</v>
      </c>
      <c r="J597" s="2">
        <f>売上明細1[[#This Row],[販売単価]]*売上明細1[[#This Row],[数量]]*(1-売上明細1[[#This Row],[割引率]])</f>
        <v>38880</v>
      </c>
      <c r="K597" s="2">
        <f>売上明細1[[#This Row],[原価]]*売上明細1[[#This Row],[数量]]</f>
        <v>6000</v>
      </c>
      <c r="L597" s="2">
        <f>売上明細1[[#This Row],[売上金額]]-売上明細1[[#This Row],[原価計]]</f>
        <v>32880</v>
      </c>
      <c r="M597" s="4">
        <f>売上明細1[[#This Row],[売上利益額]]/売上明細1[[#This Row],[売上金額]]</f>
        <v>0.84567901234567899</v>
      </c>
    </row>
    <row r="598" spans="1:13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3">
        <v>0.1</v>
      </c>
      <c r="J598" s="2">
        <f>売上明細1[[#This Row],[販売単価]]*売上明細1[[#This Row],[数量]]*(1-売上明細1[[#This Row],[割引率]])</f>
        <v>7560</v>
      </c>
      <c r="K598" s="2">
        <f>売上明細1[[#This Row],[原価]]*売上明細1[[#This Row],[数量]]</f>
        <v>1500</v>
      </c>
      <c r="L598" s="2">
        <f>売上明細1[[#This Row],[売上金額]]-売上明細1[[#This Row],[原価計]]</f>
        <v>6060</v>
      </c>
      <c r="M598" s="4">
        <f>売上明細1[[#This Row],[売上利益額]]/売上明細1[[#This Row],[売上金額]]</f>
        <v>0.80158730158730163</v>
      </c>
    </row>
    <row r="599" spans="1:13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3">
        <v>0.3</v>
      </c>
      <c r="J599" s="2">
        <f>売上明細1[[#This Row],[販売単価]]*売上明細1[[#This Row],[数量]]*(1-売上明細1[[#This Row],[割引率]])</f>
        <v>78400</v>
      </c>
      <c r="K599" s="2">
        <f>売上明細1[[#This Row],[原価]]*売上明細1[[#This Row],[数量]]</f>
        <v>14000</v>
      </c>
      <c r="L599" s="2">
        <f>売上明細1[[#This Row],[売上金額]]-売上明細1[[#This Row],[原価計]]</f>
        <v>64400</v>
      </c>
      <c r="M599" s="4">
        <f>売上明細1[[#This Row],[売上利益額]]/売上明細1[[#This Row],[売上金額]]</f>
        <v>0.8214285714285714</v>
      </c>
    </row>
    <row r="600" spans="1:13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3">
        <v>0.1</v>
      </c>
      <c r="J600" s="2">
        <f>売上明細1[[#This Row],[販売単価]]*売上明細1[[#This Row],[数量]]*(1-売上明細1[[#This Row],[割引率]])</f>
        <v>122400</v>
      </c>
      <c r="K600" s="2">
        <f>売上明細1[[#This Row],[原価]]*売上明細1[[#This Row],[数量]]</f>
        <v>25840</v>
      </c>
      <c r="L600" s="2">
        <f>売上明細1[[#This Row],[売上金額]]-売上明細1[[#This Row],[原価計]]</f>
        <v>96560</v>
      </c>
      <c r="M600" s="4">
        <f>売上明細1[[#This Row],[売上利益額]]/売上明細1[[#This Row],[売上金額]]</f>
        <v>0.78888888888888886</v>
      </c>
    </row>
    <row r="601" spans="1:13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3">
        <v>0.1</v>
      </c>
      <c r="J601" s="2">
        <f>売上明細1[[#This Row],[販売単価]]*売上明細1[[#This Row],[数量]]*(1-売上明細1[[#This Row],[割引率]])</f>
        <v>2246400</v>
      </c>
      <c r="K601" s="2">
        <f>売上明細1[[#This Row],[原価]]*売上明細1[[#This Row],[数量]]</f>
        <v>832000</v>
      </c>
      <c r="L601" s="2">
        <f>売上明細1[[#This Row],[売上金額]]-売上明細1[[#This Row],[原価計]]</f>
        <v>1414400</v>
      </c>
      <c r="M601" s="4">
        <f>売上明細1[[#This Row],[売上利益額]]/売上明細1[[#This Row],[売上金額]]</f>
        <v>0.62962962962962965</v>
      </c>
    </row>
    <row r="602" spans="1:13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3">
        <v>0.3</v>
      </c>
      <c r="J602" s="2">
        <f>売上明細1[[#This Row],[販売単価]]*売上明細1[[#This Row],[数量]]*(1-売上明細1[[#This Row],[割引率]])</f>
        <v>134400</v>
      </c>
      <c r="K602" s="2">
        <f>売上明細1[[#This Row],[原価]]*売上明細1[[#This Row],[数量]]</f>
        <v>64000</v>
      </c>
      <c r="L602" s="2">
        <f>売上明細1[[#This Row],[売上金額]]-売上明細1[[#This Row],[原価計]]</f>
        <v>70400</v>
      </c>
      <c r="M602" s="4">
        <f>売上明細1[[#This Row],[売上利益額]]/売上明細1[[#This Row],[売上金額]]</f>
        <v>0.52380952380952384</v>
      </c>
    </row>
    <row r="603" spans="1:13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3">
        <v>0.1</v>
      </c>
      <c r="J603" s="2">
        <f>売上明細1[[#This Row],[販売単価]]*売上明細1[[#This Row],[数量]]*(1-売上明細1[[#This Row],[割引率]])</f>
        <v>89010</v>
      </c>
      <c r="K603" s="2">
        <f>売上明細1[[#This Row],[原価]]*売上明細1[[#This Row],[数量]]</f>
        <v>13340</v>
      </c>
      <c r="L603" s="2">
        <f>売上明細1[[#This Row],[売上金額]]-売上明細1[[#This Row],[原価計]]</f>
        <v>75670</v>
      </c>
      <c r="M603" s="4">
        <f>売上明細1[[#This Row],[売上利益額]]/売上明細1[[#This Row],[売上金額]]</f>
        <v>0.85012919896640826</v>
      </c>
    </row>
    <row r="604" spans="1:13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3">
        <v>0.3</v>
      </c>
      <c r="J604" s="2">
        <f>売上明細1[[#This Row],[販売単価]]*売上明細1[[#This Row],[数量]]*(1-売上明細1[[#This Row],[割引率]])</f>
        <v>1444800</v>
      </c>
      <c r="K604" s="2">
        <f>売上明細1[[#This Row],[原価]]*売上明細1[[#This Row],[数量]]</f>
        <v>688000</v>
      </c>
      <c r="L604" s="2">
        <f>売上明細1[[#This Row],[売上金額]]-売上明細1[[#This Row],[原価計]]</f>
        <v>756800</v>
      </c>
      <c r="M604" s="4">
        <f>売上明細1[[#This Row],[売上利益額]]/売上明細1[[#This Row],[売上金額]]</f>
        <v>0.52380952380952384</v>
      </c>
    </row>
    <row r="605" spans="1:13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3">
        <v>0.3</v>
      </c>
      <c r="J605" s="2">
        <f>売上明細1[[#This Row],[販売単価]]*売上明細1[[#This Row],[数量]]*(1-売上明細1[[#This Row],[割引率]])</f>
        <v>138600</v>
      </c>
      <c r="K605" s="2">
        <f>売上明細1[[#This Row],[原価]]*売上明細1[[#This Row],[数量]]</f>
        <v>83820</v>
      </c>
      <c r="L605" s="2">
        <f>売上明細1[[#This Row],[売上金額]]-売上明細1[[#This Row],[原価計]]</f>
        <v>54780</v>
      </c>
      <c r="M605" s="4">
        <f>売上明細1[[#This Row],[売上利益額]]/売上明細1[[#This Row],[売上金額]]</f>
        <v>0.39523809523809522</v>
      </c>
    </row>
    <row r="606" spans="1:13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3">
        <v>0.1</v>
      </c>
      <c r="J606" s="2">
        <f>売上明細1[[#This Row],[販売単価]]*売上明細1[[#This Row],[数量]]*(1-売上明細1[[#This Row],[割引率]])</f>
        <v>2397600</v>
      </c>
      <c r="K606" s="2">
        <f>売上明細1[[#This Row],[原価]]*売上明細1[[#This Row],[数量]]</f>
        <v>657712</v>
      </c>
      <c r="L606" s="2">
        <f>売上明細1[[#This Row],[売上金額]]-売上明細1[[#This Row],[原価計]]</f>
        <v>1739888</v>
      </c>
      <c r="M606" s="4">
        <f>売上明細1[[#This Row],[売上利益額]]/売上明細1[[#This Row],[売上金額]]</f>
        <v>0.725679012345679</v>
      </c>
    </row>
    <row r="607" spans="1:13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3">
        <v>0.2</v>
      </c>
      <c r="J607" s="2">
        <f>売上明細1[[#This Row],[販売単価]]*売上明細1[[#This Row],[数量]]*(1-売上明細1[[#This Row],[割引率]])</f>
        <v>345600</v>
      </c>
      <c r="K607" s="2">
        <f>売上明細1[[#This Row],[原価]]*売上明細1[[#This Row],[数量]]</f>
        <v>72000</v>
      </c>
      <c r="L607" s="2">
        <f>売上明細1[[#This Row],[売上金額]]-売上明細1[[#This Row],[原価計]]</f>
        <v>273600</v>
      </c>
      <c r="M607" s="4">
        <f>売上明細1[[#This Row],[売上利益額]]/売上明細1[[#This Row],[売上金額]]</f>
        <v>0.79166666666666663</v>
      </c>
    </row>
    <row r="608" spans="1:13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3">
        <v>0.3</v>
      </c>
      <c r="J608" s="2">
        <f>売上明細1[[#This Row],[販売単価]]*売上明細1[[#This Row],[数量]]*(1-売上明細1[[#This Row],[割引率]])</f>
        <v>120959.99999999999</v>
      </c>
      <c r="K608" s="2">
        <f>売上明細1[[#This Row],[原価]]*売上明細1[[#This Row],[数量]]</f>
        <v>26880</v>
      </c>
      <c r="L608" s="2">
        <f>売上明細1[[#This Row],[売上金額]]-売上明細1[[#This Row],[原価計]]</f>
        <v>94079.999999999985</v>
      </c>
      <c r="M608" s="4">
        <f>売上明細1[[#This Row],[売上利益額]]/売上明細1[[#This Row],[売上金額]]</f>
        <v>0.77777777777777779</v>
      </c>
    </row>
    <row r="609" spans="1:13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3">
        <v>0.2</v>
      </c>
      <c r="J609" s="2">
        <f>売上明細1[[#This Row],[販売単価]]*売上明細1[[#This Row],[数量]]*(1-売上明細1[[#This Row],[割引率]])</f>
        <v>614400</v>
      </c>
      <c r="K609" s="2">
        <f>売上明細1[[#This Row],[原価]]*売上明細1[[#This Row],[数量]]</f>
        <v>256000</v>
      </c>
      <c r="L609" s="2">
        <f>売上明細1[[#This Row],[売上金額]]-売上明細1[[#This Row],[原価計]]</f>
        <v>358400</v>
      </c>
      <c r="M609" s="4">
        <f>売上明細1[[#This Row],[売上利益額]]/売上明細1[[#This Row],[売上金額]]</f>
        <v>0.58333333333333337</v>
      </c>
    </row>
    <row r="610" spans="1:13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3">
        <v>0.3</v>
      </c>
      <c r="J610" s="2">
        <f>売上明細1[[#This Row],[販売単価]]*売上明細1[[#This Row],[数量]]*(1-売上明細1[[#This Row],[割引率]])</f>
        <v>61599.999999999993</v>
      </c>
      <c r="K610" s="2">
        <f>売上明細1[[#This Row],[原価]]*売上明細1[[#This Row],[数量]]</f>
        <v>22000</v>
      </c>
      <c r="L610" s="2">
        <f>売上明細1[[#This Row],[売上金額]]-売上明細1[[#This Row],[原価計]]</f>
        <v>39599.999999999993</v>
      </c>
      <c r="M610" s="4">
        <f>売上明細1[[#This Row],[売上利益額]]/売上明細1[[#This Row],[売上金額]]</f>
        <v>0.64285714285714279</v>
      </c>
    </row>
    <row r="611" spans="1:13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3">
        <v>0.2</v>
      </c>
      <c r="J611" s="2">
        <f>売上明細1[[#This Row],[販売単価]]*売上明細1[[#This Row],[数量]]*(1-売上明細1[[#This Row],[割引率]])</f>
        <v>1525286.4000000001</v>
      </c>
      <c r="K611" s="2">
        <f>売上明細1[[#This Row],[原価]]*売上明細1[[#This Row],[数量]]</f>
        <v>594000</v>
      </c>
      <c r="L611" s="2">
        <f>売上明細1[[#This Row],[売上金額]]-売上明細1[[#This Row],[原価計]]</f>
        <v>931286.40000000014</v>
      </c>
      <c r="M611" s="4">
        <f>売上明細1[[#This Row],[売上利益額]]/売上明細1[[#This Row],[売上金額]]</f>
        <v>0.61056494045970644</v>
      </c>
    </row>
    <row r="612" spans="1:13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3">
        <v>0.2</v>
      </c>
      <c r="J612" s="2">
        <f>売上明細1[[#This Row],[販売単価]]*売上明細1[[#This Row],[数量]]*(1-売上明細1[[#This Row],[割引率]])</f>
        <v>140800</v>
      </c>
      <c r="K612" s="2">
        <f>売上明細1[[#This Row],[原価]]*売上明細1[[#This Row],[数量]]</f>
        <v>22000</v>
      </c>
      <c r="L612" s="2">
        <f>売上明細1[[#This Row],[売上金額]]-売上明細1[[#This Row],[原価計]]</f>
        <v>118800</v>
      </c>
      <c r="M612" s="4">
        <f>売上明細1[[#This Row],[売上利益額]]/売上明細1[[#This Row],[売上金額]]</f>
        <v>0.84375</v>
      </c>
    </row>
    <row r="613" spans="1:13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3">
        <v>0.1</v>
      </c>
      <c r="J613" s="2">
        <f>売上明細1[[#This Row],[販売単価]]*売上明細1[[#This Row],[数量]]*(1-売上明細1[[#This Row],[割引率]])</f>
        <v>136080</v>
      </c>
      <c r="K613" s="2">
        <f>売上明細1[[#This Row],[原価]]*売上明細1[[#This Row],[数量]]</f>
        <v>23520</v>
      </c>
      <c r="L613" s="2">
        <f>売上明細1[[#This Row],[売上金額]]-売上明細1[[#This Row],[原価計]]</f>
        <v>112560</v>
      </c>
      <c r="M613" s="4">
        <f>売上明細1[[#This Row],[売上利益額]]/売上明細1[[#This Row],[売上金額]]</f>
        <v>0.8271604938271605</v>
      </c>
    </row>
    <row r="614" spans="1:13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3">
        <v>0.3</v>
      </c>
      <c r="J614" s="2">
        <f>売上明細1[[#This Row],[販売単価]]*売上明細1[[#This Row],[数量]]*(1-売上明細1[[#This Row],[割引率]])</f>
        <v>36960</v>
      </c>
      <c r="K614" s="2">
        <f>売上明細1[[#This Row],[原価]]*売上明細1[[#This Row],[数量]]</f>
        <v>13200</v>
      </c>
      <c r="L614" s="2">
        <f>売上明細1[[#This Row],[売上金額]]-売上明細1[[#This Row],[原価計]]</f>
        <v>23760</v>
      </c>
      <c r="M614" s="4">
        <f>売上明細1[[#This Row],[売上利益額]]/売上明細1[[#This Row],[売上金額]]</f>
        <v>0.6428571428571429</v>
      </c>
    </row>
    <row r="615" spans="1:13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3">
        <v>0.1</v>
      </c>
      <c r="J615" s="2">
        <f>売上明細1[[#This Row],[販売単価]]*売上明細1[[#This Row],[数量]]*(1-売上明細1[[#This Row],[割引率]])</f>
        <v>41040</v>
      </c>
      <c r="K615" s="2">
        <f>売上明細1[[#This Row],[原価]]*売上明細1[[#This Row],[数量]]</f>
        <v>8170</v>
      </c>
      <c r="L615" s="2">
        <f>売上明細1[[#This Row],[売上金額]]-売上明細1[[#This Row],[原価計]]</f>
        <v>32870</v>
      </c>
      <c r="M615" s="4">
        <f>売上明細1[[#This Row],[売上利益額]]/売上明細1[[#This Row],[売上金額]]</f>
        <v>0.80092592592592593</v>
      </c>
    </row>
    <row r="616" spans="1:13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3">
        <v>0.2</v>
      </c>
      <c r="J616" s="2">
        <f>売上明細1[[#This Row],[販売単価]]*売上明細1[[#This Row],[数量]]*(1-売上明細1[[#This Row],[割引率]])</f>
        <v>403200</v>
      </c>
      <c r="K616" s="2">
        <f>売上明細1[[#This Row],[原価]]*売上明細1[[#This Row],[数量]]</f>
        <v>124432</v>
      </c>
      <c r="L616" s="2">
        <f>売上明細1[[#This Row],[売上金額]]-売上明細1[[#This Row],[原価計]]</f>
        <v>278768</v>
      </c>
      <c r="M616" s="4">
        <f>売上明細1[[#This Row],[売上利益額]]/売上明細1[[#This Row],[売上金額]]</f>
        <v>0.69138888888888894</v>
      </c>
    </row>
    <row r="617" spans="1:13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3">
        <v>0.2</v>
      </c>
      <c r="J617" s="2">
        <f>売上明細1[[#This Row],[販売単価]]*売上明細1[[#This Row],[数量]]*(1-売上明細1[[#This Row],[割引率]])</f>
        <v>22400</v>
      </c>
      <c r="K617" s="2">
        <f>売上明細1[[#This Row],[原価]]*売上明細1[[#This Row],[数量]]</f>
        <v>3500</v>
      </c>
      <c r="L617" s="2">
        <f>売上明細1[[#This Row],[売上金額]]-売上明細1[[#This Row],[原価計]]</f>
        <v>18900</v>
      </c>
      <c r="M617" s="4">
        <f>売上明細1[[#This Row],[売上利益額]]/売上明細1[[#This Row],[売上金額]]</f>
        <v>0.84375</v>
      </c>
    </row>
    <row r="618" spans="1:13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3">
        <v>0.1</v>
      </c>
      <c r="J618" s="2">
        <f>売上明細1[[#This Row],[販売単価]]*売上明細1[[#This Row],[数量]]*(1-売上明細1[[#This Row],[割引率]])</f>
        <v>29160</v>
      </c>
      <c r="K618" s="2">
        <f>売上明細1[[#This Row],[原価]]*売上明細1[[#This Row],[数量]]</f>
        <v>5040</v>
      </c>
      <c r="L618" s="2">
        <f>売上明細1[[#This Row],[売上金額]]-売上明細1[[#This Row],[原価計]]</f>
        <v>24120</v>
      </c>
      <c r="M618" s="4">
        <f>売上明細1[[#This Row],[売上利益額]]/売上明細1[[#This Row],[売上金額]]</f>
        <v>0.8271604938271605</v>
      </c>
    </row>
    <row r="619" spans="1:13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3">
        <v>0.3</v>
      </c>
      <c r="J619" s="2">
        <f>売上明細1[[#This Row],[販売単価]]*売上明細1[[#This Row],[数量]]*(1-売上明細1[[#This Row],[割引率]])</f>
        <v>75600</v>
      </c>
      <c r="K619" s="2">
        <f>売上明細1[[#This Row],[原価]]*売上明細1[[#This Row],[数量]]</f>
        <v>10800</v>
      </c>
      <c r="L619" s="2">
        <f>売上明細1[[#This Row],[売上金額]]-売上明細1[[#This Row],[原価計]]</f>
        <v>64800</v>
      </c>
      <c r="M619" s="4">
        <f>売上明細1[[#This Row],[売上利益額]]/売上明細1[[#This Row],[売上金額]]</f>
        <v>0.8571428571428571</v>
      </c>
    </row>
    <row r="620" spans="1:13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3">
        <v>0.1</v>
      </c>
      <c r="J620" s="2">
        <f>売上明細1[[#This Row],[販売単価]]*売上明細1[[#This Row],[数量]]*(1-売上明細1[[#This Row],[割引率]])</f>
        <v>25200</v>
      </c>
      <c r="K620" s="2">
        <f>売上明細1[[#This Row],[原価]]*売上明細1[[#This Row],[数量]]</f>
        <v>4480</v>
      </c>
      <c r="L620" s="2">
        <f>売上明細1[[#This Row],[売上金額]]-売上明細1[[#This Row],[原価計]]</f>
        <v>20720</v>
      </c>
      <c r="M620" s="4">
        <f>売上明細1[[#This Row],[売上利益額]]/売上明細1[[#This Row],[売上金額]]</f>
        <v>0.82222222222222219</v>
      </c>
    </row>
    <row r="621" spans="1:13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3">
        <v>0.2</v>
      </c>
      <c r="J621" s="2">
        <f>売上明細1[[#This Row],[販売単価]]*売上明細1[[#This Row],[数量]]*(1-売上明細1[[#This Row],[割引率]])</f>
        <v>126720</v>
      </c>
      <c r="K621" s="2">
        <f>売上明細1[[#This Row],[原価]]*売上明細1[[#This Row],[数量]]</f>
        <v>22000</v>
      </c>
      <c r="L621" s="2">
        <f>売上明細1[[#This Row],[売上金額]]-売上明細1[[#This Row],[原価計]]</f>
        <v>104720</v>
      </c>
      <c r="M621" s="4">
        <f>売上明細1[[#This Row],[売上利益額]]/売上明細1[[#This Row],[売上金額]]</f>
        <v>0.82638888888888884</v>
      </c>
    </row>
    <row r="622" spans="1:13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3">
        <v>0.1</v>
      </c>
      <c r="J622" s="2">
        <f>売上明細1[[#This Row],[販売単価]]*売上明細1[[#This Row],[数量]]*(1-売上明細1[[#This Row],[割引率]])</f>
        <v>108360</v>
      </c>
      <c r="K622" s="2">
        <f>売上明細1[[#This Row],[原価]]*売上明細1[[#This Row],[数量]]</f>
        <v>21500</v>
      </c>
      <c r="L622" s="2">
        <f>売上明細1[[#This Row],[売上金額]]-売上明細1[[#This Row],[原価計]]</f>
        <v>86860</v>
      </c>
      <c r="M622" s="4">
        <f>売上明細1[[#This Row],[売上利益額]]/売上明細1[[#This Row],[売上金額]]</f>
        <v>0.80158730158730163</v>
      </c>
    </row>
    <row r="623" spans="1:13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3">
        <v>0.2</v>
      </c>
      <c r="J623" s="2">
        <f>売上明細1[[#This Row],[販売単価]]*売上明細1[[#This Row],[数量]]*(1-売上明細1[[#This Row],[割引率]])</f>
        <v>437760</v>
      </c>
      <c r="K623" s="2">
        <f>売上明細1[[#This Row],[原価]]*売上明細1[[#This Row],[数量]]</f>
        <v>140562</v>
      </c>
      <c r="L623" s="2">
        <f>売上明細1[[#This Row],[売上金額]]-売上明細1[[#This Row],[原価計]]</f>
        <v>297198</v>
      </c>
      <c r="M623" s="4">
        <f>売上明細1[[#This Row],[売上利益額]]/売上明細1[[#This Row],[売上金額]]</f>
        <v>0.67890625000000004</v>
      </c>
    </row>
    <row r="624" spans="1:13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3">
        <v>0.2</v>
      </c>
      <c r="J624" s="2">
        <f>売上明細1[[#This Row],[販売単価]]*売上明細1[[#This Row],[数量]]*(1-売上明細1[[#This Row],[割引率]])</f>
        <v>44000</v>
      </c>
      <c r="K624" s="2">
        <f>売上明細1[[#This Row],[原価]]*売上明細1[[#This Row],[数量]]</f>
        <v>7326</v>
      </c>
      <c r="L624" s="2">
        <f>売上明細1[[#This Row],[売上金額]]-売上明細1[[#This Row],[原価計]]</f>
        <v>36674</v>
      </c>
      <c r="M624" s="4">
        <f>売上明細1[[#This Row],[売上利益額]]/売上明細1[[#This Row],[売上金額]]</f>
        <v>0.83350000000000002</v>
      </c>
    </row>
    <row r="625" spans="1:13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3">
        <v>0.1</v>
      </c>
      <c r="J625" s="2">
        <f>売上明細1[[#This Row],[販売単価]]*売上明細1[[#This Row],[数量]]*(1-売上明細1[[#This Row],[割引率]])</f>
        <v>1684800</v>
      </c>
      <c r="K625" s="2">
        <f>売上明細1[[#This Row],[原価]]*売上明細1[[#This Row],[数量]]</f>
        <v>624000</v>
      </c>
      <c r="L625" s="2">
        <f>売上明細1[[#This Row],[売上金額]]-売上明細1[[#This Row],[原価計]]</f>
        <v>1060800</v>
      </c>
      <c r="M625" s="4">
        <f>売上明細1[[#This Row],[売上利益額]]/売上明細1[[#This Row],[売上金額]]</f>
        <v>0.62962962962962965</v>
      </c>
    </row>
    <row r="626" spans="1:13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3">
        <v>0.3</v>
      </c>
      <c r="J626" s="2">
        <f>売上明細1[[#This Row],[販売単価]]*売上明細1[[#This Row],[数量]]*(1-売上明細1[[#This Row],[割引率]])</f>
        <v>90720</v>
      </c>
      <c r="K626" s="2">
        <f>売上明細1[[#This Row],[原価]]*売上明細1[[#This Row],[数量]]</f>
        <v>30720</v>
      </c>
      <c r="L626" s="2">
        <f>売上明細1[[#This Row],[売上金額]]-売上明細1[[#This Row],[原価計]]</f>
        <v>60000</v>
      </c>
      <c r="M626" s="4">
        <f>売上明細1[[#This Row],[売上利益額]]/売上明細1[[#This Row],[売上金額]]</f>
        <v>0.66137566137566139</v>
      </c>
    </row>
    <row r="627" spans="1:13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3">
        <v>0.2</v>
      </c>
      <c r="J627" s="2">
        <f>売上明細1[[#This Row],[販売単価]]*売上明細1[[#This Row],[数量]]*(1-売上明細1[[#This Row],[割引率]])</f>
        <v>736000</v>
      </c>
      <c r="K627" s="2">
        <f>売上明細1[[#This Row],[原価]]*売上明細1[[#This Row],[数量]]</f>
        <v>316848</v>
      </c>
      <c r="L627" s="2">
        <f>売上明細1[[#This Row],[売上金額]]-売上明細1[[#This Row],[原価計]]</f>
        <v>419152</v>
      </c>
      <c r="M627" s="4">
        <f>売上明細1[[#This Row],[売上利益額]]/売上明細1[[#This Row],[売上金額]]</f>
        <v>0.56950000000000001</v>
      </c>
    </row>
    <row r="628" spans="1:13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3">
        <v>0.3</v>
      </c>
      <c r="J628" s="2">
        <f>売上明細1[[#This Row],[販売単価]]*売上明細1[[#This Row],[数量]]*(1-売上明細1[[#This Row],[割引率]])</f>
        <v>145600</v>
      </c>
      <c r="K628" s="2">
        <f>売上明細1[[#This Row],[原価]]*売上明細1[[#This Row],[数量]]</f>
        <v>20800</v>
      </c>
      <c r="L628" s="2">
        <f>売上明細1[[#This Row],[売上金額]]-売上明細1[[#This Row],[原価計]]</f>
        <v>124800</v>
      </c>
      <c r="M628" s="4">
        <f>売上明細1[[#This Row],[売上利益額]]/売上明細1[[#This Row],[売上金額]]</f>
        <v>0.8571428571428571</v>
      </c>
    </row>
    <row r="629" spans="1:13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3">
        <v>0.3</v>
      </c>
      <c r="J629" s="2">
        <f>売上明細1[[#This Row],[販売単価]]*売上明細1[[#This Row],[数量]]*(1-売上明細1[[#This Row],[割引率]])</f>
        <v>72800</v>
      </c>
      <c r="K629" s="2">
        <f>売上明細1[[#This Row],[原価]]*売上明細1[[#This Row],[数量]]</f>
        <v>11700</v>
      </c>
      <c r="L629" s="2">
        <f>売上明細1[[#This Row],[売上金額]]-売上明細1[[#This Row],[原価計]]</f>
        <v>61100</v>
      </c>
      <c r="M629" s="4">
        <f>売上明細1[[#This Row],[売上利益額]]/売上明細1[[#This Row],[売上金額]]</f>
        <v>0.8392857142857143</v>
      </c>
    </row>
    <row r="630" spans="1:13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3">
        <v>0.2</v>
      </c>
      <c r="J630" s="2">
        <f>売上明細1[[#This Row],[販売単価]]*売上明細1[[#This Row],[数量]]*(1-売上明細1[[#This Row],[割引率]])</f>
        <v>169600</v>
      </c>
      <c r="K630" s="2">
        <f>売上明細1[[#This Row],[原価]]*売上明細1[[#This Row],[数量]]</f>
        <v>26500</v>
      </c>
      <c r="L630" s="2">
        <f>売上明細1[[#This Row],[売上金額]]-売上明細1[[#This Row],[原価計]]</f>
        <v>143100</v>
      </c>
      <c r="M630" s="4">
        <f>売上明細1[[#This Row],[売上利益額]]/売上明細1[[#This Row],[売上金額]]</f>
        <v>0.84375</v>
      </c>
    </row>
    <row r="631" spans="1:13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3">
        <v>0.1</v>
      </c>
      <c r="J631" s="2">
        <f>売上明細1[[#This Row],[販売単価]]*売上明細1[[#This Row],[数量]]*(1-売上明細1[[#This Row],[割引率]])</f>
        <v>178200</v>
      </c>
      <c r="K631" s="2">
        <f>売上明細1[[#This Row],[原価]]*売上明細1[[#This Row],[数量]]</f>
        <v>29700</v>
      </c>
      <c r="L631" s="2">
        <f>売上明細1[[#This Row],[売上金額]]-売上明細1[[#This Row],[原価計]]</f>
        <v>148500</v>
      </c>
      <c r="M631" s="4">
        <f>売上明細1[[#This Row],[売上利益額]]/売上明細1[[#This Row],[売上金額]]</f>
        <v>0.83333333333333337</v>
      </c>
    </row>
    <row r="632" spans="1:13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3">
        <v>0.3</v>
      </c>
      <c r="J632" s="2">
        <f>売上明細1[[#This Row],[販売単価]]*売上明細1[[#This Row],[数量]]*(1-売上明細1[[#This Row],[割引率]])</f>
        <v>85680</v>
      </c>
      <c r="K632" s="2">
        <f>売上明細1[[#This Row],[原価]]*売上明細1[[#This Row],[数量]]</f>
        <v>18360</v>
      </c>
      <c r="L632" s="2">
        <f>売上明細1[[#This Row],[売上金額]]-売上明細1[[#This Row],[原価計]]</f>
        <v>67320</v>
      </c>
      <c r="M632" s="4">
        <f>売上明細1[[#This Row],[売上利益額]]/売上明細1[[#This Row],[売上金額]]</f>
        <v>0.7857142857142857</v>
      </c>
    </row>
    <row r="633" spans="1:13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3">
        <v>0.1</v>
      </c>
      <c r="J633" s="2">
        <f>売上明細1[[#This Row],[販売単価]]*売上明細1[[#This Row],[数量]]*(1-売上明細1[[#This Row],[割引率]])</f>
        <v>143190</v>
      </c>
      <c r="K633" s="2">
        <f>売上明細1[[#This Row],[原価]]*売上明細1[[#This Row],[数量]]</f>
        <v>21460</v>
      </c>
      <c r="L633" s="2">
        <f>売上明細1[[#This Row],[売上金額]]-売上明細1[[#This Row],[原価計]]</f>
        <v>121730</v>
      </c>
      <c r="M633" s="4">
        <f>売上明細1[[#This Row],[売上利益額]]/売上明細1[[#This Row],[売上金額]]</f>
        <v>0.85012919896640826</v>
      </c>
    </row>
    <row r="634" spans="1:13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3">
        <v>0.1</v>
      </c>
      <c r="J634" s="2">
        <f>売上明細1[[#This Row],[販売単価]]*売上明細1[[#This Row],[数量]]*(1-売上明細1[[#This Row],[割引率]])</f>
        <v>42228</v>
      </c>
      <c r="K634" s="2">
        <f>売上明細1[[#This Row],[原価]]*売上明細1[[#This Row],[数量]]</f>
        <v>8500</v>
      </c>
      <c r="L634" s="2">
        <f>売上明細1[[#This Row],[売上金額]]-売上明細1[[#This Row],[原価計]]</f>
        <v>33728</v>
      </c>
      <c r="M634" s="4">
        <f>売上明細1[[#This Row],[売上利益額]]/売上明細1[[#This Row],[売上金額]]</f>
        <v>0.79871175523349436</v>
      </c>
    </row>
    <row r="635" spans="1:13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3">
        <v>0.3</v>
      </c>
      <c r="J635" s="2">
        <f>売上明細1[[#This Row],[販売単価]]*売上明細1[[#This Row],[数量]]*(1-売上明細1[[#This Row],[割引率]])</f>
        <v>120399.99999999999</v>
      </c>
      <c r="K635" s="2">
        <f>売上明細1[[#This Row],[原価]]*売上明細1[[#This Row],[数量]]</f>
        <v>27520</v>
      </c>
      <c r="L635" s="2">
        <f>売上明細1[[#This Row],[売上金額]]-売上明細1[[#This Row],[原価計]]</f>
        <v>92879.999999999985</v>
      </c>
      <c r="M635" s="4">
        <f>売上明細1[[#This Row],[売上利益額]]/売上明細1[[#This Row],[売上金額]]</f>
        <v>0.77142857142857135</v>
      </c>
    </row>
    <row r="636" spans="1:13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3">
        <v>0.2</v>
      </c>
      <c r="J636" s="2">
        <f>売上明細1[[#This Row],[販売単価]]*売上明細1[[#This Row],[数量]]*(1-売上明細1[[#This Row],[割引率]])</f>
        <v>207360</v>
      </c>
      <c r="K636" s="2">
        <f>売上明細1[[#This Row],[原価]]*売上明細1[[#This Row],[数量]]</f>
        <v>61440</v>
      </c>
      <c r="L636" s="2">
        <f>売上明細1[[#This Row],[売上金額]]-売上明細1[[#This Row],[原価計]]</f>
        <v>145920</v>
      </c>
      <c r="M636" s="4">
        <f>売上明細1[[#This Row],[売上利益額]]/売上明細1[[#This Row],[売上金額]]</f>
        <v>0.70370370370370372</v>
      </c>
    </row>
    <row r="637" spans="1:13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3">
        <v>0.2</v>
      </c>
      <c r="J637" s="2">
        <f>売上明細1[[#This Row],[販売単価]]*売上明細1[[#This Row],[数量]]*(1-売上明細1[[#This Row],[割引率]])</f>
        <v>93600</v>
      </c>
      <c r="K637" s="2">
        <f>売上明細1[[#This Row],[原価]]*売上明細1[[#This Row],[数量]]</f>
        <v>18000</v>
      </c>
      <c r="L637" s="2">
        <f>売上明細1[[#This Row],[売上金額]]-売上明細1[[#This Row],[原価計]]</f>
        <v>75600</v>
      </c>
      <c r="M637" s="4">
        <f>売上明細1[[#This Row],[売上利益額]]/売上明細1[[#This Row],[売上金額]]</f>
        <v>0.80769230769230771</v>
      </c>
    </row>
    <row r="638" spans="1:13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3">
        <v>0.3</v>
      </c>
      <c r="J638" s="2">
        <f>売上明細1[[#This Row],[販売単価]]*売上明細1[[#This Row],[数量]]*(1-売上明細1[[#This Row],[割引率]])</f>
        <v>67200</v>
      </c>
      <c r="K638" s="2">
        <f>売上明細1[[#This Row],[原価]]*売上明細1[[#This Row],[数量]]</f>
        <v>12000</v>
      </c>
      <c r="L638" s="2">
        <f>売上明細1[[#This Row],[売上金額]]-売上明細1[[#This Row],[原価計]]</f>
        <v>55200</v>
      </c>
      <c r="M638" s="4">
        <f>売上明細1[[#This Row],[売上利益額]]/売上明細1[[#This Row],[売上金額]]</f>
        <v>0.8214285714285714</v>
      </c>
    </row>
    <row r="639" spans="1:13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3">
        <v>0.2</v>
      </c>
      <c r="J639" s="2">
        <f>売上明細1[[#This Row],[販売単価]]*売上明細1[[#This Row],[数量]]*(1-売上明細1[[#This Row],[割引率]])</f>
        <v>70400</v>
      </c>
      <c r="K639" s="2">
        <f>売上明細1[[#This Row],[原価]]*売上明細1[[#This Row],[数量]]</f>
        <v>16720</v>
      </c>
      <c r="L639" s="2">
        <f>売上明細1[[#This Row],[売上金額]]-売上明細1[[#This Row],[原価計]]</f>
        <v>53680</v>
      </c>
      <c r="M639" s="4">
        <f>売上明細1[[#This Row],[売上利益額]]/売上明細1[[#This Row],[売上金額]]</f>
        <v>0.76249999999999996</v>
      </c>
    </row>
    <row r="640" spans="1:13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3">
        <v>0.1</v>
      </c>
      <c r="J640" s="2">
        <f>売上明細1[[#This Row],[販売単価]]*売上明細1[[#This Row],[数量]]*(1-売上明細1[[#This Row],[割引率]])</f>
        <v>156600</v>
      </c>
      <c r="K640" s="2">
        <f>売上明細1[[#This Row],[原価]]*売上明細1[[#This Row],[数量]]</f>
        <v>34800</v>
      </c>
      <c r="L640" s="2">
        <f>売上明細1[[#This Row],[売上金額]]-売上明細1[[#This Row],[原価計]]</f>
        <v>121800</v>
      </c>
      <c r="M640" s="4">
        <f>売上明細1[[#This Row],[売上利益額]]/売上明細1[[#This Row],[売上金額]]</f>
        <v>0.77777777777777779</v>
      </c>
    </row>
    <row r="641" spans="1:13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3">
        <v>0.1</v>
      </c>
      <c r="J641" s="2">
        <f>売上明細1[[#This Row],[販売単価]]*売上明細1[[#This Row],[数量]]*(1-売上明細1[[#This Row],[割引率]])</f>
        <v>79200</v>
      </c>
      <c r="K641" s="2">
        <f>売上明細1[[#This Row],[原価]]*売上明細1[[#This Row],[数量]]</f>
        <v>16000</v>
      </c>
      <c r="L641" s="2">
        <f>売上明細1[[#This Row],[売上金額]]-売上明細1[[#This Row],[原価計]]</f>
        <v>63200</v>
      </c>
      <c r="M641" s="4">
        <f>売上明細1[[#This Row],[売上利益額]]/売上明細1[[#This Row],[売上金額]]</f>
        <v>0.79797979797979801</v>
      </c>
    </row>
    <row r="642" spans="1:13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3">
        <v>0.3</v>
      </c>
      <c r="J642" s="2">
        <f>売上明細1[[#This Row],[販売単価]]*売上明細1[[#This Row],[数量]]*(1-売上明細1[[#This Row],[割引率]])</f>
        <v>88200</v>
      </c>
      <c r="K642" s="2">
        <f>売上明細1[[#This Row],[原価]]*売上明細1[[#This Row],[数量]]</f>
        <v>53340</v>
      </c>
      <c r="L642" s="2">
        <f>売上明細1[[#This Row],[売上金額]]-売上明細1[[#This Row],[原価計]]</f>
        <v>34860</v>
      </c>
      <c r="M642" s="4">
        <f>売上明細1[[#This Row],[売上利益額]]/売上明細1[[#This Row],[売上金額]]</f>
        <v>0.39523809523809522</v>
      </c>
    </row>
    <row r="643" spans="1:13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3">
        <v>0.3</v>
      </c>
      <c r="J643" s="2">
        <f>売上明細1[[#This Row],[販売単価]]*売上明細1[[#This Row],[数量]]*(1-売上明細1[[#This Row],[割引率]])</f>
        <v>14000</v>
      </c>
      <c r="K643" s="2">
        <f>売上明細1[[#This Row],[原価]]*売上明細1[[#This Row],[数量]]</f>
        <v>2250</v>
      </c>
      <c r="L643" s="2">
        <f>売上明細1[[#This Row],[売上金額]]-売上明細1[[#This Row],[原価計]]</f>
        <v>11750</v>
      </c>
      <c r="M643" s="4">
        <f>売上明細1[[#This Row],[売上利益額]]/売上明細1[[#This Row],[売上金額]]</f>
        <v>0.8392857142857143</v>
      </c>
    </row>
    <row r="644" spans="1:13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3">
        <v>0.2</v>
      </c>
      <c r="J644" s="2">
        <f>売上明細1[[#This Row],[販売単価]]*売上明細1[[#This Row],[数量]]*(1-売上明細1[[#This Row],[割引率]])</f>
        <v>147200</v>
      </c>
      <c r="K644" s="2">
        <f>売上明細1[[#This Row],[原価]]*売上明細1[[#This Row],[数量]]</f>
        <v>20700</v>
      </c>
      <c r="L644" s="2">
        <f>売上明細1[[#This Row],[売上金額]]-売上明細1[[#This Row],[原価計]]</f>
        <v>126500</v>
      </c>
      <c r="M644" s="4">
        <f>売上明細1[[#This Row],[売上利益額]]/売上明細1[[#This Row],[売上金額]]</f>
        <v>0.859375</v>
      </c>
    </row>
    <row r="645" spans="1:13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3">
        <v>0.2</v>
      </c>
      <c r="J645" s="2">
        <f>売上明細1[[#This Row],[販売単価]]*売上明細1[[#This Row],[数量]]*(1-売上明細1[[#This Row],[割引率]])</f>
        <v>94080</v>
      </c>
      <c r="K645" s="2">
        <f>売上明細1[[#This Row],[原価]]*売上明細1[[#This Row],[数量]]</f>
        <v>21070</v>
      </c>
      <c r="L645" s="2">
        <f>売上明細1[[#This Row],[売上金額]]-売上明細1[[#This Row],[原価計]]</f>
        <v>73010</v>
      </c>
      <c r="M645" s="4">
        <f>売上明細1[[#This Row],[売上利益額]]/売上明細1[[#This Row],[売上金額]]</f>
        <v>0.77604166666666663</v>
      </c>
    </row>
    <row r="646" spans="1:13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3">
        <v>0.2</v>
      </c>
      <c r="J646" s="2">
        <f>売上明細1[[#This Row],[販売単価]]*売上明細1[[#This Row],[数量]]*(1-売上明細1[[#This Row],[割引率]])</f>
        <v>103200</v>
      </c>
      <c r="K646" s="2">
        <f>売上明細1[[#This Row],[原価]]*売上明細1[[#This Row],[数量]]</f>
        <v>17400</v>
      </c>
      <c r="L646" s="2">
        <f>売上明細1[[#This Row],[売上金額]]-売上明細1[[#This Row],[原価計]]</f>
        <v>85800</v>
      </c>
      <c r="M646" s="4">
        <f>売上明細1[[#This Row],[売上利益額]]/売上明細1[[#This Row],[売上金額]]</f>
        <v>0.83139534883720934</v>
      </c>
    </row>
    <row r="647" spans="1:13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3">
        <v>0.2</v>
      </c>
      <c r="J647" s="2">
        <f>売上明細1[[#This Row],[販売単価]]*売上明細1[[#This Row],[数量]]*(1-売上明細1[[#This Row],[割引率]])</f>
        <v>92800</v>
      </c>
      <c r="K647" s="2">
        <f>売上明細1[[#This Row],[原価]]*売上明細1[[#This Row],[数量]]</f>
        <v>17400</v>
      </c>
      <c r="L647" s="2">
        <f>売上明細1[[#This Row],[売上金額]]-売上明細1[[#This Row],[原価計]]</f>
        <v>75400</v>
      </c>
      <c r="M647" s="4">
        <f>売上明細1[[#This Row],[売上利益額]]/売上明細1[[#This Row],[売上金額]]</f>
        <v>0.8125</v>
      </c>
    </row>
    <row r="648" spans="1:13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3">
        <v>0.1</v>
      </c>
      <c r="J648" s="2">
        <f>売上明細1[[#This Row],[販売単価]]*売上明細1[[#This Row],[数量]]*(1-売上明細1[[#This Row],[割引率]])</f>
        <v>10800</v>
      </c>
      <c r="K648" s="2">
        <f>売上明細1[[#This Row],[原価]]*売上明細1[[#This Row],[数量]]</f>
        <v>1200</v>
      </c>
      <c r="L648" s="2">
        <f>売上明細1[[#This Row],[売上金額]]-売上明細1[[#This Row],[原価計]]</f>
        <v>9600</v>
      </c>
      <c r="M648" s="4">
        <f>売上明細1[[#This Row],[売上利益額]]/売上明細1[[#This Row],[売上金額]]</f>
        <v>0.88888888888888884</v>
      </c>
    </row>
    <row r="649" spans="1:13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3">
        <v>0.3</v>
      </c>
      <c r="J649" s="2">
        <f>売上明細1[[#This Row],[販売単価]]*売上明細1[[#This Row],[数量]]*(1-売上明細1[[#This Row],[割引率]])</f>
        <v>57120</v>
      </c>
      <c r="K649" s="2">
        <f>売上明細1[[#This Row],[原価]]*売上明細1[[#This Row],[数量]]</f>
        <v>20400</v>
      </c>
      <c r="L649" s="2">
        <f>売上明細1[[#This Row],[売上金額]]-売上明細1[[#This Row],[原価計]]</f>
        <v>36720</v>
      </c>
      <c r="M649" s="4">
        <f>売上明細1[[#This Row],[売上利益額]]/売上明細1[[#This Row],[売上金額]]</f>
        <v>0.6428571428571429</v>
      </c>
    </row>
    <row r="650" spans="1:13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3">
        <v>0.3</v>
      </c>
      <c r="J650" s="2">
        <f>売上明細1[[#This Row],[販売単価]]*売上明細1[[#This Row],[数量]]*(1-売上明細1[[#This Row],[割引率]])</f>
        <v>58799.999999999993</v>
      </c>
      <c r="K650" s="2">
        <f>売上明細1[[#This Row],[原価]]*売上明細1[[#This Row],[数量]]</f>
        <v>10500</v>
      </c>
      <c r="L650" s="2">
        <f>売上明細1[[#This Row],[売上金額]]-売上明細1[[#This Row],[原価計]]</f>
        <v>48299.999999999993</v>
      </c>
      <c r="M650" s="4">
        <f>売上明細1[[#This Row],[売上利益額]]/売上明細1[[#This Row],[売上金額]]</f>
        <v>0.8214285714285714</v>
      </c>
    </row>
    <row r="651" spans="1:13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3">
        <v>0.1</v>
      </c>
      <c r="J651" s="2">
        <f>売上明細1[[#This Row],[販売単価]]*売上明細1[[#This Row],[数量]]*(1-売上明細1[[#This Row],[割引率]])</f>
        <v>92880</v>
      </c>
      <c r="K651" s="2">
        <f>売上明細1[[#This Row],[原価]]*売上明細1[[#This Row],[数量]]</f>
        <v>18490</v>
      </c>
      <c r="L651" s="2">
        <f>売上明細1[[#This Row],[売上金額]]-売上明細1[[#This Row],[原価計]]</f>
        <v>74390</v>
      </c>
      <c r="M651" s="4">
        <f>売上明細1[[#This Row],[売上利益額]]/売上明細1[[#This Row],[売上金額]]</f>
        <v>0.80092592592592593</v>
      </c>
    </row>
    <row r="652" spans="1:13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3">
        <v>0.1</v>
      </c>
      <c r="J652" s="2">
        <f>売上明細1[[#This Row],[販売単価]]*売上明細1[[#This Row],[数量]]*(1-売上明細1[[#This Row],[割引率]])</f>
        <v>623980.80000000005</v>
      </c>
      <c r="K652" s="2">
        <f>売上明細1[[#This Row],[原価]]*売上明細1[[#This Row],[数量]]</f>
        <v>216000</v>
      </c>
      <c r="L652" s="2">
        <f>売上明細1[[#This Row],[売上金額]]-売上明細1[[#This Row],[原価計]]</f>
        <v>407980.80000000005</v>
      </c>
      <c r="M652" s="4">
        <f>売上明細1[[#This Row],[売上利益額]]/売上明細1[[#This Row],[売上金額]]</f>
        <v>0.65383550263085022</v>
      </c>
    </row>
    <row r="653" spans="1:13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3">
        <v>0.1</v>
      </c>
      <c r="J653" s="2">
        <f>売上明細1[[#This Row],[販売単価]]*売上明細1[[#This Row],[数量]]*(1-売上明細1[[#This Row],[割引率]])</f>
        <v>50400</v>
      </c>
      <c r="K653" s="2">
        <f>売上明細1[[#This Row],[原価]]*売上明細1[[#This Row],[数量]]</f>
        <v>11800</v>
      </c>
      <c r="L653" s="2">
        <f>売上明細1[[#This Row],[売上金額]]-売上明細1[[#This Row],[原価計]]</f>
        <v>38600</v>
      </c>
      <c r="M653" s="4">
        <f>売上明細1[[#This Row],[売上利益額]]/売上明細1[[#This Row],[売上金額]]</f>
        <v>0.76587301587301593</v>
      </c>
    </row>
    <row r="654" spans="1:13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3">
        <v>0.1</v>
      </c>
      <c r="J654" s="2">
        <f>売上明細1[[#This Row],[販売単価]]*売上明細1[[#This Row],[数量]]*(1-売上明細1[[#This Row],[割引率]])</f>
        <v>22680</v>
      </c>
      <c r="K654" s="2">
        <f>売上明細1[[#This Row],[原価]]*売上明細1[[#This Row],[数量]]</f>
        <v>3780</v>
      </c>
      <c r="L654" s="2">
        <f>売上明細1[[#This Row],[売上金額]]-売上明細1[[#This Row],[原価計]]</f>
        <v>18900</v>
      </c>
      <c r="M654" s="4">
        <f>売上明細1[[#This Row],[売上利益額]]/売上明細1[[#This Row],[売上金額]]</f>
        <v>0.83333333333333337</v>
      </c>
    </row>
    <row r="655" spans="1:13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3">
        <v>0.3</v>
      </c>
      <c r="J655" s="2">
        <f>売上明細1[[#This Row],[販売単価]]*売上明細1[[#This Row],[数量]]*(1-売上明細1[[#This Row],[割引率]])</f>
        <v>16379.999999999998</v>
      </c>
      <c r="K655" s="2">
        <f>売上明細1[[#This Row],[原価]]*売上明細1[[#This Row],[数量]]</f>
        <v>3600</v>
      </c>
      <c r="L655" s="2">
        <f>売上明細1[[#This Row],[売上金額]]-売上明細1[[#This Row],[原価計]]</f>
        <v>12779.999999999998</v>
      </c>
      <c r="M655" s="4">
        <f>売上明細1[[#This Row],[売上利益額]]/売上明細1[[#This Row],[売上金額]]</f>
        <v>0.78021978021978022</v>
      </c>
    </row>
    <row r="656" spans="1:13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3">
        <v>0.2</v>
      </c>
      <c r="J656" s="2">
        <f>売上明細1[[#This Row],[販売単価]]*売上明細1[[#This Row],[数量]]*(1-売上明細1[[#This Row],[割引率]])</f>
        <v>125856</v>
      </c>
      <c r="K656" s="2">
        <f>売上明細1[[#This Row],[原価]]*売上明細1[[#This Row],[数量]]</f>
        <v>28500</v>
      </c>
      <c r="L656" s="2">
        <f>売上明細1[[#This Row],[売上金額]]-売上明細1[[#This Row],[原価計]]</f>
        <v>97356</v>
      </c>
      <c r="M656" s="4">
        <f>売上明細1[[#This Row],[売上利益額]]/売上明細1[[#This Row],[売上金額]]</f>
        <v>0.77355072463768115</v>
      </c>
    </row>
    <row r="657" spans="1:13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3">
        <v>0.1</v>
      </c>
      <c r="J657" s="2">
        <f>売上明細1[[#This Row],[販売単価]]*売上明細1[[#This Row],[数量]]*(1-売上明細1[[#This Row],[割引率]])</f>
        <v>64800</v>
      </c>
      <c r="K657" s="2">
        <f>売上明細1[[#This Row],[原価]]*売上明細1[[#This Row],[数量]]</f>
        <v>12000</v>
      </c>
      <c r="L657" s="2">
        <f>売上明細1[[#This Row],[売上金額]]-売上明細1[[#This Row],[原価計]]</f>
        <v>52800</v>
      </c>
      <c r="M657" s="4">
        <f>売上明細1[[#This Row],[売上利益額]]/売上明細1[[#This Row],[売上金額]]</f>
        <v>0.81481481481481477</v>
      </c>
    </row>
    <row r="658" spans="1:13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3">
        <v>0.3</v>
      </c>
      <c r="J658" s="2">
        <f>売上明細1[[#This Row],[販売単価]]*売上明細1[[#This Row],[数量]]*(1-売上明細1[[#This Row],[割引率]])</f>
        <v>92400</v>
      </c>
      <c r="K658" s="2">
        <f>売上明細1[[#This Row],[原価]]*売上明細1[[#This Row],[数量]]</f>
        <v>19800</v>
      </c>
      <c r="L658" s="2">
        <f>売上明細1[[#This Row],[売上金額]]-売上明細1[[#This Row],[原価計]]</f>
        <v>72600</v>
      </c>
      <c r="M658" s="4">
        <f>売上明細1[[#This Row],[売上利益額]]/売上明細1[[#This Row],[売上金額]]</f>
        <v>0.7857142857142857</v>
      </c>
    </row>
    <row r="659" spans="1:13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3">
        <v>0.1</v>
      </c>
      <c r="J659" s="2">
        <f>売上明細1[[#This Row],[販売単価]]*売上明細1[[#This Row],[数量]]*(1-売上明細1[[#This Row],[割引率]])</f>
        <v>99900</v>
      </c>
      <c r="K659" s="2">
        <f>売上明細1[[#This Row],[原価]]*売上明細1[[#This Row],[数量]]</f>
        <v>22200</v>
      </c>
      <c r="L659" s="2">
        <f>売上明細1[[#This Row],[売上金額]]-売上明細1[[#This Row],[原価計]]</f>
        <v>77700</v>
      </c>
      <c r="M659" s="4">
        <f>売上明細1[[#This Row],[売上利益額]]/売上明細1[[#This Row],[売上金額]]</f>
        <v>0.77777777777777779</v>
      </c>
    </row>
    <row r="660" spans="1:13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3">
        <v>0.2</v>
      </c>
      <c r="J660" s="2">
        <f>売上明細1[[#This Row],[販売単価]]*売上明細1[[#This Row],[数量]]*(1-売上明細1[[#This Row],[割引率]])</f>
        <v>20160</v>
      </c>
      <c r="K660" s="2">
        <f>売上明細1[[#This Row],[原価]]*売上明細1[[#This Row],[数量]]</f>
        <v>4500</v>
      </c>
      <c r="L660" s="2">
        <f>売上明細1[[#This Row],[売上金額]]-売上明細1[[#This Row],[原価計]]</f>
        <v>15660</v>
      </c>
      <c r="M660" s="4">
        <f>売上明細1[[#This Row],[売上利益額]]/売上明細1[[#This Row],[売上金額]]</f>
        <v>0.7767857142857143</v>
      </c>
    </row>
    <row r="661" spans="1:13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3">
        <v>0.1</v>
      </c>
      <c r="J661" s="2">
        <f>売上明細1[[#This Row],[販売単価]]*売上明細1[[#This Row],[数量]]*(1-売上明細1[[#This Row],[割引率]])</f>
        <v>183600</v>
      </c>
      <c r="K661" s="2">
        <f>売上明細1[[#This Row],[原価]]*売上明細1[[#This Row],[数量]]</f>
        <v>25500</v>
      </c>
      <c r="L661" s="2">
        <f>売上明細1[[#This Row],[売上金額]]-売上明細1[[#This Row],[原価計]]</f>
        <v>158100</v>
      </c>
      <c r="M661" s="4">
        <f>売上明細1[[#This Row],[売上利益額]]/売上明細1[[#This Row],[売上金額]]</f>
        <v>0.86111111111111116</v>
      </c>
    </row>
    <row r="662" spans="1:13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3">
        <v>0.2</v>
      </c>
      <c r="J662" s="2">
        <f>売上明細1[[#This Row],[販売単価]]*売上明細1[[#This Row],[数量]]*(1-売上明細1[[#This Row],[割引率]])</f>
        <v>40320</v>
      </c>
      <c r="K662" s="2">
        <f>売上明細1[[#This Row],[原価]]*売上明細1[[#This Row],[数量]]</f>
        <v>10620</v>
      </c>
      <c r="L662" s="2">
        <f>売上明細1[[#This Row],[売上金額]]-売上明細1[[#This Row],[原価計]]</f>
        <v>29700</v>
      </c>
      <c r="M662" s="4">
        <f>売上明細1[[#This Row],[売上利益額]]/売上明細1[[#This Row],[売上金額]]</f>
        <v>0.7366071428571429</v>
      </c>
    </row>
    <row r="663" spans="1:13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3">
        <v>0.1</v>
      </c>
      <c r="J663" s="2">
        <f>売上明細1[[#This Row],[販売単価]]*売上明細1[[#This Row],[数量]]*(1-売上明細1[[#This Row],[割引率]])</f>
        <v>194400</v>
      </c>
      <c r="K663" s="2">
        <f>売上明細1[[#This Row],[原価]]*売上明細1[[#This Row],[数量]]</f>
        <v>91440</v>
      </c>
      <c r="L663" s="2">
        <f>売上明細1[[#This Row],[売上金額]]-売上明細1[[#This Row],[原価計]]</f>
        <v>102960</v>
      </c>
      <c r="M663" s="4">
        <f>売上明細1[[#This Row],[売上利益額]]/売上明細1[[#This Row],[売上金額]]</f>
        <v>0.52962962962962967</v>
      </c>
    </row>
    <row r="664" spans="1:13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3">
        <v>0.1</v>
      </c>
      <c r="J664" s="2">
        <f>売上明細1[[#This Row],[販売単価]]*売上明細1[[#This Row],[数量]]*(1-売上明細1[[#This Row],[割引率]])</f>
        <v>118800</v>
      </c>
      <c r="K664" s="2">
        <f>売上明細1[[#This Row],[原価]]*売上明細1[[#This Row],[数量]]</f>
        <v>19800</v>
      </c>
      <c r="L664" s="2">
        <f>売上明細1[[#This Row],[売上金額]]-売上明細1[[#This Row],[原価計]]</f>
        <v>99000</v>
      </c>
      <c r="M664" s="4">
        <f>売上明細1[[#This Row],[売上利益額]]/売上明細1[[#This Row],[売上金額]]</f>
        <v>0.83333333333333337</v>
      </c>
    </row>
    <row r="665" spans="1:13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3">
        <v>0.1</v>
      </c>
      <c r="J665" s="2">
        <f>売上明細1[[#This Row],[販売単価]]*売上明細1[[#This Row],[数量]]*(1-売上明細1[[#This Row],[割引率]])</f>
        <v>72000</v>
      </c>
      <c r="K665" s="2">
        <f>売上明細1[[#This Row],[原価]]*売上明細1[[#This Row],[数量]]</f>
        <v>10656</v>
      </c>
      <c r="L665" s="2">
        <f>売上明細1[[#This Row],[売上金額]]-売上明細1[[#This Row],[原価計]]</f>
        <v>61344</v>
      </c>
      <c r="M665" s="4">
        <f>売上明細1[[#This Row],[売上利益額]]/売上明細1[[#This Row],[売上金額]]</f>
        <v>0.85199999999999998</v>
      </c>
    </row>
    <row r="666" spans="1:13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3">
        <v>0.3</v>
      </c>
      <c r="J666" s="2">
        <f>売上明細1[[#This Row],[販売単価]]*売上明細1[[#This Row],[数量]]*(1-売上明細1[[#This Row],[割引率]])</f>
        <v>168000</v>
      </c>
      <c r="K666" s="2">
        <f>売上明細1[[#This Row],[原価]]*売上明細1[[#This Row],[数量]]</f>
        <v>45600</v>
      </c>
      <c r="L666" s="2">
        <f>売上明細1[[#This Row],[売上金額]]-売上明細1[[#This Row],[原価計]]</f>
        <v>122400</v>
      </c>
      <c r="M666" s="4">
        <f>売上明細1[[#This Row],[売上利益額]]/売上明細1[[#This Row],[売上金額]]</f>
        <v>0.72857142857142854</v>
      </c>
    </row>
    <row r="667" spans="1:13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3">
        <v>0.3</v>
      </c>
      <c r="J667" s="2">
        <f>売上明細1[[#This Row],[販売単価]]*売上明細1[[#This Row],[数量]]*(1-売上明細1[[#This Row],[割引率]])</f>
        <v>135450</v>
      </c>
      <c r="K667" s="2">
        <f>売上明細1[[#This Row],[原価]]*売上明細1[[#This Row],[数量]]</f>
        <v>26100</v>
      </c>
      <c r="L667" s="2">
        <f>売上明細1[[#This Row],[売上金額]]-売上明細1[[#This Row],[原価計]]</f>
        <v>109350</v>
      </c>
      <c r="M667" s="4">
        <f>売上明細1[[#This Row],[売上利益額]]/売上明細1[[#This Row],[売上金額]]</f>
        <v>0.80730897009966773</v>
      </c>
    </row>
    <row r="668" spans="1:13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3">
        <v>0.2</v>
      </c>
      <c r="J668" s="2">
        <f>売上明細1[[#This Row],[販売単価]]*売上明細1[[#This Row],[数量]]*(1-売上明細1[[#This Row],[割引率]])</f>
        <v>1571507.2000000002</v>
      </c>
      <c r="K668" s="2">
        <f>売上明細1[[#This Row],[原価]]*売上明細1[[#This Row],[数量]]</f>
        <v>612000</v>
      </c>
      <c r="L668" s="2">
        <f>売上明細1[[#This Row],[売上金額]]-売上明細1[[#This Row],[原価計]]</f>
        <v>959507.20000000019</v>
      </c>
      <c r="M668" s="4">
        <f>売上明細1[[#This Row],[売上利益額]]/売上明細1[[#This Row],[売上金額]]</f>
        <v>0.61056494045970655</v>
      </c>
    </row>
    <row r="669" spans="1:13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3">
        <v>0.3</v>
      </c>
      <c r="J669" s="2">
        <f>売上明細1[[#This Row],[販売単価]]*売上明細1[[#This Row],[数量]]*(1-売上明細1[[#This Row],[割引率]])</f>
        <v>477399.99999999994</v>
      </c>
      <c r="K669" s="2">
        <f>売上明細1[[#This Row],[原価]]*売上明細1[[#This Row],[数量]]</f>
        <v>124000</v>
      </c>
      <c r="L669" s="2">
        <f>売上明細1[[#This Row],[売上金額]]-売上明細1[[#This Row],[原価計]]</f>
        <v>353399.99999999994</v>
      </c>
      <c r="M669" s="4">
        <f>売上明細1[[#This Row],[売上利益額]]/売上明細1[[#This Row],[売上金額]]</f>
        <v>0.74025974025974017</v>
      </c>
    </row>
    <row r="670" spans="1:13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3">
        <v>0.1</v>
      </c>
      <c r="J670" s="2">
        <f>売上明細1[[#This Row],[販売単価]]*売上明細1[[#This Row],[数量]]*(1-売上明細1[[#This Row],[割引率]])</f>
        <v>181890</v>
      </c>
      <c r="K670" s="2">
        <f>売上明細1[[#This Row],[原価]]*売上明細1[[#This Row],[数量]]</f>
        <v>27260</v>
      </c>
      <c r="L670" s="2">
        <f>売上明細1[[#This Row],[売上金額]]-売上明細1[[#This Row],[原価計]]</f>
        <v>154630</v>
      </c>
      <c r="M670" s="4">
        <f>売上明細1[[#This Row],[売上利益額]]/売上明細1[[#This Row],[売上金額]]</f>
        <v>0.85012919896640826</v>
      </c>
    </row>
    <row r="671" spans="1:13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3">
        <v>0.1</v>
      </c>
      <c r="J671" s="2">
        <f>売上明細1[[#This Row],[販売単価]]*売上明細1[[#This Row],[数量]]*(1-売上明細1[[#This Row],[割引率]])</f>
        <v>104328</v>
      </c>
      <c r="K671" s="2">
        <f>売上明細1[[#This Row],[原価]]*売上明細1[[#This Row],[数量]]</f>
        <v>21000</v>
      </c>
      <c r="L671" s="2">
        <f>売上明細1[[#This Row],[売上金額]]-売上明細1[[#This Row],[原価計]]</f>
        <v>83328</v>
      </c>
      <c r="M671" s="4">
        <f>売上明細1[[#This Row],[売上利益額]]/売上明細1[[#This Row],[売上金額]]</f>
        <v>0.79871175523349436</v>
      </c>
    </row>
    <row r="672" spans="1:13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3">
        <v>0.1</v>
      </c>
      <c r="J672" s="2">
        <f>売上明細1[[#This Row],[販売単価]]*売上明細1[[#This Row],[数量]]*(1-売上明細1[[#This Row],[割引率]])</f>
        <v>88920</v>
      </c>
      <c r="K672" s="2">
        <f>売上明細1[[#This Row],[原価]]*売上明細1[[#This Row],[数量]]</f>
        <v>15200</v>
      </c>
      <c r="L672" s="2">
        <f>売上明細1[[#This Row],[売上金額]]-売上明細1[[#This Row],[原価計]]</f>
        <v>73720</v>
      </c>
      <c r="M672" s="4">
        <f>売上明細1[[#This Row],[売上利益額]]/売上明細1[[#This Row],[売上金額]]</f>
        <v>0.82905982905982911</v>
      </c>
    </row>
    <row r="673" spans="1:13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3">
        <v>0.3</v>
      </c>
      <c r="J673" s="2">
        <f>売上明細1[[#This Row],[販売単価]]*売上明細1[[#This Row],[数量]]*(1-売上明細1[[#This Row],[割引率]])</f>
        <v>554400</v>
      </c>
      <c r="K673" s="2">
        <f>売上明細1[[#This Row],[原価]]*売上明細1[[#This Row],[数量]]</f>
        <v>144000</v>
      </c>
      <c r="L673" s="2">
        <f>売上明細1[[#This Row],[売上金額]]-売上明細1[[#This Row],[原価計]]</f>
        <v>410400</v>
      </c>
      <c r="M673" s="4">
        <f>売上明細1[[#This Row],[売上利益額]]/売上明細1[[#This Row],[売上金額]]</f>
        <v>0.74025974025974028</v>
      </c>
    </row>
    <row r="674" spans="1:13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3">
        <v>0.2</v>
      </c>
      <c r="J674" s="2">
        <f>売上明細1[[#This Row],[販売単価]]*売上明細1[[#This Row],[数量]]*(1-売上明細1[[#This Row],[割引率]])</f>
        <v>156800</v>
      </c>
      <c r="K674" s="2">
        <f>売上明細1[[#This Row],[原価]]*売上明細1[[#This Row],[数量]]</f>
        <v>22050</v>
      </c>
      <c r="L674" s="2">
        <f>売上明細1[[#This Row],[売上金額]]-売上明細1[[#This Row],[原価計]]</f>
        <v>134750</v>
      </c>
      <c r="M674" s="4">
        <f>売上明細1[[#This Row],[売上利益額]]/売上明細1[[#This Row],[売上金額]]</f>
        <v>0.859375</v>
      </c>
    </row>
    <row r="675" spans="1:13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3">
        <v>0.3</v>
      </c>
      <c r="J675" s="2">
        <f>売上明細1[[#This Row],[販売単価]]*売上明細1[[#This Row],[数量]]*(1-売上明細1[[#This Row],[割引率]])</f>
        <v>55440</v>
      </c>
      <c r="K675" s="2">
        <f>売上明細1[[#This Row],[原価]]*売上明細1[[#This Row],[数量]]</f>
        <v>12320</v>
      </c>
      <c r="L675" s="2">
        <f>売上明細1[[#This Row],[売上金額]]-売上明細1[[#This Row],[原価計]]</f>
        <v>43120</v>
      </c>
      <c r="M675" s="4">
        <f>売上明細1[[#This Row],[売上利益額]]/売上明細1[[#This Row],[売上金額]]</f>
        <v>0.77777777777777779</v>
      </c>
    </row>
    <row r="676" spans="1:13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3">
        <v>0.3</v>
      </c>
      <c r="J676" s="2">
        <f>売上明細1[[#This Row],[販売単価]]*売上明細1[[#This Row],[数量]]*(1-売上明細1[[#This Row],[割引率]])</f>
        <v>98000</v>
      </c>
      <c r="K676" s="2">
        <f>売上明細1[[#This Row],[原価]]*売上明細1[[#This Row],[数量]]</f>
        <v>21000</v>
      </c>
      <c r="L676" s="2">
        <f>売上明細1[[#This Row],[売上金額]]-売上明細1[[#This Row],[原価計]]</f>
        <v>77000</v>
      </c>
      <c r="M676" s="4">
        <f>売上明細1[[#This Row],[売上利益額]]/売上明細1[[#This Row],[売上金額]]</f>
        <v>0.7857142857142857</v>
      </c>
    </row>
    <row r="677" spans="1:13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3">
        <v>0.1</v>
      </c>
      <c r="J677" s="2">
        <f>売上明細1[[#This Row],[販売単価]]*売上明細1[[#This Row],[数量]]*(1-売上明細1[[#This Row],[割引率]])</f>
        <v>583200</v>
      </c>
      <c r="K677" s="2">
        <f>売上明細1[[#This Row],[原価]]*売上明細1[[#This Row],[数量]]</f>
        <v>108000</v>
      </c>
      <c r="L677" s="2">
        <f>売上明細1[[#This Row],[売上金額]]-売上明細1[[#This Row],[原価計]]</f>
        <v>475200</v>
      </c>
      <c r="M677" s="4">
        <f>売上明細1[[#This Row],[売上利益額]]/売上明細1[[#This Row],[売上金額]]</f>
        <v>0.81481481481481477</v>
      </c>
    </row>
    <row r="678" spans="1:13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3">
        <v>0.3</v>
      </c>
      <c r="J678" s="2">
        <f>売上明細1[[#This Row],[販売単価]]*売上明細1[[#This Row],[数量]]*(1-売上明細1[[#This Row],[割引率]])</f>
        <v>72800</v>
      </c>
      <c r="K678" s="2">
        <f>売上明細1[[#This Row],[原価]]*売上明細1[[#This Row],[数量]]</f>
        <v>13000</v>
      </c>
      <c r="L678" s="2">
        <f>売上明細1[[#This Row],[売上金額]]-売上明細1[[#This Row],[原価計]]</f>
        <v>59800</v>
      </c>
      <c r="M678" s="4">
        <f>売上明細1[[#This Row],[売上利益額]]/売上明細1[[#This Row],[売上金額]]</f>
        <v>0.8214285714285714</v>
      </c>
    </row>
    <row r="679" spans="1:13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3">
        <v>0.3</v>
      </c>
      <c r="J679" s="2">
        <f>売上明細1[[#This Row],[販売単価]]*売上明細1[[#This Row],[数量]]*(1-売上明細1[[#This Row],[割引率]])</f>
        <v>51520</v>
      </c>
      <c r="K679" s="2">
        <f>売上明細1[[#This Row],[原価]]*売上明細1[[#This Row],[数量]]</f>
        <v>18400</v>
      </c>
      <c r="L679" s="2">
        <f>売上明細1[[#This Row],[売上金額]]-売上明細1[[#This Row],[原価計]]</f>
        <v>33120</v>
      </c>
      <c r="M679" s="4">
        <f>売上明細1[[#This Row],[売上利益額]]/売上明細1[[#This Row],[売上金額]]</f>
        <v>0.6428571428571429</v>
      </c>
    </row>
    <row r="680" spans="1:13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3">
        <v>0.3</v>
      </c>
      <c r="J680" s="2">
        <f>売上明細1[[#This Row],[販売単価]]*売上明細1[[#This Row],[数量]]*(1-売上明細1[[#This Row],[割引率]])</f>
        <v>537600</v>
      </c>
      <c r="K680" s="2">
        <f>売上明細1[[#This Row],[原価]]*売上明細1[[#This Row],[数量]]</f>
        <v>128000</v>
      </c>
      <c r="L680" s="2">
        <f>売上明細1[[#This Row],[売上金額]]-売上明細1[[#This Row],[原価計]]</f>
        <v>409600</v>
      </c>
      <c r="M680" s="4">
        <f>売上明細1[[#This Row],[売上利益額]]/売上明細1[[#This Row],[売上金額]]</f>
        <v>0.76190476190476186</v>
      </c>
    </row>
    <row r="681" spans="1:13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3">
        <v>0.3</v>
      </c>
      <c r="J681" s="2">
        <f>売上明細1[[#This Row],[販売単価]]*売上明細1[[#This Row],[数量]]*(1-売上明細1[[#This Row],[割引率]])</f>
        <v>52780</v>
      </c>
      <c r="K681" s="2">
        <f>売上明細1[[#This Row],[原価]]*売上明細1[[#This Row],[数量]]</f>
        <v>11600</v>
      </c>
      <c r="L681" s="2">
        <f>売上明細1[[#This Row],[売上金額]]-売上明細1[[#This Row],[原価計]]</f>
        <v>41180</v>
      </c>
      <c r="M681" s="4">
        <f>売上明細1[[#This Row],[売上利益額]]/売上明細1[[#This Row],[売上金額]]</f>
        <v>0.78021978021978022</v>
      </c>
    </row>
    <row r="682" spans="1:13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3">
        <v>0.3</v>
      </c>
      <c r="J682" s="2">
        <f>売上明細1[[#This Row],[販売単価]]*売上明細1[[#This Row],[数量]]*(1-売上明細1[[#This Row],[割引率]])</f>
        <v>45080</v>
      </c>
      <c r="K682" s="2">
        <f>売上明細1[[#This Row],[原価]]*売上明細1[[#This Row],[数量]]</f>
        <v>11500</v>
      </c>
      <c r="L682" s="2">
        <f>売上明細1[[#This Row],[売上金額]]-売上明細1[[#This Row],[原価計]]</f>
        <v>33580</v>
      </c>
      <c r="M682" s="4">
        <f>売上明細1[[#This Row],[売上利益額]]/売上明細1[[#This Row],[売上金額]]</f>
        <v>0.74489795918367352</v>
      </c>
    </row>
    <row r="683" spans="1:13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3">
        <v>0.1</v>
      </c>
      <c r="J683" s="2">
        <f>売上明細1[[#This Row],[販売単価]]*売上明細1[[#This Row],[数量]]*(1-売上明細1[[#This Row],[割引率]])</f>
        <v>81900</v>
      </c>
      <c r="K683" s="2">
        <f>売上明細1[[#This Row],[原価]]*売上明細1[[#This Row],[数量]]</f>
        <v>14000</v>
      </c>
      <c r="L683" s="2">
        <f>売上明細1[[#This Row],[売上金額]]-売上明細1[[#This Row],[原価計]]</f>
        <v>67900</v>
      </c>
      <c r="M683" s="4">
        <f>売上明細1[[#This Row],[売上利益額]]/売上明細1[[#This Row],[売上金額]]</f>
        <v>0.82905982905982911</v>
      </c>
    </row>
    <row r="684" spans="1:13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3">
        <v>0.3</v>
      </c>
      <c r="J684" s="2">
        <f>売上明細1[[#This Row],[販売単価]]*売上明細1[[#This Row],[数量]]*(1-売上明細1[[#This Row],[割引率]])</f>
        <v>1360800</v>
      </c>
      <c r="K684" s="2">
        <f>売上明細1[[#This Row],[原価]]*売上明細1[[#This Row],[数量]]</f>
        <v>479952</v>
      </c>
      <c r="L684" s="2">
        <f>売上明細1[[#This Row],[売上金額]]-売上明細1[[#This Row],[原価計]]</f>
        <v>880848</v>
      </c>
      <c r="M684" s="4">
        <f>売上明細1[[#This Row],[売上利益額]]/売上明細1[[#This Row],[売上金額]]</f>
        <v>0.64730158730158727</v>
      </c>
    </row>
    <row r="685" spans="1:13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3">
        <v>0.2</v>
      </c>
      <c r="J685" s="2">
        <f>売上明細1[[#This Row],[販売単価]]*売上明細1[[#This Row],[数量]]*(1-売上明細1[[#This Row],[割引率]])</f>
        <v>120064</v>
      </c>
      <c r="K685" s="2">
        <f>売上明細1[[#This Row],[原価]]*売上明細1[[#This Row],[数量]]</f>
        <v>49728</v>
      </c>
      <c r="L685" s="2">
        <f>売上明細1[[#This Row],[売上金額]]-売上明細1[[#This Row],[原価計]]</f>
        <v>70336</v>
      </c>
      <c r="M685" s="4">
        <f>売上明細1[[#This Row],[売上利益額]]/売上明細1[[#This Row],[売上金額]]</f>
        <v>0.58582089552238803</v>
      </c>
    </row>
    <row r="686" spans="1:13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3">
        <v>0.2</v>
      </c>
      <c r="J686" s="2">
        <f>売上明細1[[#This Row],[販売単価]]*売上明細1[[#This Row],[数量]]*(1-売上明細1[[#This Row],[割引率]])</f>
        <v>56000</v>
      </c>
      <c r="K686" s="2">
        <f>売上明細1[[#This Row],[原価]]*売上明細1[[#This Row],[数量]]</f>
        <v>9324</v>
      </c>
      <c r="L686" s="2">
        <f>売上明細1[[#This Row],[売上金額]]-売上明細1[[#This Row],[原価計]]</f>
        <v>46676</v>
      </c>
      <c r="M686" s="4">
        <f>売上明細1[[#This Row],[売上利益額]]/売上明細1[[#This Row],[売上金額]]</f>
        <v>0.83350000000000002</v>
      </c>
    </row>
    <row r="687" spans="1:13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3">
        <v>0.1</v>
      </c>
      <c r="J687" s="2">
        <f>売上明細1[[#This Row],[販売単価]]*売上明細1[[#This Row],[数量]]*(1-売上明細1[[#This Row],[割引率]])</f>
        <v>176400</v>
      </c>
      <c r="K687" s="2">
        <f>売上明細1[[#This Row],[原価]]*売上明細1[[#This Row],[数量]]</f>
        <v>31360</v>
      </c>
      <c r="L687" s="2">
        <f>売上明細1[[#This Row],[売上金額]]-売上明細1[[#This Row],[原価計]]</f>
        <v>145040</v>
      </c>
      <c r="M687" s="4">
        <f>売上明細1[[#This Row],[売上利益額]]/売上明細1[[#This Row],[売上金額]]</f>
        <v>0.82222222222222219</v>
      </c>
    </row>
    <row r="688" spans="1:13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3">
        <v>0.3</v>
      </c>
      <c r="J688" s="2">
        <f>売上明細1[[#This Row],[販売単価]]*売上明細1[[#This Row],[数量]]*(1-売上明細1[[#This Row],[割引率]])</f>
        <v>89600</v>
      </c>
      <c r="K688" s="2">
        <f>売上明細1[[#This Row],[原価]]*売上明細1[[#This Row],[数量]]</f>
        <v>19200</v>
      </c>
      <c r="L688" s="2">
        <f>売上明細1[[#This Row],[売上金額]]-売上明細1[[#This Row],[原価計]]</f>
        <v>70400</v>
      </c>
      <c r="M688" s="4">
        <f>売上明細1[[#This Row],[売上利益額]]/売上明細1[[#This Row],[売上金額]]</f>
        <v>0.7857142857142857</v>
      </c>
    </row>
    <row r="689" spans="1:13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3">
        <v>0.1</v>
      </c>
      <c r="J689" s="2">
        <f>売上明細1[[#This Row],[販売単価]]*売上明細1[[#This Row],[数量]]*(1-売上明細1[[#This Row],[割引率]])</f>
        <v>2016000</v>
      </c>
      <c r="K689" s="2">
        <f>売上明細1[[#This Row],[原価]]*売上明細1[[#This Row],[数量]]</f>
        <v>771456</v>
      </c>
      <c r="L689" s="2">
        <f>売上明細1[[#This Row],[売上金額]]-売上明細1[[#This Row],[原価計]]</f>
        <v>1244544</v>
      </c>
      <c r="M689" s="4">
        <f>売上明細1[[#This Row],[売上利益額]]/売上明細1[[#This Row],[売上金額]]</f>
        <v>0.61733333333333329</v>
      </c>
    </row>
    <row r="690" spans="1:13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3">
        <v>0.1</v>
      </c>
      <c r="J690" s="2">
        <f>売上明細1[[#This Row],[販売単価]]*売上明細1[[#This Row],[数量]]*(1-売上明細1[[#This Row],[割引率]])</f>
        <v>61920</v>
      </c>
      <c r="K690" s="2">
        <f>売上明細1[[#This Row],[原価]]*売上明細1[[#This Row],[数量]]</f>
        <v>9280</v>
      </c>
      <c r="L690" s="2">
        <f>売上明細1[[#This Row],[売上金額]]-売上明細1[[#This Row],[原価計]]</f>
        <v>52640</v>
      </c>
      <c r="M690" s="4">
        <f>売上明細1[[#This Row],[売上利益額]]/売上明細1[[#This Row],[売上金額]]</f>
        <v>0.85012919896640826</v>
      </c>
    </row>
    <row r="691" spans="1:13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3">
        <v>0.2</v>
      </c>
      <c r="J691" s="2">
        <f>売上明細1[[#This Row],[販売単価]]*売上明細1[[#This Row],[数量]]*(1-売上明細1[[#This Row],[割引率]])</f>
        <v>928000</v>
      </c>
      <c r="K691" s="2">
        <f>売上明細1[[#This Row],[原価]]*売上明細1[[#This Row],[数量]]</f>
        <v>399504</v>
      </c>
      <c r="L691" s="2">
        <f>売上明細1[[#This Row],[売上金額]]-売上明細1[[#This Row],[原価計]]</f>
        <v>528496</v>
      </c>
      <c r="M691" s="4">
        <f>売上明細1[[#This Row],[売上利益額]]/売上明細1[[#This Row],[売上金額]]</f>
        <v>0.56950000000000001</v>
      </c>
    </row>
    <row r="692" spans="1:13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3">
        <v>0.1</v>
      </c>
      <c r="J692" s="2">
        <f>売上明細1[[#This Row],[販売単価]]*売上明細1[[#This Row],[数量]]*(1-売上明細1[[#This Row],[割引率]])</f>
        <v>871200</v>
      </c>
      <c r="K692" s="2">
        <f>売上明細1[[#This Row],[原価]]*売上明細1[[#This Row],[数量]]</f>
        <v>176000</v>
      </c>
      <c r="L692" s="2">
        <f>売上明細1[[#This Row],[売上金額]]-売上明細1[[#This Row],[原価計]]</f>
        <v>695200</v>
      </c>
      <c r="M692" s="4">
        <f>売上明細1[[#This Row],[売上利益額]]/売上明細1[[#This Row],[売上金額]]</f>
        <v>0.79797979797979801</v>
      </c>
    </row>
    <row r="693" spans="1:13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3">
        <v>0.3</v>
      </c>
      <c r="J693" s="2">
        <f>売上明細1[[#This Row],[販売単価]]*売上明細1[[#This Row],[数量]]*(1-売上明細1[[#This Row],[割引率]])</f>
        <v>120399.99999999999</v>
      </c>
      <c r="K693" s="2">
        <f>売上明細1[[#This Row],[原価]]*売上明細1[[#This Row],[数量]]</f>
        <v>21500</v>
      </c>
      <c r="L693" s="2">
        <f>売上明細1[[#This Row],[売上金額]]-売上明細1[[#This Row],[原価計]]</f>
        <v>98899.999999999985</v>
      </c>
      <c r="M693" s="4">
        <f>売上明細1[[#This Row],[売上利益額]]/売上明細1[[#This Row],[売上金額]]</f>
        <v>0.8214285714285714</v>
      </c>
    </row>
    <row r="694" spans="1:13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3">
        <v>0.2</v>
      </c>
      <c r="J694" s="2">
        <f>売上明細1[[#This Row],[販売単価]]*売上明細1[[#This Row],[数量]]*(1-売上明細1[[#This Row],[割引率]])</f>
        <v>48000</v>
      </c>
      <c r="K694" s="2">
        <f>売上明細1[[#This Row],[原価]]*売上明細1[[#This Row],[数量]]</f>
        <v>7992</v>
      </c>
      <c r="L694" s="2">
        <f>売上明細1[[#This Row],[売上金額]]-売上明細1[[#This Row],[原価計]]</f>
        <v>40008</v>
      </c>
      <c r="M694" s="4">
        <f>売上明細1[[#This Row],[売上利益額]]/売上明細1[[#This Row],[売上金額]]</f>
        <v>0.83350000000000002</v>
      </c>
    </row>
    <row r="695" spans="1:13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3">
        <v>0.3</v>
      </c>
      <c r="J695" s="2">
        <f>売上明細1[[#This Row],[販売単価]]*売上明細1[[#This Row],[数量]]*(1-売上明細1[[#This Row],[割引率]])</f>
        <v>84000</v>
      </c>
      <c r="K695" s="2">
        <f>売上明細1[[#This Row],[原価]]*売上明細1[[#This Row],[数量]]</f>
        <v>12000</v>
      </c>
      <c r="L695" s="2">
        <f>売上明細1[[#This Row],[売上金額]]-売上明細1[[#This Row],[原価計]]</f>
        <v>72000</v>
      </c>
      <c r="M695" s="4">
        <f>売上明細1[[#This Row],[売上利益額]]/売上明細1[[#This Row],[売上金額]]</f>
        <v>0.8571428571428571</v>
      </c>
    </row>
    <row r="696" spans="1:13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3">
        <v>0.3</v>
      </c>
      <c r="J696" s="2">
        <f>売上明細1[[#This Row],[販売単価]]*売上明細1[[#This Row],[数量]]*(1-売上明細1[[#This Row],[割引率]])</f>
        <v>677600</v>
      </c>
      <c r="K696" s="2">
        <f>売上明細1[[#This Row],[原価]]*売上明細1[[#This Row],[数量]]</f>
        <v>176000</v>
      </c>
      <c r="L696" s="2">
        <f>売上明細1[[#This Row],[売上金額]]-売上明細1[[#This Row],[原価計]]</f>
        <v>501600</v>
      </c>
      <c r="M696" s="4">
        <f>売上明細1[[#This Row],[売上利益額]]/売上明細1[[#This Row],[売上金額]]</f>
        <v>0.74025974025974028</v>
      </c>
    </row>
    <row r="697" spans="1:13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3">
        <v>0.1</v>
      </c>
      <c r="J697" s="2">
        <f>売上明細1[[#This Row],[販売単価]]*売上明細1[[#This Row],[数量]]*(1-売上明細1[[#This Row],[割引率]])</f>
        <v>820800</v>
      </c>
      <c r="K697" s="2">
        <f>売上明細1[[#This Row],[原価]]*売上明細1[[#This Row],[数量]]</f>
        <v>304000</v>
      </c>
      <c r="L697" s="2">
        <f>売上明細1[[#This Row],[売上金額]]-売上明細1[[#This Row],[原価計]]</f>
        <v>516800</v>
      </c>
      <c r="M697" s="4">
        <f>売上明細1[[#This Row],[売上利益額]]/売上明細1[[#This Row],[売上金額]]</f>
        <v>0.62962962962962965</v>
      </c>
    </row>
    <row r="698" spans="1:13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3">
        <v>0.3</v>
      </c>
      <c r="J698" s="2">
        <f>売上明細1[[#This Row],[販売単価]]*売上明細1[[#This Row],[数量]]*(1-売上明細1[[#This Row],[割引率]])</f>
        <v>168000</v>
      </c>
      <c r="K698" s="2">
        <f>売上明細1[[#This Row],[原価]]*売上明細1[[#This Row],[数量]]</f>
        <v>30000</v>
      </c>
      <c r="L698" s="2">
        <f>売上明細1[[#This Row],[売上金額]]-売上明細1[[#This Row],[原価計]]</f>
        <v>138000</v>
      </c>
      <c r="M698" s="4">
        <f>売上明細1[[#This Row],[売上利益額]]/売上明細1[[#This Row],[売上金額]]</f>
        <v>0.8214285714285714</v>
      </c>
    </row>
    <row r="699" spans="1:13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3">
        <v>0.3</v>
      </c>
      <c r="J699" s="2">
        <f>売上明細1[[#This Row],[販売単価]]*売上明細1[[#This Row],[数量]]*(1-売上明細1[[#This Row],[割引率]])</f>
        <v>53200</v>
      </c>
      <c r="K699" s="2">
        <f>売上明細1[[#This Row],[原価]]*売上明細1[[#This Row],[数量]]</f>
        <v>11400</v>
      </c>
      <c r="L699" s="2">
        <f>売上明細1[[#This Row],[売上金額]]-売上明細1[[#This Row],[原価計]]</f>
        <v>41800</v>
      </c>
      <c r="M699" s="4">
        <f>売上明細1[[#This Row],[売上利益額]]/売上明細1[[#This Row],[売上金額]]</f>
        <v>0.7857142857142857</v>
      </c>
    </row>
    <row r="700" spans="1:13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3">
        <v>0.1</v>
      </c>
      <c r="J700" s="2">
        <f>売上明細1[[#This Row],[販売単価]]*売上明細1[[#This Row],[数量]]*(1-売上明細1[[#This Row],[割引率]])</f>
        <v>135720</v>
      </c>
      <c r="K700" s="2">
        <f>売上明細1[[#This Row],[原価]]*売上明細1[[#This Row],[数量]]</f>
        <v>23200</v>
      </c>
      <c r="L700" s="2">
        <f>売上明細1[[#This Row],[売上金額]]-売上明細1[[#This Row],[原価計]]</f>
        <v>112520</v>
      </c>
      <c r="M700" s="4">
        <f>売上明細1[[#This Row],[売上利益額]]/売上明細1[[#This Row],[売上金額]]</f>
        <v>0.82905982905982911</v>
      </c>
    </row>
    <row r="701" spans="1:13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3">
        <v>0.3</v>
      </c>
      <c r="J701" s="2">
        <f>売上明細1[[#This Row],[販売単価]]*売上明細1[[#This Row],[数量]]*(1-売上明細1[[#This Row],[割引率]])</f>
        <v>90160</v>
      </c>
      <c r="K701" s="2">
        <f>売上明細1[[#This Row],[原価]]*売上明細1[[#This Row],[数量]]</f>
        <v>23000</v>
      </c>
      <c r="L701" s="2">
        <f>売上明細1[[#This Row],[売上金額]]-売上明細1[[#This Row],[原価計]]</f>
        <v>67160</v>
      </c>
      <c r="M701" s="4">
        <f>売上明細1[[#This Row],[売上利益額]]/売上明細1[[#This Row],[売上金額]]</f>
        <v>0.74489795918367352</v>
      </c>
    </row>
    <row r="702" spans="1:13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3">
        <v>0.2</v>
      </c>
      <c r="J702" s="2">
        <f>売上明細1[[#This Row],[販売単価]]*売上明細1[[#This Row],[数量]]*(1-売上明細1[[#This Row],[割引率]])</f>
        <v>883200</v>
      </c>
      <c r="K702" s="2">
        <f>売上明細1[[#This Row],[原価]]*売上明細1[[#This Row],[数量]]</f>
        <v>368000</v>
      </c>
      <c r="L702" s="2">
        <f>売上明細1[[#This Row],[売上金額]]-売上明細1[[#This Row],[原価計]]</f>
        <v>515200</v>
      </c>
      <c r="M702" s="4">
        <f>売上明細1[[#This Row],[売上利益額]]/売上明細1[[#This Row],[売上金額]]</f>
        <v>0.58333333333333337</v>
      </c>
    </row>
    <row r="703" spans="1:13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3">
        <v>0.2</v>
      </c>
      <c r="J703" s="2">
        <f>売上明細1[[#This Row],[販売単価]]*売上明細1[[#This Row],[数量]]*(1-売上明細1[[#This Row],[割引率]])</f>
        <v>144000</v>
      </c>
      <c r="K703" s="2">
        <f>売上明細1[[#This Row],[原価]]*売上明細1[[#This Row],[数量]]</f>
        <v>23976</v>
      </c>
      <c r="L703" s="2">
        <f>売上明細1[[#This Row],[売上金額]]-売上明細1[[#This Row],[原価計]]</f>
        <v>120024</v>
      </c>
      <c r="M703" s="4">
        <f>売上明細1[[#This Row],[売上利益額]]/売上明細1[[#This Row],[売上金額]]</f>
        <v>0.83350000000000002</v>
      </c>
    </row>
    <row r="704" spans="1:13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3">
        <v>0.1</v>
      </c>
      <c r="J704" s="2">
        <f>売上明細1[[#This Row],[販売単価]]*売上明細1[[#This Row],[数量]]*(1-売上明細1[[#This Row],[割引率]])</f>
        <v>144000</v>
      </c>
      <c r="K704" s="2">
        <f>売上明細1[[#This Row],[原価]]*売上明細1[[#This Row],[数量]]</f>
        <v>24000</v>
      </c>
      <c r="L704" s="2">
        <f>売上明細1[[#This Row],[売上金額]]-売上明細1[[#This Row],[原価計]]</f>
        <v>120000</v>
      </c>
      <c r="M704" s="4">
        <f>売上明細1[[#This Row],[売上利益額]]/売上明細1[[#This Row],[売上金額]]</f>
        <v>0.83333333333333337</v>
      </c>
    </row>
    <row r="705" spans="1:13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3">
        <v>0.3</v>
      </c>
      <c r="J705" s="2">
        <f>売上明細1[[#This Row],[販売単価]]*売上明細1[[#This Row],[数量]]*(1-売上明細1[[#This Row],[割引率]])</f>
        <v>18200</v>
      </c>
      <c r="K705" s="2">
        <f>売上明細1[[#This Row],[原価]]*売上明細1[[#This Row],[数量]]</f>
        <v>4000</v>
      </c>
      <c r="L705" s="2">
        <f>売上明細1[[#This Row],[売上金額]]-売上明細1[[#This Row],[原価計]]</f>
        <v>14200</v>
      </c>
      <c r="M705" s="4">
        <f>売上明細1[[#This Row],[売上利益額]]/売上明細1[[#This Row],[売上金額]]</f>
        <v>0.78021978021978022</v>
      </c>
    </row>
    <row r="706" spans="1:13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3">
        <v>0.2</v>
      </c>
      <c r="J706" s="2">
        <f>売上明細1[[#This Row],[販売単価]]*売上明細1[[#This Row],[数量]]*(1-売上明細1[[#This Row],[割引率]])</f>
        <v>96320</v>
      </c>
      <c r="K706" s="2">
        <f>売上明細1[[#This Row],[原価]]*売上明細1[[#This Row],[数量]]</f>
        <v>21500</v>
      </c>
      <c r="L706" s="2">
        <f>売上明細1[[#This Row],[売上金額]]-売上明細1[[#This Row],[原価計]]</f>
        <v>74820</v>
      </c>
      <c r="M706" s="4">
        <f>売上明細1[[#This Row],[売上利益額]]/売上明細1[[#This Row],[売上金額]]</f>
        <v>0.7767857142857143</v>
      </c>
    </row>
    <row r="707" spans="1:13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3">
        <v>0.1</v>
      </c>
      <c r="J707" s="2">
        <f>売上明細1[[#This Row],[販売単価]]*売上明細1[[#This Row],[数量]]*(1-売上明細1[[#This Row],[割引率]])</f>
        <v>126000</v>
      </c>
      <c r="K707" s="2">
        <f>売上明細1[[#This Row],[原価]]*売上明細1[[#This Row],[数量]]</f>
        <v>26600</v>
      </c>
      <c r="L707" s="2">
        <f>売上明細1[[#This Row],[売上金額]]-売上明細1[[#This Row],[原価計]]</f>
        <v>99400</v>
      </c>
      <c r="M707" s="4">
        <f>売上明細1[[#This Row],[売上利益額]]/売上明細1[[#This Row],[売上金額]]</f>
        <v>0.78888888888888886</v>
      </c>
    </row>
    <row r="708" spans="1:13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3">
        <v>0.3</v>
      </c>
      <c r="J708" s="2">
        <f>売上明細1[[#This Row],[販売単価]]*売上明細1[[#This Row],[数量]]*(1-売上明細1[[#This Row],[割引率]])</f>
        <v>62159.999999999993</v>
      </c>
      <c r="K708" s="2">
        <f>売上明細1[[#This Row],[原価]]*売上明細1[[#This Row],[数量]]</f>
        <v>15910</v>
      </c>
      <c r="L708" s="2">
        <f>売上明細1[[#This Row],[売上金額]]-売上明細1[[#This Row],[原価計]]</f>
        <v>46249.999999999993</v>
      </c>
      <c r="M708" s="4">
        <f>売上明細1[[#This Row],[売上利益額]]/売上明細1[[#This Row],[売上金額]]</f>
        <v>0.74404761904761907</v>
      </c>
    </row>
    <row r="709" spans="1:13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3">
        <v>0.2</v>
      </c>
      <c r="J709" s="2">
        <f>売上明細1[[#This Row],[販売単価]]*売上明細1[[#This Row],[数量]]*(1-売上明細1[[#This Row],[割引率]])</f>
        <v>288000</v>
      </c>
      <c r="K709" s="2">
        <f>売上明細1[[#This Row],[原価]]*売上明細1[[#This Row],[数量]]</f>
        <v>88880</v>
      </c>
      <c r="L709" s="2">
        <f>売上明細1[[#This Row],[売上金額]]-売上明細1[[#This Row],[原価計]]</f>
        <v>199120</v>
      </c>
      <c r="M709" s="4">
        <f>売上明細1[[#This Row],[売上利益額]]/売上明細1[[#This Row],[売上金額]]</f>
        <v>0.69138888888888894</v>
      </c>
    </row>
    <row r="710" spans="1:13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3">
        <v>0.3</v>
      </c>
      <c r="J710" s="2">
        <f>売上明細1[[#This Row],[販売単価]]*売上明細1[[#This Row],[数量]]*(1-売上明細1[[#This Row],[割引率]])</f>
        <v>9100</v>
      </c>
      <c r="K710" s="2">
        <f>売上明細1[[#This Row],[原価]]*売上明細1[[#This Row],[数量]]</f>
        <v>2000</v>
      </c>
      <c r="L710" s="2">
        <f>売上明細1[[#This Row],[売上金額]]-売上明細1[[#This Row],[原価計]]</f>
        <v>7100</v>
      </c>
      <c r="M710" s="4">
        <f>売上明細1[[#This Row],[売上利益額]]/売上明細1[[#This Row],[売上金額]]</f>
        <v>0.78021978021978022</v>
      </c>
    </row>
    <row r="711" spans="1:13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3">
        <v>0.2</v>
      </c>
      <c r="J711" s="2">
        <f>売上明細1[[#This Row],[販売単価]]*売上明細1[[#This Row],[数量]]*(1-売上明細1[[#This Row],[割引率]])</f>
        <v>17280</v>
      </c>
      <c r="K711" s="2">
        <f>売上明細1[[#This Row],[原価]]*売上明細1[[#This Row],[数量]]</f>
        <v>3870</v>
      </c>
      <c r="L711" s="2">
        <f>売上明細1[[#This Row],[売上金額]]-売上明細1[[#This Row],[原価計]]</f>
        <v>13410</v>
      </c>
      <c r="M711" s="4">
        <f>売上明細1[[#This Row],[売上利益額]]/売上明細1[[#This Row],[売上金額]]</f>
        <v>0.77604166666666663</v>
      </c>
    </row>
    <row r="712" spans="1:13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3">
        <v>0.2</v>
      </c>
      <c r="J712" s="2">
        <f>売上明細1[[#This Row],[販売単価]]*売上明細1[[#This Row],[数量]]*(1-売上明細1[[#This Row],[割引率]])</f>
        <v>556800</v>
      </c>
      <c r="K712" s="2">
        <f>売上明細1[[#This Row],[原価]]*売上明細1[[#This Row],[数量]]</f>
        <v>116000</v>
      </c>
      <c r="L712" s="2">
        <f>売上明細1[[#This Row],[売上金額]]-売上明細1[[#This Row],[原価計]]</f>
        <v>440800</v>
      </c>
      <c r="M712" s="4">
        <f>売上明細1[[#This Row],[売上利益額]]/売上明細1[[#This Row],[売上金額]]</f>
        <v>0.79166666666666663</v>
      </c>
    </row>
    <row r="713" spans="1:13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3">
        <v>0.2</v>
      </c>
      <c r="J713" s="2">
        <f>売上明細1[[#This Row],[販売単価]]*売上明細1[[#This Row],[数量]]*(1-売上明細1[[#This Row],[割引率]])</f>
        <v>60800</v>
      </c>
      <c r="K713" s="2">
        <f>売上明細1[[#This Row],[原価]]*売上明細1[[#This Row],[数量]]</f>
        <v>9500</v>
      </c>
      <c r="L713" s="2">
        <f>売上明細1[[#This Row],[売上金額]]-売上明細1[[#This Row],[原価計]]</f>
        <v>51300</v>
      </c>
      <c r="M713" s="4">
        <f>売上明細1[[#This Row],[売上利益額]]/売上明細1[[#This Row],[売上金額]]</f>
        <v>0.84375</v>
      </c>
    </row>
    <row r="714" spans="1:13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3">
        <v>0.3</v>
      </c>
      <c r="J714" s="2">
        <f>売上明細1[[#This Row],[販売単価]]*売上明細1[[#This Row],[数量]]*(1-売上明細1[[#This Row],[割引率]])</f>
        <v>285600</v>
      </c>
      <c r="K714" s="2">
        <f>売上明細1[[#This Row],[原価]]*売上明細1[[#This Row],[数量]]</f>
        <v>68000</v>
      </c>
      <c r="L714" s="2">
        <f>売上明細1[[#This Row],[売上金額]]-売上明細1[[#This Row],[原価計]]</f>
        <v>217600</v>
      </c>
      <c r="M714" s="4">
        <f>売上明細1[[#This Row],[売上利益額]]/売上明細1[[#This Row],[売上金額]]</f>
        <v>0.76190476190476186</v>
      </c>
    </row>
    <row r="715" spans="1:13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3">
        <v>0.2</v>
      </c>
      <c r="J715" s="2">
        <f>売上明細1[[#This Row],[販売単価]]*売上明細1[[#This Row],[数量]]*(1-売上明細1[[#This Row],[割引率]])</f>
        <v>108800</v>
      </c>
      <c r="K715" s="2">
        <f>売上明細1[[#This Row],[原価]]*売上明細1[[#This Row],[数量]]</f>
        <v>21760</v>
      </c>
      <c r="L715" s="2">
        <f>売上明細1[[#This Row],[売上金額]]-売上明細1[[#This Row],[原価計]]</f>
        <v>87040</v>
      </c>
      <c r="M715" s="4">
        <f>売上明細1[[#This Row],[売上利益額]]/売上明細1[[#This Row],[売上金額]]</f>
        <v>0.8</v>
      </c>
    </row>
    <row r="716" spans="1:13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3">
        <v>0.2</v>
      </c>
      <c r="J716" s="2">
        <f>売上明細1[[#This Row],[販売単価]]*売上明細1[[#This Row],[数量]]*(1-売上明細1[[#This Row],[割引率]])</f>
        <v>844800</v>
      </c>
      <c r="K716" s="2">
        <f>売上明細1[[#This Row],[原価]]*売上明細1[[#This Row],[数量]]</f>
        <v>352000</v>
      </c>
      <c r="L716" s="2">
        <f>売上明細1[[#This Row],[売上金額]]-売上明細1[[#This Row],[原価計]]</f>
        <v>492800</v>
      </c>
      <c r="M716" s="4">
        <f>売上明細1[[#This Row],[売上利益額]]/売上明細1[[#This Row],[売上金額]]</f>
        <v>0.58333333333333337</v>
      </c>
    </row>
    <row r="717" spans="1:13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3">
        <v>0.3</v>
      </c>
      <c r="J717" s="2">
        <f>売上明細1[[#This Row],[販売単価]]*売上明細1[[#This Row],[数量]]*(1-売上明細1[[#This Row],[割引率]])</f>
        <v>120959.99999999999</v>
      </c>
      <c r="K717" s="2">
        <f>売上明細1[[#This Row],[原価]]*売上明細1[[#This Row],[数量]]</f>
        <v>24000</v>
      </c>
      <c r="L717" s="2">
        <f>売上明細1[[#This Row],[売上金額]]-売上明細1[[#This Row],[原価計]]</f>
        <v>96959.999999999985</v>
      </c>
      <c r="M717" s="4">
        <f>売上明細1[[#This Row],[売上利益額]]/売上明細1[[#This Row],[売上金額]]</f>
        <v>0.80158730158730152</v>
      </c>
    </row>
    <row r="718" spans="1:13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3">
        <v>0.3</v>
      </c>
      <c r="J718" s="2">
        <f>売上明細1[[#This Row],[販売単価]]*売上明細1[[#This Row],[数量]]*(1-売上明細1[[#This Row],[割引率]])</f>
        <v>12600</v>
      </c>
      <c r="K718" s="2">
        <f>売上明細1[[#This Row],[原価]]*売上明細1[[#This Row],[数量]]</f>
        <v>7620</v>
      </c>
      <c r="L718" s="2">
        <f>売上明細1[[#This Row],[売上金額]]-売上明細1[[#This Row],[原価計]]</f>
        <v>4980</v>
      </c>
      <c r="M718" s="4">
        <f>売上明細1[[#This Row],[売上利益額]]/売上明細1[[#This Row],[売上金額]]</f>
        <v>0.39523809523809522</v>
      </c>
    </row>
    <row r="719" spans="1:13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3">
        <v>0.1</v>
      </c>
      <c r="J719" s="2">
        <f>売上明細1[[#This Row],[販売単価]]*売上明細1[[#This Row],[数量]]*(1-売上明細1[[#This Row],[割引率]])</f>
        <v>100800</v>
      </c>
      <c r="K719" s="2">
        <f>売上明細1[[#This Row],[原価]]*売上明細1[[#This Row],[数量]]</f>
        <v>20000</v>
      </c>
      <c r="L719" s="2">
        <f>売上明細1[[#This Row],[売上金額]]-売上明細1[[#This Row],[原価計]]</f>
        <v>80800</v>
      </c>
      <c r="M719" s="4">
        <f>売上明細1[[#This Row],[売上利益額]]/売上明細1[[#This Row],[売上金額]]</f>
        <v>0.80158730158730163</v>
      </c>
    </row>
    <row r="720" spans="1:13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3">
        <v>0.2</v>
      </c>
      <c r="J720" s="2">
        <f>売上明細1[[#This Row],[販売単価]]*売上明細1[[#This Row],[数量]]*(1-売上明細1[[#This Row],[割引率]])</f>
        <v>150080</v>
      </c>
      <c r="K720" s="2">
        <f>売上明細1[[#This Row],[原価]]*売上明細1[[#This Row],[数量]]</f>
        <v>62160</v>
      </c>
      <c r="L720" s="2">
        <f>売上明細1[[#This Row],[売上金額]]-売上明細1[[#This Row],[原価計]]</f>
        <v>87920</v>
      </c>
      <c r="M720" s="4">
        <f>売上明細1[[#This Row],[売上利益額]]/売上明細1[[#This Row],[売上金額]]</f>
        <v>0.58582089552238803</v>
      </c>
    </row>
    <row r="721" spans="1:13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3">
        <v>0.2</v>
      </c>
      <c r="J721" s="2">
        <f>売上明細1[[#This Row],[販売単価]]*売上明細1[[#This Row],[数量]]*(1-売上明細1[[#This Row],[割引率]])</f>
        <v>256000</v>
      </c>
      <c r="K721" s="2">
        <f>売上明細1[[#This Row],[原価]]*売上明細1[[#This Row],[数量]]</f>
        <v>110208</v>
      </c>
      <c r="L721" s="2">
        <f>売上明細1[[#This Row],[売上金額]]-売上明細1[[#This Row],[原価計]]</f>
        <v>145792</v>
      </c>
      <c r="M721" s="4">
        <f>売上明細1[[#This Row],[売上利益額]]/売上明細1[[#This Row],[売上金額]]</f>
        <v>0.56950000000000001</v>
      </c>
    </row>
    <row r="722" spans="1:13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3">
        <v>0.3</v>
      </c>
      <c r="J722" s="2">
        <f>売上明細1[[#This Row],[販売単価]]*売上明細1[[#This Row],[数量]]*(1-売上明細1[[#This Row],[割引率]])</f>
        <v>39200</v>
      </c>
      <c r="K722" s="2">
        <f>売上明細1[[#This Row],[原価]]*売上明細1[[#This Row],[数量]]</f>
        <v>10000</v>
      </c>
      <c r="L722" s="2">
        <f>売上明細1[[#This Row],[売上金額]]-売上明細1[[#This Row],[原価計]]</f>
        <v>29200</v>
      </c>
      <c r="M722" s="4">
        <f>売上明細1[[#This Row],[売上利益額]]/売上明細1[[#This Row],[売上金額]]</f>
        <v>0.74489795918367352</v>
      </c>
    </row>
    <row r="723" spans="1:13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3">
        <v>0.3</v>
      </c>
      <c r="J723" s="2">
        <f>売上明細1[[#This Row],[販売単価]]*売上明細1[[#This Row],[数量]]*(1-売上明細1[[#This Row],[割引率]])</f>
        <v>215040</v>
      </c>
      <c r="K723" s="2">
        <f>売上明細1[[#This Row],[原価]]*売上明細1[[#This Row],[数量]]</f>
        <v>78912</v>
      </c>
      <c r="L723" s="2">
        <f>売上明細1[[#This Row],[売上金額]]-売上明細1[[#This Row],[原価計]]</f>
        <v>136128</v>
      </c>
      <c r="M723" s="4">
        <f>売上明細1[[#This Row],[売上利益額]]/売上明細1[[#This Row],[売上金額]]</f>
        <v>0.63303571428571426</v>
      </c>
    </row>
    <row r="724" spans="1:13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3">
        <v>0.1</v>
      </c>
      <c r="J724" s="2">
        <f>売上明細1[[#This Row],[販売単価]]*売上明細1[[#This Row],[数量]]*(1-売上明細1[[#This Row],[割引率]])</f>
        <v>135720</v>
      </c>
      <c r="K724" s="2">
        <f>売上明細1[[#This Row],[原価]]*売上明細1[[#This Row],[数量]]</f>
        <v>23200</v>
      </c>
      <c r="L724" s="2">
        <f>売上明細1[[#This Row],[売上金額]]-売上明細1[[#This Row],[原価計]]</f>
        <v>112520</v>
      </c>
      <c r="M724" s="4">
        <f>売上明細1[[#This Row],[売上利益額]]/売上明細1[[#This Row],[売上金額]]</f>
        <v>0.82905982905982911</v>
      </c>
    </row>
    <row r="725" spans="1:13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3">
        <v>0.3</v>
      </c>
      <c r="J725" s="2">
        <f>売上明細1[[#This Row],[販売単価]]*売上明細1[[#This Row],[数量]]*(1-売上明細1[[#This Row],[割引率]])</f>
        <v>28000</v>
      </c>
      <c r="K725" s="2">
        <f>売上明細1[[#This Row],[原価]]*売上明細1[[#This Row],[数量]]</f>
        <v>6400</v>
      </c>
      <c r="L725" s="2">
        <f>売上明細1[[#This Row],[売上金額]]-売上明細1[[#This Row],[原価計]]</f>
        <v>21600</v>
      </c>
      <c r="M725" s="4">
        <f>売上明細1[[#This Row],[売上利益額]]/売上明細1[[#This Row],[売上金額]]</f>
        <v>0.77142857142857146</v>
      </c>
    </row>
    <row r="726" spans="1:13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3">
        <v>0.2</v>
      </c>
      <c r="J726" s="2">
        <f>売上明細1[[#This Row],[販売単価]]*売上明細1[[#This Row],[数量]]*(1-売上明細1[[#This Row],[割引率]])</f>
        <v>138240</v>
      </c>
      <c r="K726" s="2">
        <f>売上明細1[[#This Row],[原価]]*売上明細1[[#This Row],[数量]]</f>
        <v>40960</v>
      </c>
      <c r="L726" s="2">
        <f>売上明細1[[#This Row],[売上金額]]-売上明細1[[#This Row],[原価計]]</f>
        <v>97280</v>
      </c>
      <c r="M726" s="4">
        <f>売上明細1[[#This Row],[売上利益額]]/売上明細1[[#This Row],[売上金額]]</f>
        <v>0.70370370370370372</v>
      </c>
    </row>
    <row r="727" spans="1:13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3">
        <v>0.1</v>
      </c>
      <c r="J727" s="2">
        <f>売上明細1[[#This Row],[販売単価]]*売上明細1[[#This Row],[数量]]*(1-売上明細1[[#This Row],[割引率]])</f>
        <v>158400</v>
      </c>
      <c r="K727" s="2">
        <f>売上明細1[[#This Row],[原価]]*売上明細1[[#This Row],[数量]]</f>
        <v>32000</v>
      </c>
      <c r="L727" s="2">
        <f>売上明細1[[#This Row],[売上金額]]-売上明細1[[#This Row],[原価計]]</f>
        <v>126400</v>
      </c>
      <c r="M727" s="4">
        <f>売上明細1[[#This Row],[売上利益額]]/売上明細1[[#This Row],[売上金額]]</f>
        <v>0.79797979797979801</v>
      </c>
    </row>
    <row r="728" spans="1:13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3">
        <v>0.1</v>
      </c>
      <c r="J728" s="2">
        <f>売上明細1[[#This Row],[販売単価]]*売上明細1[[#This Row],[数量]]*(1-売上明細1[[#This Row],[割引率]])</f>
        <v>2008800</v>
      </c>
      <c r="K728" s="2">
        <f>売上明細1[[#This Row],[原価]]*売上明細1[[#This Row],[数量]]</f>
        <v>551056</v>
      </c>
      <c r="L728" s="2">
        <f>売上明細1[[#This Row],[売上金額]]-売上明細1[[#This Row],[原価計]]</f>
        <v>1457744</v>
      </c>
      <c r="M728" s="4">
        <f>売上明細1[[#This Row],[売上利益額]]/売上明細1[[#This Row],[売上金額]]</f>
        <v>0.725679012345679</v>
      </c>
    </row>
    <row r="729" spans="1:13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3">
        <v>0.2</v>
      </c>
      <c r="J729" s="2">
        <f>売上明細1[[#This Row],[販売単価]]*売上明細1[[#This Row],[数量]]*(1-売上明細1[[#This Row],[割引率]])</f>
        <v>15360</v>
      </c>
      <c r="K729" s="2">
        <f>売上明細1[[#This Row],[原価]]*売上明細1[[#This Row],[数量]]</f>
        <v>3440</v>
      </c>
      <c r="L729" s="2">
        <f>売上明細1[[#This Row],[売上金額]]-売上明細1[[#This Row],[原価計]]</f>
        <v>11920</v>
      </c>
      <c r="M729" s="4">
        <f>売上明細1[[#This Row],[売上利益額]]/売上明細1[[#This Row],[売上金額]]</f>
        <v>0.77604166666666663</v>
      </c>
    </row>
    <row r="730" spans="1:13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3">
        <v>0.2</v>
      </c>
      <c r="J730" s="2">
        <f>売上明細1[[#This Row],[販売単価]]*売上明細1[[#This Row],[数量]]*(1-売上明細1[[#This Row],[割引率]])</f>
        <v>137600</v>
      </c>
      <c r="K730" s="2">
        <f>売上明細1[[#This Row],[原価]]*売上明細1[[#This Row],[数量]]</f>
        <v>21500</v>
      </c>
      <c r="L730" s="2">
        <f>売上明細1[[#This Row],[売上金額]]-売上明細1[[#This Row],[原価計]]</f>
        <v>116100</v>
      </c>
      <c r="M730" s="4">
        <f>売上明細1[[#This Row],[売上利益額]]/売上明細1[[#This Row],[売上金額]]</f>
        <v>0.84375</v>
      </c>
    </row>
    <row r="731" spans="1:13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3">
        <v>0.1</v>
      </c>
      <c r="J731" s="2">
        <f>売上明細1[[#This Row],[販売単価]]*売上明細1[[#This Row],[数量]]*(1-売上明細1[[#This Row],[割引率]])</f>
        <v>279792</v>
      </c>
      <c r="K731" s="2">
        <f>売上明細1[[#This Row],[原価]]*売上明細1[[#This Row],[数量]]</f>
        <v>103008</v>
      </c>
      <c r="L731" s="2">
        <f>売上明細1[[#This Row],[売上金額]]-売上明細1[[#This Row],[原価計]]</f>
        <v>176784</v>
      </c>
      <c r="M731" s="4">
        <f>売上明細1[[#This Row],[売上利益額]]/売上明細1[[#This Row],[売上金額]]</f>
        <v>0.63184079601990051</v>
      </c>
    </row>
    <row r="732" spans="1:13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3">
        <v>0.1</v>
      </c>
      <c r="J732" s="2">
        <f>売上明細1[[#This Row],[販売単価]]*売上明細1[[#This Row],[数量]]*(1-売上明細1[[#This Row],[割引率]])</f>
        <v>87480</v>
      </c>
      <c r="K732" s="2">
        <f>売上明細1[[#This Row],[原価]]*売上明細1[[#This Row],[数量]]</f>
        <v>15120</v>
      </c>
      <c r="L732" s="2">
        <f>売上明細1[[#This Row],[売上金額]]-売上明細1[[#This Row],[原価計]]</f>
        <v>72360</v>
      </c>
      <c r="M732" s="4">
        <f>売上明細1[[#This Row],[売上利益額]]/売上明細1[[#This Row],[売上金額]]</f>
        <v>0.8271604938271605</v>
      </c>
    </row>
    <row r="733" spans="1:13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3">
        <v>0.1</v>
      </c>
      <c r="J733" s="2">
        <f>売上明細1[[#This Row],[販売単価]]*売上明細1[[#This Row],[数量]]*(1-売上明細1[[#This Row],[割引率]])</f>
        <v>32400</v>
      </c>
      <c r="K733" s="2">
        <f>売上明細1[[#This Row],[原価]]*売上明細1[[#This Row],[数量]]</f>
        <v>4500</v>
      </c>
      <c r="L733" s="2">
        <f>売上明細1[[#This Row],[売上金額]]-売上明細1[[#This Row],[原価計]]</f>
        <v>27900</v>
      </c>
      <c r="M733" s="4">
        <f>売上明細1[[#This Row],[売上利益額]]/売上明細1[[#This Row],[売上金額]]</f>
        <v>0.86111111111111116</v>
      </c>
    </row>
    <row r="734" spans="1:13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3">
        <v>0.2</v>
      </c>
      <c r="J734" s="2">
        <f>売上明細1[[#This Row],[販売単価]]*売上明細1[[#This Row],[数量]]*(1-売上明細1[[#This Row],[割引率]])</f>
        <v>137600</v>
      </c>
      <c r="K734" s="2">
        <f>売上明細1[[#This Row],[原価]]*売上明細1[[#This Row],[数量]]</f>
        <v>19350</v>
      </c>
      <c r="L734" s="2">
        <f>売上明細1[[#This Row],[売上金額]]-売上明細1[[#This Row],[原価計]]</f>
        <v>118250</v>
      </c>
      <c r="M734" s="4">
        <f>売上明細1[[#This Row],[売上利益額]]/売上明細1[[#This Row],[売上金額]]</f>
        <v>0.859375</v>
      </c>
    </row>
    <row r="735" spans="1:13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3">
        <v>0.1</v>
      </c>
      <c r="J735" s="2">
        <f>売上明細1[[#This Row],[販売単価]]*売上明細1[[#This Row],[数量]]*(1-売上明細1[[#This Row],[割引率]])</f>
        <v>10800</v>
      </c>
      <c r="K735" s="2">
        <f>売上明細1[[#This Row],[原価]]*売上明細1[[#This Row],[数量]]</f>
        <v>1500</v>
      </c>
      <c r="L735" s="2">
        <f>売上明細1[[#This Row],[売上金額]]-売上明細1[[#This Row],[原価計]]</f>
        <v>9300</v>
      </c>
      <c r="M735" s="4">
        <f>売上明細1[[#This Row],[売上利益額]]/売上明細1[[#This Row],[売上金額]]</f>
        <v>0.86111111111111116</v>
      </c>
    </row>
    <row r="736" spans="1:13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3">
        <v>0.3</v>
      </c>
      <c r="J736" s="2">
        <f>売上明細1[[#This Row],[販売単価]]*売上明細1[[#This Row],[数量]]*(1-売上明細1[[#This Row],[割引率]])</f>
        <v>20160</v>
      </c>
      <c r="K736" s="2">
        <f>売上明細1[[#This Row],[原価]]*売上明細1[[#This Row],[数量]]</f>
        <v>7200</v>
      </c>
      <c r="L736" s="2">
        <f>売上明細1[[#This Row],[売上金額]]-売上明細1[[#This Row],[原価計]]</f>
        <v>12960</v>
      </c>
      <c r="M736" s="4">
        <f>売上明細1[[#This Row],[売上利益額]]/売上明細1[[#This Row],[売上金額]]</f>
        <v>0.6428571428571429</v>
      </c>
    </row>
    <row r="737" spans="1:13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3">
        <v>0.2</v>
      </c>
      <c r="J737" s="2">
        <f>売上明細1[[#This Row],[販売単価]]*売上明細1[[#This Row],[数量]]*(1-売上明細1[[#This Row],[割引率]])</f>
        <v>39520</v>
      </c>
      <c r="K737" s="2">
        <f>売上明細1[[#This Row],[原価]]*売上明細1[[#This Row],[数量]]</f>
        <v>7600</v>
      </c>
      <c r="L737" s="2">
        <f>売上明細1[[#This Row],[売上金額]]-売上明細1[[#This Row],[原価計]]</f>
        <v>31920</v>
      </c>
      <c r="M737" s="4">
        <f>売上明細1[[#This Row],[売上利益額]]/売上明細1[[#This Row],[売上金額]]</f>
        <v>0.80769230769230771</v>
      </c>
    </row>
    <row r="738" spans="1:13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3">
        <v>0.2</v>
      </c>
      <c r="J738" s="2">
        <f>売上明細1[[#This Row],[販売単価]]*売上明細1[[#This Row],[数量]]*(1-売上明細1[[#This Row],[割引率]])</f>
        <v>38400</v>
      </c>
      <c r="K738" s="2">
        <f>売上明細1[[#This Row],[原価]]*売上明細1[[#This Row],[数量]]</f>
        <v>7200</v>
      </c>
      <c r="L738" s="2">
        <f>売上明細1[[#This Row],[売上金額]]-売上明細1[[#This Row],[原価計]]</f>
        <v>31200</v>
      </c>
      <c r="M738" s="4">
        <f>売上明細1[[#This Row],[売上利益額]]/売上明細1[[#This Row],[売上金額]]</f>
        <v>0.8125</v>
      </c>
    </row>
    <row r="739" spans="1:13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3">
        <v>0.2</v>
      </c>
      <c r="J739" s="2">
        <f>売上明細1[[#This Row],[販売単価]]*売上明細1[[#This Row],[数量]]*(1-売上明細1[[#This Row],[割引率]])</f>
        <v>68640</v>
      </c>
      <c r="K739" s="2">
        <f>売上明細1[[#This Row],[原価]]*売上明細1[[#This Row],[数量]]</f>
        <v>13200</v>
      </c>
      <c r="L739" s="2">
        <f>売上明細1[[#This Row],[売上金額]]-売上明細1[[#This Row],[原価計]]</f>
        <v>55440</v>
      </c>
      <c r="M739" s="4">
        <f>売上明細1[[#This Row],[売上利益額]]/売上明細1[[#This Row],[売上金額]]</f>
        <v>0.80769230769230771</v>
      </c>
    </row>
    <row r="740" spans="1:13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3">
        <v>0.3</v>
      </c>
      <c r="J740" s="2">
        <f>売上明細1[[#This Row],[販売単価]]*売上明細1[[#This Row],[数量]]*(1-売上明細1[[#This Row],[割引率]])</f>
        <v>604800</v>
      </c>
      <c r="K740" s="2">
        <f>売上明細1[[#This Row],[原価]]*売上明細1[[#This Row],[数量]]</f>
        <v>144000</v>
      </c>
      <c r="L740" s="2">
        <f>売上明細1[[#This Row],[売上金額]]-売上明細1[[#This Row],[原価計]]</f>
        <v>460800</v>
      </c>
      <c r="M740" s="4">
        <f>売上明細1[[#This Row],[売上利益額]]/売上明細1[[#This Row],[売上金額]]</f>
        <v>0.76190476190476186</v>
      </c>
    </row>
    <row r="741" spans="1:13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3">
        <v>0.3</v>
      </c>
      <c r="J741" s="2">
        <f>売上明細1[[#This Row],[販売単価]]*売上明細1[[#This Row],[数量]]*(1-売上明細1[[#This Row],[割引率]])</f>
        <v>68040</v>
      </c>
      <c r="K741" s="2">
        <f>売上明細1[[#This Row],[原価]]*売上明細1[[#This Row],[数量]]</f>
        <v>14580</v>
      </c>
      <c r="L741" s="2">
        <f>売上明細1[[#This Row],[売上金額]]-売上明細1[[#This Row],[原価計]]</f>
        <v>53460</v>
      </c>
      <c r="M741" s="4">
        <f>売上明細1[[#This Row],[売上利益額]]/売上明細1[[#This Row],[売上金額]]</f>
        <v>0.7857142857142857</v>
      </c>
    </row>
    <row r="742" spans="1:13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3">
        <v>0.3</v>
      </c>
      <c r="J742" s="2">
        <f>売上明細1[[#This Row],[販売単価]]*売上明細1[[#This Row],[数量]]*(1-売上明細1[[#This Row],[割引率]])</f>
        <v>137200</v>
      </c>
      <c r="K742" s="2">
        <f>売上明細1[[#This Row],[原価]]*売上明細1[[#This Row],[数量]]</f>
        <v>29400</v>
      </c>
      <c r="L742" s="2">
        <f>売上明細1[[#This Row],[売上金額]]-売上明細1[[#This Row],[原価計]]</f>
        <v>107800</v>
      </c>
      <c r="M742" s="4">
        <f>売上明細1[[#This Row],[売上利益額]]/売上明細1[[#This Row],[売上金額]]</f>
        <v>0.7857142857142857</v>
      </c>
    </row>
    <row r="743" spans="1:13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3">
        <v>0.2</v>
      </c>
      <c r="J743" s="2">
        <f>売上明細1[[#This Row],[販売単価]]*売上明細1[[#This Row],[数量]]*(1-売上明細1[[#This Row],[割引率]])</f>
        <v>103680</v>
      </c>
      <c r="K743" s="2">
        <f>売上明細1[[#This Row],[原価]]*売上明細1[[#This Row],[数量]]</f>
        <v>30720</v>
      </c>
      <c r="L743" s="2">
        <f>売上明細1[[#This Row],[売上金額]]-売上明細1[[#This Row],[原価計]]</f>
        <v>72960</v>
      </c>
      <c r="M743" s="4">
        <f>売上明細1[[#This Row],[売上利益額]]/売上明細1[[#This Row],[売上金額]]</f>
        <v>0.70370370370370372</v>
      </c>
    </row>
    <row r="744" spans="1:13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3">
        <v>0.3</v>
      </c>
      <c r="J744" s="2">
        <f>売上明細1[[#This Row],[販売単価]]*売上明細1[[#This Row],[数量]]*(1-売上明細1[[#This Row],[割引率]])</f>
        <v>195104</v>
      </c>
      <c r="K744" s="2">
        <f>売上明細1[[#This Row],[原価]]*売上明細1[[#This Row],[数量]]</f>
        <v>92352</v>
      </c>
      <c r="L744" s="2">
        <f>売上明細1[[#This Row],[売上金額]]-売上明細1[[#This Row],[原価計]]</f>
        <v>102752</v>
      </c>
      <c r="M744" s="4">
        <f>売上明細1[[#This Row],[売上利益額]]/売上明細1[[#This Row],[売上金額]]</f>
        <v>0.5266524520255863</v>
      </c>
    </row>
    <row r="745" spans="1:13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3">
        <v>0.1</v>
      </c>
      <c r="J745" s="2">
        <f>売上明細1[[#This Row],[販売単価]]*売上明細1[[#This Row],[数量]]*(1-売上明細1[[#This Row],[割引率]])</f>
        <v>2124000</v>
      </c>
      <c r="K745" s="2">
        <f>売上明細1[[#This Row],[原価]]*売上明細1[[#This Row],[数量]]</f>
        <v>812784</v>
      </c>
      <c r="L745" s="2">
        <f>売上明細1[[#This Row],[売上金額]]-売上明細1[[#This Row],[原価計]]</f>
        <v>1311216</v>
      </c>
      <c r="M745" s="4">
        <f>売上明細1[[#This Row],[売上利益額]]/売上明細1[[#This Row],[売上金額]]</f>
        <v>0.61733333333333329</v>
      </c>
    </row>
    <row r="746" spans="1:13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3">
        <v>0.3</v>
      </c>
      <c r="J746" s="2">
        <f>売上明細1[[#This Row],[販売単価]]*売上明細1[[#This Row],[数量]]*(1-売上明細1[[#This Row],[割引率]])</f>
        <v>806400</v>
      </c>
      <c r="K746" s="2">
        <f>売上明細1[[#This Row],[原価]]*売上明細1[[#This Row],[数量]]</f>
        <v>384000</v>
      </c>
      <c r="L746" s="2">
        <f>売上明細1[[#This Row],[売上金額]]-売上明細1[[#This Row],[原価計]]</f>
        <v>422400</v>
      </c>
      <c r="M746" s="4">
        <f>売上明細1[[#This Row],[売上利益額]]/売上明細1[[#This Row],[売上金額]]</f>
        <v>0.52380952380952384</v>
      </c>
    </row>
    <row r="747" spans="1:13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3">
        <v>0.2</v>
      </c>
      <c r="J747" s="2">
        <f>売上明細1[[#This Row],[販売単価]]*売上明細1[[#This Row],[数量]]*(1-売上明細1[[#This Row],[割引率]])</f>
        <v>46080</v>
      </c>
      <c r="K747" s="2">
        <f>売上明細1[[#This Row],[原価]]*売上明細1[[#This Row],[数量]]</f>
        <v>8640</v>
      </c>
      <c r="L747" s="2">
        <f>売上明細1[[#This Row],[売上金額]]-売上明細1[[#This Row],[原価計]]</f>
        <v>37440</v>
      </c>
      <c r="M747" s="4">
        <f>売上明細1[[#This Row],[売上利益額]]/売上明細1[[#This Row],[売上金額]]</f>
        <v>0.8125</v>
      </c>
    </row>
    <row r="748" spans="1:13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3">
        <v>0.2</v>
      </c>
      <c r="J748" s="2">
        <f>売上明細1[[#This Row],[販売単価]]*売上明細1[[#This Row],[数量]]*(1-売上明細1[[#This Row],[割引率]])</f>
        <v>20000</v>
      </c>
      <c r="K748" s="2">
        <f>売上明細1[[#This Row],[原価]]*売上明細1[[#This Row],[数量]]</f>
        <v>3330</v>
      </c>
      <c r="L748" s="2">
        <f>売上明細1[[#This Row],[売上金額]]-売上明細1[[#This Row],[原価計]]</f>
        <v>16670</v>
      </c>
      <c r="M748" s="4">
        <f>売上明細1[[#This Row],[売上利益額]]/売上明細1[[#This Row],[売上金額]]</f>
        <v>0.83350000000000002</v>
      </c>
    </row>
    <row r="749" spans="1:13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3">
        <v>0.1</v>
      </c>
      <c r="J749" s="2">
        <f>売上明細1[[#This Row],[販売単価]]*売上明細1[[#This Row],[数量]]*(1-売上明細1[[#This Row],[割引率]])</f>
        <v>97200</v>
      </c>
      <c r="K749" s="2">
        <f>売上明細1[[#This Row],[原価]]*売上明細1[[#This Row],[数量]]</f>
        <v>13500</v>
      </c>
      <c r="L749" s="2">
        <f>売上明細1[[#This Row],[売上金額]]-売上明細1[[#This Row],[原価計]]</f>
        <v>83700</v>
      </c>
      <c r="M749" s="4">
        <f>売上明細1[[#This Row],[売上利益額]]/売上明細1[[#This Row],[売上金額]]</f>
        <v>0.86111111111111116</v>
      </c>
    </row>
    <row r="750" spans="1:13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3">
        <v>0.3</v>
      </c>
      <c r="J750" s="2">
        <f>売上明細1[[#This Row],[販売単価]]*売上明細1[[#This Row],[数量]]*(1-売上明細1[[#This Row],[割引率]])</f>
        <v>194880</v>
      </c>
      <c r="K750" s="2">
        <f>売上明細1[[#This Row],[原価]]*売上明細1[[#This Row],[数量]]</f>
        <v>71514</v>
      </c>
      <c r="L750" s="2">
        <f>売上明細1[[#This Row],[売上金額]]-売上明細1[[#This Row],[原価計]]</f>
        <v>123366</v>
      </c>
      <c r="M750" s="4">
        <f>売上明細1[[#This Row],[売上利益額]]/売上明細1[[#This Row],[売上金額]]</f>
        <v>0.63303571428571426</v>
      </c>
    </row>
    <row r="751" spans="1:13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3">
        <v>0.3</v>
      </c>
      <c r="J751" s="2">
        <f>売上明細1[[#This Row],[販売単価]]*売上明細1[[#This Row],[数量]]*(1-売上明細1[[#This Row],[割引率]])</f>
        <v>30799.999999999996</v>
      </c>
      <c r="K751" s="2">
        <f>売上明細1[[#This Row],[原価]]*売上明細1[[#This Row],[数量]]</f>
        <v>4400</v>
      </c>
      <c r="L751" s="2">
        <f>売上明細1[[#This Row],[売上金額]]-売上明細1[[#This Row],[原価計]]</f>
        <v>26399.999999999996</v>
      </c>
      <c r="M751" s="4">
        <f>売上明細1[[#This Row],[売上利益額]]/売上明細1[[#This Row],[売上金額]]</f>
        <v>0.8571428571428571</v>
      </c>
    </row>
    <row r="752" spans="1:13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3">
        <v>0.2</v>
      </c>
      <c r="J752" s="2">
        <f>売上明細1[[#This Row],[販売単価]]*売上明細1[[#This Row],[数量]]*(1-売上明細1[[#This Row],[割引率]])</f>
        <v>1132800</v>
      </c>
      <c r="K752" s="2">
        <f>売上明細1[[#This Row],[原価]]*売上明細1[[#This Row],[数量]]</f>
        <v>236000</v>
      </c>
      <c r="L752" s="2">
        <f>売上明細1[[#This Row],[売上金額]]-売上明細1[[#This Row],[原価計]]</f>
        <v>896800</v>
      </c>
      <c r="M752" s="4">
        <f>売上明細1[[#This Row],[売上利益額]]/売上明細1[[#This Row],[売上金額]]</f>
        <v>0.79166666666666663</v>
      </c>
    </row>
    <row r="753" spans="1:13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3">
        <v>0.1</v>
      </c>
      <c r="J753" s="2">
        <f>売上明細1[[#This Row],[販売単価]]*売上明細1[[#This Row],[数量]]*(1-売上明細1[[#This Row],[割引率]])</f>
        <v>35640</v>
      </c>
      <c r="K753" s="2">
        <f>売上明細1[[#This Row],[原価]]*売上明細1[[#This Row],[数量]]</f>
        <v>6160</v>
      </c>
      <c r="L753" s="2">
        <f>売上明細1[[#This Row],[売上金額]]-売上明細1[[#This Row],[原価計]]</f>
        <v>29480</v>
      </c>
      <c r="M753" s="4">
        <f>売上明細1[[#This Row],[売上利益額]]/売上明細1[[#This Row],[売上金額]]</f>
        <v>0.8271604938271605</v>
      </c>
    </row>
    <row r="754" spans="1:13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3">
        <v>0.3</v>
      </c>
      <c r="J754" s="2">
        <f>売上明細1[[#This Row],[販売単価]]*売上明細1[[#This Row],[数量]]*(1-売上明細1[[#This Row],[割引率]])</f>
        <v>70000</v>
      </c>
      <c r="K754" s="2">
        <f>売上明細1[[#This Row],[原価]]*売上明細1[[#This Row],[数量]]</f>
        <v>16000</v>
      </c>
      <c r="L754" s="2">
        <f>売上明細1[[#This Row],[売上金額]]-売上明細1[[#This Row],[原価計]]</f>
        <v>54000</v>
      </c>
      <c r="M754" s="4">
        <f>売上明細1[[#This Row],[売上利益額]]/売上明細1[[#This Row],[売上金額]]</f>
        <v>0.77142857142857146</v>
      </c>
    </row>
    <row r="755" spans="1:13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3">
        <v>0.3</v>
      </c>
      <c r="J755" s="2">
        <f>売上明細1[[#This Row],[販売単価]]*売上明細1[[#This Row],[数量]]*(1-売上明細1[[#This Row],[割引率]])</f>
        <v>67200</v>
      </c>
      <c r="K755" s="2">
        <f>売上明細1[[#This Row],[原価]]*売上明細1[[#This Row],[数量]]</f>
        <v>10800</v>
      </c>
      <c r="L755" s="2">
        <f>売上明細1[[#This Row],[売上金額]]-売上明細1[[#This Row],[原価計]]</f>
        <v>56400</v>
      </c>
      <c r="M755" s="4">
        <f>売上明細1[[#This Row],[売上利益額]]/売上明細1[[#This Row],[売上金額]]</f>
        <v>0.8392857142857143</v>
      </c>
    </row>
    <row r="756" spans="1:13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3">
        <v>0.3</v>
      </c>
      <c r="J756" s="2">
        <f>売上明細1[[#This Row],[販売単価]]*売上明細1[[#This Row],[数量]]*(1-売上明細1[[#This Row],[割引率]])</f>
        <v>168000</v>
      </c>
      <c r="K756" s="2">
        <f>売上明細1[[#This Row],[原価]]*売上明細1[[#This Row],[数量]]</f>
        <v>80000</v>
      </c>
      <c r="L756" s="2">
        <f>売上明細1[[#This Row],[売上金額]]-売上明細1[[#This Row],[原価計]]</f>
        <v>88000</v>
      </c>
      <c r="M756" s="4">
        <f>売上明細1[[#This Row],[売上利益額]]/売上明細1[[#This Row],[売上金額]]</f>
        <v>0.52380952380952384</v>
      </c>
    </row>
    <row r="757" spans="1:13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3">
        <v>0.1</v>
      </c>
      <c r="J757" s="2">
        <f>売上明細1[[#This Row],[販売単価]]*売上明細1[[#This Row],[数量]]*(1-売上明細1[[#This Row],[割引率]])</f>
        <v>42120</v>
      </c>
      <c r="K757" s="2">
        <f>売上明細1[[#This Row],[原価]]*売上明細1[[#This Row],[数量]]</f>
        <v>6500</v>
      </c>
      <c r="L757" s="2">
        <f>売上明細1[[#This Row],[売上金額]]-売上明細1[[#This Row],[原価計]]</f>
        <v>35620</v>
      </c>
      <c r="M757" s="4">
        <f>売上明細1[[#This Row],[売上利益額]]/売上明細1[[#This Row],[売上金額]]</f>
        <v>0.84567901234567899</v>
      </c>
    </row>
    <row r="758" spans="1:13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3">
        <v>0.3</v>
      </c>
      <c r="J758" s="2">
        <f>売上明細1[[#This Row],[販売単価]]*売上明細1[[#This Row],[数量]]*(1-売上明細1[[#This Row],[割引率]])</f>
        <v>113400</v>
      </c>
      <c r="K758" s="2">
        <f>売上明細1[[#This Row],[原価]]*売上明細1[[#This Row],[数量]]</f>
        <v>68580</v>
      </c>
      <c r="L758" s="2">
        <f>売上明細1[[#This Row],[売上金額]]-売上明細1[[#This Row],[原価計]]</f>
        <v>44820</v>
      </c>
      <c r="M758" s="4">
        <f>売上明細1[[#This Row],[売上利益額]]/売上明細1[[#This Row],[売上金額]]</f>
        <v>0.39523809523809522</v>
      </c>
    </row>
    <row r="759" spans="1:13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3">
        <v>0.3</v>
      </c>
      <c r="J759" s="2">
        <f>売上明細1[[#This Row],[販売単価]]*売上明細1[[#This Row],[数量]]*(1-売上明細1[[#This Row],[割引率]])</f>
        <v>5796</v>
      </c>
      <c r="K759" s="2">
        <f>売上明細1[[#This Row],[原価]]*売上明細1[[#This Row],[数量]]</f>
        <v>1500</v>
      </c>
      <c r="L759" s="2">
        <f>売上明細1[[#This Row],[売上金額]]-売上明細1[[#This Row],[原価計]]</f>
        <v>4296</v>
      </c>
      <c r="M759" s="4">
        <f>売上明細1[[#This Row],[売上利益額]]/売上明細1[[#This Row],[売上金額]]</f>
        <v>0.74120082815734989</v>
      </c>
    </row>
    <row r="760" spans="1:13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3">
        <v>0.1</v>
      </c>
      <c r="J760" s="2">
        <f>売上明細1[[#This Row],[販売単価]]*売上明細1[[#This Row],[数量]]*(1-売上明細1[[#This Row],[割引率]])</f>
        <v>10800</v>
      </c>
      <c r="K760" s="2">
        <f>売上明細1[[#This Row],[原価]]*売上明細1[[#This Row],[数量]]</f>
        <v>1200</v>
      </c>
      <c r="L760" s="2">
        <f>売上明細1[[#This Row],[売上金額]]-売上明細1[[#This Row],[原価計]]</f>
        <v>9600</v>
      </c>
      <c r="M760" s="4">
        <f>売上明細1[[#This Row],[売上利益額]]/売上明細1[[#This Row],[売上金額]]</f>
        <v>0.88888888888888884</v>
      </c>
    </row>
    <row r="761" spans="1:13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3">
        <v>0.1</v>
      </c>
      <c r="J761" s="2">
        <f>売上明細1[[#This Row],[販売単価]]*売上明細1[[#This Row],[数量]]*(1-売上明細1[[#This Row],[割引率]])</f>
        <v>37800</v>
      </c>
      <c r="K761" s="2">
        <f>売上明細1[[#This Row],[原価]]*売上明細1[[#This Row],[数量]]</f>
        <v>17780</v>
      </c>
      <c r="L761" s="2">
        <f>売上明細1[[#This Row],[売上金額]]-売上明細1[[#This Row],[原価計]]</f>
        <v>20020</v>
      </c>
      <c r="M761" s="4">
        <f>売上明細1[[#This Row],[売上利益額]]/売上明細1[[#This Row],[売上金額]]</f>
        <v>0.52962962962962967</v>
      </c>
    </row>
    <row r="762" spans="1:13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3">
        <v>0.3</v>
      </c>
      <c r="J762" s="2">
        <f>売上明細1[[#This Row],[販売単価]]*売上明細1[[#This Row],[数量]]*(1-売上明細1[[#This Row],[割引率]])</f>
        <v>638400</v>
      </c>
      <c r="K762" s="2">
        <f>売上明細1[[#This Row],[原価]]*売上明細1[[#This Row],[数量]]</f>
        <v>152000</v>
      </c>
      <c r="L762" s="2">
        <f>売上明細1[[#This Row],[売上金額]]-売上明細1[[#This Row],[原価計]]</f>
        <v>486400</v>
      </c>
      <c r="M762" s="4">
        <f>売上明細1[[#This Row],[売上利益額]]/売上明細1[[#This Row],[売上金額]]</f>
        <v>0.76190476190476186</v>
      </c>
    </row>
    <row r="763" spans="1:13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3">
        <v>0.1</v>
      </c>
      <c r="J763" s="2">
        <f>売上明細1[[#This Row],[販売単価]]*売上明細1[[#This Row],[数量]]*(1-売上明細1[[#This Row],[割引率]])</f>
        <v>772200</v>
      </c>
      <c r="K763" s="2">
        <f>売上明細1[[#This Row],[原価]]*売上明細1[[#This Row],[数量]]</f>
        <v>156000</v>
      </c>
      <c r="L763" s="2">
        <f>売上明細1[[#This Row],[売上金額]]-売上明細1[[#This Row],[原価計]]</f>
        <v>616200</v>
      </c>
      <c r="M763" s="4">
        <f>売上明細1[[#This Row],[売上利益額]]/売上明細1[[#This Row],[売上金額]]</f>
        <v>0.79797979797979801</v>
      </c>
    </row>
    <row r="764" spans="1:13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3">
        <v>0.2</v>
      </c>
      <c r="J764" s="2">
        <f>売上明細1[[#This Row],[販売単価]]*売上明細1[[#This Row],[数量]]*(1-売上明細1[[#This Row],[割引率]])</f>
        <v>25600</v>
      </c>
      <c r="K764" s="2">
        <f>売上明細1[[#This Row],[原価]]*売上明細1[[#This Row],[数量]]</f>
        <v>8000</v>
      </c>
      <c r="L764" s="2">
        <f>売上明細1[[#This Row],[売上金額]]-売上明細1[[#This Row],[原価計]]</f>
        <v>17600</v>
      </c>
      <c r="M764" s="4">
        <f>売上明細1[[#This Row],[売上利益額]]/売上明細1[[#This Row],[売上金額]]</f>
        <v>0.6875</v>
      </c>
    </row>
    <row r="765" spans="1:13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3">
        <v>0.2</v>
      </c>
      <c r="J765" s="2">
        <f>売上明細1[[#This Row],[販売単価]]*売上明細1[[#This Row],[数量]]*(1-売上明細1[[#This Row],[割引率]])</f>
        <v>58480</v>
      </c>
      <c r="K765" s="2">
        <f>売上明細1[[#This Row],[原価]]*売上明細1[[#This Row],[数量]]</f>
        <v>9860</v>
      </c>
      <c r="L765" s="2">
        <f>売上明細1[[#This Row],[売上金額]]-売上明細1[[#This Row],[原価計]]</f>
        <v>48620</v>
      </c>
      <c r="M765" s="4">
        <f>売上明細1[[#This Row],[売上利益額]]/売上明細1[[#This Row],[売上金額]]</f>
        <v>0.83139534883720934</v>
      </c>
    </row>
    <row r="766" spans="1:13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3">
        <v>0.3</v>
      </c>
      <c r="J766" s="2">
        <f>売上明細1[[#This Row],[販売単価]]*売上明細1[[#This Row],[数量]]*(1-売上明細1[[#This Row],[割引率]])</f>
        <v>53200</v>
      </c>
      <c r="K766" s="2">
        <f>売上明細1[[#This Row],[原価]]*売上明細1[[#This Row],[数量]]</f>
        <v>9500</v>
      </c>
      <c r="L766" s="2">
        <f>売上明細1[[#This Row],[売上金額]]-売上明細1[[#This Row],[原価計]]</f>
        <v>43700</v>
      </c>
      <c r="M766" s="4">
        <f>売上明細1[[#This Row],[売上利益額]]/売上明細1[[#This Row],[売上金額]]</f>
        <v>0.8214285714285714</v>
      </c>
    </row>
    <row r="767" spans="1:13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3">
        <v>0.2</v>
      </c>
      <c r="J767" s="2">
        <f>売上明細1[[#This Row],[販売単価]]*売上明細1[[#This Row],[数量]]*(1-売上明細1[[#This Row],[割引率]])</f>
        <v>51200</v>
      </c>
      <c r="K767" s="2">
        <f>売上明細1[[#This Row],[原価]]*売上明細1[[#This Row],[数量]]</f>
        <v>8000</v>
      </c>
      <c r="L767" s="2">
        <f>売上明細1[[#This Row],[売上金額]]-売上明細1[[#This Row],[原価計]]</f>
        <v>43200</v>
      </c>
      <c r="M767" s="4">
        <f>売上明細1[[#This Row],[売上利益額]]/売上明細1[[#This Row],[売上金額]]</f>
        <v>0.84375</v>
      </c>
    </row>
    <row r="768" spans="1:13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3">
        <v>0.2</v>
      </c>
      <c r="J768" s="2">
        <f>売上明細1[[#This Row],[販売単価]]*売上明細1[[#This Row],[数量]]*(1-売上明細1[[#This Row],[割引率]])</f>
        <v>83520</v>
      </c>
      <c r="K768" s="2">
        <f>売上明細1[[#This Row],[原価]]*売上明細1[[#This Row],[数量]]</f>
        <v>15660</v>
      </c>
      <c r="L768" s="2">
        <f>売上明細1[[#This Row],[売上金額]]-売上明細1[[#This Row],[原価計]]</f>
        <v>67860</v>
      </c>
      <c r="M768" s="4">
        <f>売上明細1[[#This Row],[売上利益額]]/売上明細1[[#This Row],[売上金額]]</f>
        <v>0.8125</v>
      </c>
    </row>
    <row r="769" spans="1:13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3">
        <v>0.1</v>
      </c>
      <c r="J769" s="2">
        <f>売上明細1[[#This Row],[販売単価]]*売上明細1[[#This Row],[数量]]*(1-売上明細1[[#This Row],[割引率]])</f>
        <v>18720</v>
      </c>
      <c r="K769" s="2">
        <f>売上明細1[[#This Row],[原価]]*売上明細1[[#This Row],[数量]]</f>
        <v>3200</v>
      </c>
      <c r="L769" s="2">
        <f>売上明細1[[#This Row],[売上金額]]-売上明細1[[#This Row],[原価計]]</f>
        <v>15520</v>
      </c>
      <c r="M769" s="4">
        <f>売上明細1[[#This Row],[売上利益額]]/売上明細1[[#This Row],[売上金額]]</f>
        <v>0.82905982905982911</v>
      </c>
    </row>
    <row r="770" spans="1:13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3">
        <v>0.1</v>
      </c>
      <c r="J770" s="2">
        <f>売上明細1[[#This Row],[販売単価]]*売上明細1[[#This Row],[数量]]*(1-売上明細1[[#This Row],[割引率]])</f>
        <v>111780</v>
      </c>
      <c r="K770" s="2">
        <f>売上明細1[[#This Row],[原価]]*売上明細1[[#This Row],[数量]]</f>
        <v>22500</v>
      </c>
      <c r="L770" s="2">
        <f>売上明細1[[#This Row],[売上金額]]-売上明細1[[#This Row],[原価計]]</f>
        <v>89280</v>
      </c>
      <c r="M770" s="4">
        <f>売上明細1[[#This Row],[売上利益額]]/売上明細1[[#This Row],[売上金額]]</f>
        <v>0.79871175523349436</v>
      </c>
    </row>
    <row r="771" spans="1:13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3">
        <v>0.3</v>
      </c>
      <c r="J771" s="2">
        <f>売上明細1[[#This Row],[販売単価]]*売上明細1[[#This Row],[数量]]*(1-売上明細1[[#This Row],[割引率]])</f>
        <v>477399.99999999994</v>
      </c>
      <c r="K771" s="2">
        <f>売上明細1[[#This Row],[原価]]*売上明細1[[#This Row],[数量]]</f>
        <v>124000</v>
      </c>
      <c r="L771" s="2">
        <f>売上明細1[[#This Row],[売上金額]]-売上明細1[[#This Row],[原価計]]</f>
        <v>353399.99999999994</v>
      </c>
      <c r="M771" s="4">
        <f>売上明細1[[#This Row],[売上利益額]]/売上明細1[[#This Row],[売上金額]]</f>
        <v>0.74025974025974017</v>
      </c>
    </row>
    <row r="772" spans="1:13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3">
        <v>0.3</v>
      </c>
      <c r="J772" s="2">
        <f>売上明細1[[#This Row],[販売単価]]*売上明細1[[#This Row],[数量]]*(1-売上明細1[[#This Row],[割引率]])</f>
        <v>93800</v>
      </c>
      <c r="K772" s="2">
        <f>売上明細1[[#This Row],[原価]]*売上明細1[[#This Row],[数量]]</f>
        <v>44400</v>
      </c>
      <c r="L772" s="2">
        <f>売上明細1[[#This Row],[売上金額]]-売上明細1[[#This Row],[原価計]]</f>
        <v>49400</v>
      </c>
      <c r="M772" s="4">
        <f>売上明細1[[#This Row],[売上利益額]]/売上明細1[[#This Row],[売上金額]]</f>
        <v>0.5266524520255863</v>
      </c>
    </row>
    <row r="773" spans="1:13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3">
        <v>0.3</v>
      </c>
      <c r="J773" s="2">
        <f>売上明細1[[#This Row],[販売単価]]*売上明細1[[#This Row],[数量]]*(1-売上明細1[[#This Row],[割引率]])</f>
        <v>1784160</v>
      </c>
      <c r="K773" s="2">
        <f>売上明細1[[#This Row],[原価]]*売上明細1[[#This Row],[数量]]</f>
        <v>604160</v>
      </c>
      <c r="L773" s="2">
        <f>売上明細1[[#This Row],[売上金額]]-売上明細1[[#This Row],[原価計]]</f>
        <v>1180000</v>
      </c>
      <c r="M773" s="4">
        <f>売上明細1[[#This Row],[売上利益額]]/売上明細1[[#This Row],[売上金額]]</f>
        <v>0.66137566137566139</v>
      </c>
    </row>
    <row r="774" spans="1:13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3">
        <v>0.3</v>
      </c>
      <c r="J774" s="2">
        <f>売上明細1[[#This Row],[販売単価]]*売上明細1[[#This Row],[数量]]*(1-売上明細1[[#This Row],[割引率]])</f>
        <v>106260</v>
      </c>
      <c r="K774" s="2">
        <f>売上明細1[[#This Row],[原価]]*売上明細1[[#This Row],[数量]]</f>
        <v>27500</v>
      </c>
      <c r="L774" s="2">
        <f>売上明細1[[#This Row],[売上金額]]-売上明細1[[#This Row],[原価計]]</f>
        <v>78760</v>
      </c>
      <c r="M774" s="4">
        <f>売上明細1[[#This Row],[売上利益額]]/売上明細1[[#This Row],[売上金額]]</f>
        <v>0.74120082815734989</v>
      </c>
    </row>
    <row r="775" spans="1:13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3">
        <v>0.1</v>
      </c>
      <c r="J775" s="2">
        <f>売上明細1[[#This Row],[販売単価]]*売上明細1[[#This Row],[数量]]*(1-売上明細1[[#This Row],[割引率]])</f>
        <v>151200</v>
      </c>
      <c r="K775" s="2">
        <f>売上明細1[[#This Row],[原価]]*売上明細1[[#This Row],[数量]]</f>
        <v>25200</v>
      </c>
      <c r="L775" s="2">
        <f>売上明細1[[#This Row],[売上金額]]-売上明細1[[#This Row],[原価計]]</f>
        <v>126000</v>
      </c>
      <c r="M775" s="4">
        <f>売上明細1[[#This Row],[売上利益額]]/売上明細1[[#This Row],[売上金額]]</f>
        <v>0.83333333333333337</v>
      </c>
    </row>
    <row r="776" spans="1:13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3">
        <v>0.2</v>
      </c>
      <c r="J776" s="2">
        <f>売上明細1[[#This Row],[販売単価]]*売上明細1[[#This Row],[数量]]*(1-売上明細1[[#This Row],[割引率]])</f>
        <v>147200</v>
      </c>
      <c r="K776" s="2">
        <f>売上明細1[[#This Row],[原価]]*売上明細1[[#This Row],[数量]]</f>
        <v>27600</v>
      </c>
      <c r="L776" s="2">
        <f>売上明細1[[#This Row],[売上金額]]-売上明細1[[#This Row],[原価計]]</f>
        <v>119600</v>
      </c>
      <c r="M776" s="4">
        <f>売上明細1[[#This Row],[売上利益額]]/売上明細1[[#This Row],[売上金額]]</f>
        <v>0.8125</v>
      </c>
    </row>
    <row r="777" spans="1:13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3">
        <v>0.1</v>
      </c>
      <c r="J777" s="2">
        <f>売上明細1[[#This Row],[販売単価]]*売上明細1[[#This Row],[数量]]*(1-売上明細1[[#This Row],[割引率]])</f>
        <v>124020</v>
      </c>
      <c r="K777" s="2">
        <f>売上明細1[[#This Row],[原価]]*売上明細1[[#This Row],[数量]]</f>
        <v>21200</v>
      </c>
      <c r="L777" s="2">
        <f>売上明細1[[#This Row],[売上金額]]-売上明細1[[#This Row],[原価計]]</f>
        <v>102820</v>
      </c>
      <c r="M777" s="4">
        <f>売上明細1[[#This Row],[売上利益額]]/売上明細1[[#This Row],[売上金額]]</f>
        <v>0.82905982905982911</v>
      </c>
    </row>
    <row r="778" spans="1:13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3">
        <v>0.1</v>
      </c>
      <c r="J778" s="2">
        <f>売上明細1[[#This Row],[販売単価]]*売上明細1[[#This Row],[数量]]*(1-売上明細1[[#This Row],[割引率]])</f>
        <v>166410</v>
      </c>
      <c r="K778" s="2">
        <f>売上明細1[[#This Row],[原価]]*売上明細1[[#This Row],[数量]]</f>
        <v>24940</v>
      </c>
      <c r="L778" s="2">
        <f>売上明細1[[#This Row],[売上金額]]-売上明細1[[#This Row],[原価計]]</f>
        <v>141470</v>
      </c>
      <c r="M778" s="4">
        <f>売上明細1[[#This Row],[売上利益額]]/売上明細1[[#This Row],[売上金額]]</f>
        <v>0.85012919896640826</v>
      </c>
    </row>
    <row r="779" spans="1:13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3">
        <v>0.2</v>
      </c>
      <c r="J779" s="2">
        <f>売上明細1[[#This Row],[販売単価]]*売上明細1[[#This Row],[数量]]*(1-売上明細1[[#This Row],[割引率]])</f>
        <v>1003200</v>
      </c>
      <c r="K779" s="2">
        <f>売上明細1[[#This Row],[原価]]*売上明細1[[#This Row],[数量]]</f>
        <v>228000</v>
      </c>
      <c r="L779" s="2">
        <f>売上明細1[[#This Row],[売上金額]]-売上明細1[[#This Row],[原価計]]</f>
        <v>775200</v>
      </c>
      <c r="M779" s="4">
        <f>売上明細1[[#This Row],[売上利益額]]/売上明細1[[#This Row],[売上金額]]</f>
        <v>0.77272727272727271</v>
      </c>
    </row>
    <row r="780" spans="1:13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3">
        <v>0.2</v>
      </c>
      <c r="J780" s="2">
        <f>売上明細1[[#This Row],[販売単価]]*売上明細1[[#This Row],[数量]]*(1-売上明細1[[#This Row],[割引率]])</f>
        <v>12800</v>
      </c>
      <c r="K780" s="2">
        <f>売上明細1[[#This Row],[原価]]*売上明細1[[#This Row],[数量]]</f>
        <v>2000</v>
      </c>
      <c r="L780" s="2">
        <f>売上明細1[[#This Row],[売上金額]]-売上明細1[[#This Row],[原価計]]</f>
        <v>10800</v>
      </c>
      <c r="M780" s="4">
        <f>売上明細1[[#This Row],[売上利益額]]/売上明細1[[#This Row],[売上金額]]</f>
        <v>0.84375</v>
      </c>
    </row>
    <row r="781" spans="1:13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3">
        <v>0.1</v>
      </c>
      <c r="J781" s="2">
        <f>売上明細1[[#This Row],[販売単価]]*売上明細1[[#This Row],[数量]]*(1-売上明細1[[#This Row],[割引率]])</f>
        <v>86400</v>
      </c>
      <c r="K781" s="2">
        <f>売上明細1[[#This Row],[原価]]*売上明細1[[#This Row],[数量]]</f>
        <v>15360</v>
      </c>
      <c r="L781" s="2">
        <f>売上明細1[[#This Row],[売上金額]]-売上明細1[[#This Row],[原価計]]</f>
        <v>71040</v>
      </c>
      <c r="M781" s="4">
        <f>売上明細1[[#This Row],[売上利益額]]/売上明細1[[#This Row],[売上金額]]</f>
        <v>0.82222222222222219</v>
      </c>
    </row>
    <row r="782" spans="1:13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3">
        <v>0.1</v>
      </c>
      <c r="J782" s="2">
        <f>売上明細1[[#This Row],[販売単価]]*売上明細1[[#This Row],[数量]]*(1-売上明細1[[#This Row],[割引率]])</f>
        <v>285120</v>
      </c>
      <c r="K782" s="2">
        <f>売上明細1[[#This Row],[原価]]*売上明細1[[#This Row],[数量]]</f>
        <v>81378</v>
      </c>
      <c r="L782" s="2">
        <f>売上明細1[[#This Row],[売上金額]]-売上明細1[[#This Row],[原価計]]</f>
        <v>203742</v>
      </c>
      <c r="M782" s="4">
        <f>売上明細1[[#This Row],[売上利益額]]/売上明細1[[#This Row],[売上金額]]</f>
        <v>0.71458333333333335</v>
      </c>
    </row>
    <row r="783" spans="1:13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3">
        <v>0.2</v>
      </c>
      <c r="J783" s="2">
        <f>売上明細1[[#This Row],[販売単価]]*売上明細1[[#This Row],[数量]]*(1-売上明細1[[#This Row],[割引率]])</f>
        <v>415987.20000000001</v>
      </c>
      <c r="K783" s="2">
        <f>売上明細1[[#This Row],[原価]]*売上明細1[[#This Row],[数量]]</f>
        <v>162000</v>
      </c>
      <c r="L783" s="2">
        <f>売上明細1[[#This Row],[売上金額]]-売上明細1[[#This Row],[原価計]]</f>
        <v>253987.20000000001</v>
      </c>
      <c r="M783" s="4">
        <f>売上明細1[[#This Row],[売上利益額]]/売上明細1[[#This Row],[売上金額]]</f>
        <v>0.61056494045970644</v>
      </c>
    </row>
    <row r="784" spans="1:13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3">
        <v>0.1</v>
      </c>
      <c r="J784" s="2">
        <f>売上明細1[[#This Row],[販売単価]]*売上明細1[[#This Row],[数量]]*(1-売上明細1[[#This Row],[割引率]])</f>
        <v>1029600</v>
      </c>
      <c r="K784" s="2">
        <f>売上明細1[[#This Row],[原価]]*売上明細1[[#This Row],[数量]]</f>
        <v>208000</v>
      </c>
      <c r="L784" s="2">
        <f>売上明細1[[#This Row],[売上金額]]-売上明細1[[#This Row],[原価計]]</f>
        <v>821600</v>
      </c>
      <c r="M784" s="4">
        <f>売上明細1[[#This Row],[売上利益額]]/売上明細1[[#This Row],[売上金額]]</f>
        <v>0.79797979797979801</v>
      </c>
    </row>
    <row r="785" spans="1:13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3">
        <v>0.1</v>
      </c>
      <c r="J785" s="2">
        <f>売上明細1[[#This Row],[販売単価]]*売上明細1[[#This Row],[数量]]*(1-売上明細1[[#This Row],[割引率]])</f>
        <v>2008800</v>
      </c>
      <c r="K785" s="2">
        <f>売上明細1[[#This Row],[原価]]*売上明細1[[#This Row],[数量]]</f>
        <v>551056</v>
      </c>
      <c r="L785" s="2">
        <f>売上明細1[[#This Row],[売上金額]]-売上明細1[[#This Row],[原価計]]</f>
        <v>1457744</v>
      </c>
      <c r="M785" s="4">
        <f>売上明細1[[#This Row],[売上利益額]]/売上明細1[[#This Row],[売上金額]]</f>
        <v>0.725679012345679</v>
      </c>
    </row>
    <row r="786" spans="1:13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3">
        <v>0.3</v>
      </c>
      <c r="J786" s="2">
        <f>売上明細1[[#This Row],[販売単価]]*売上明細1[[#This Row],[数量]]*(1-売上明細1[[#This Row],[割引率]])</f>
        <v>154000</v>
      </c>
      <c r="K786" s="2">
        <f>売上明細1[[#This Row],[原価]]*売上明細1[[#This Row],[数量]]</f>
        <v>41800</v>
      </c>
      <c r="L786" s="2">
        <f>売上明細1[[#This Row],[売上金額]]-売上明細1[[#This Row],[原価計]]</f>
        <v>112200</v>
      </c>
      <c r="M786" s="4">
        <f>売上明細1[[#This Row],[売上利益額]]/売上明細1[[#This Row],[売上金額]]</f>
        <v>0.72857142857142854</v>
      </c>
    </row>
    <row r="787" spans="1:13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3">
        <v>0.3</v>
      </c>
      <c r="J787" s="2">
        <f>売上明細1[[#This Row],[販売単価]]*売上明細1[[#This Row],[数量]]*(1-売上明細1[[#This Row],[割引率]])</f>
        <v>151200</v>
      </c>
      <c r="K787" s="2">
        <f>売上明細1[[#This Row],[原価]]*売上明細1[[#This Row],[数量]]</f>
        <v>27000</v>
      </c>
      <c r="L787" s="2">
        <f>売上明細1[[#This Row],[売上金額]]-売上明細1[[#This Row],[原価計]]</f>
        <v>124200</v>
      </c>
      <c r="M787" s="4">
        <f>売上明細1[[#This Row],[売上利益額]]/売上明細1[[#This Row],[売上金額]]</f>
        <v>0.8214285714285714</v>
      </c>
    </row>
    <row r="788" spans="1:13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3">
        <v>0.3</v>
      </c>
      <c r="J788" s="2">
        <f>売上明細1[[#This Row],[販売単価]]*売上明細1[[#This Row],[数量]]*(1-売上明細1[[#This Row],[割引率]])</f>
        <v>248639.99999999997</v>
      </c>
      <c r="K788" s="2">
        <f>売上明細1[[#This Row],[原価]]*売上明細1[[#This Row],[数量]]</f>
        <v>91242</v>
      </c>
      <c r="L788" s="2">
        <f>売上明細1[[#This Row],[売上金額]]-売上明細1[[#This Row],[原価計]]</f>
        <v>157397.99999999997</v>
      </c>
      <c r="M788" s="4">
        <f>売上明細1[[#This Row],[売上利益額]]/売上明細1[[#This Row],[売上金額]]</f>
        <v>0.63303571428571426</v>
      </c>
    </row>
    <row r="789" spans="1:13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3">
        <v>0.3</v>
      </c>
      <c r="J789" s="2">
        <f>売上明細1[[#This Row],[販売単価]]*売上明細1[[#This Row],[数量]]*(1-売上明細1[[#This Row],[割引率]])</f>
        <v>103600</v>
      </c>
      <c r="K789" s="2">
        <f>売上明細1[[#This Row],[原価]]*売上明細1[[#This Row],[数量]]</f>
        <v>22200</v>
      </c>
      <c r="L789" s="2">
        <f>売上明細1[[#This Row],[売上金額]]-売上明細1[[#This Row],[原価計]]</f>
        <v>81400</v>
      </c>
      <c r="M789" s="4">
        <f>売上明細1[[#This Row],[売上利益額]]/売上明細1[[#This Row],[売上金額]]</f>
        <v>0.7857142857142857</v>
      </c>
    </row>
    <row r="790" spans="1:13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3">
        <v>0.3</v>
      </c>
      <c r="J790" s="2">
        <f>売上明細1[[#This Row],[販売単価]]*売上明細1[[#This Row],[数量]]*(1-売上明細1[[#This Row],[割引率]])</f>
        <v>11200</v>
      </c>
      <c r="K790" s="2">
        <f>売上明細1[[#This Row],[原価]]*売上明細1[[#This Row],[数量]]</f>
        <v>1600</v>
      </c>
      <c r="L790" s="2">
        <f>売上明細1[[#This Row],[売上金額]]-売上明細1[[#This Row],[原価計]]</f>
        <v>9600</v>
      </c>
      <c r="M790" s="4">
        <f>売上明細1[[#This Row],[売上利益額]]/売上明細1[[#This Row],[売上金額]]</f>
        <v>0.8571428571428571</v>
      </c>
    </row>
    <row r="791" spans="1:13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3">
        <v>0.3</v>
      </c>
      <c r="J791" s="2">
        <f>売上明細1[[#This Row],[販売単価]]*売上明細1[[#This Row],[数量]]*(1-売上明細1[[#This Row],[割引率]])</f>
        <v>677600</v>
      </c>
      <c r="K791" s="2">
        <f>売上明細1[[#This Row],[原価]]*売上明細1[[#This Row],[数量]]</f>
        <v>176000</v>
      </c>
      <c r="L791" s="2">
        <f>売上明細1[[#This Row],[売上金額]]-売上明細1[[#This Row],[原価計]]</f>
        <v>501600</v>
      </c>
      <c r="M791" s="4">
        <f>売上明細1[[#This Row],[売上利益額]]/売上明細1[[#This Row],[売上金額]]</f>
        <v>0.74025974025974028</v>
      </c>
    </row>
    <row r="792" spans="1:13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3">
        <v>0.3</v>
      </c>
      <c r="J792" s="2">
        <f>売上明細1[[#This Row],[販売単価]]*売上明細1[[#This Row],[数量]]*(1-売上明細1[[#This Row],[割引率]])</f>
        <v>1148000</v>
      </c>
      <c r="K792" s="2">
        <f>売上明細1[[#This Row],[原価]]*売上明細1[[#This Row],[数量]]</f>
        <v>564816</v>
      </c>
      <c r="L792" s="2">
        <f>売上明細1[[#This Row],[売上金額]]-売上明細1[[#This Row],[原価計]]</f>
        <v>583184</v>
      </c>
      <c r="M792" s="4">
        <f>売上明細1[[#This Row],[売上利益額]]/売上明細1[[#This Row],[売上金額]]</f>
        <v>0.50800000000000001</v>
      </c>
    </row>
    <row r="793" spans="1:13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3">
        <v>0.2</v>
      </c>
      <c r="J793" s="2">
        <f>売上明細1[[#This Row],[販売単価]]*売上明細1[[#This Row],[数量]]*(1-売上明細1[[#This Row],[割引率]])</f>
        <v>57600</v>
      </c>
      <c r="K793" s="2">
        <f>売上明細1[[#This Row],[原価]]*売上明細1[[#This Row],[数量]]</f>
        <v>12000</v>
      </c>
      <c r="L793" s="2">
        <f>売上明細1[[#This Row],[売上金額]]-売上明細1[[#This Row],[原価計]]</f>
        <v>45600</v>
      </c>
      <c r="M793" s="4">
        <f>売上明細1[[#This Row],[売上利益額]]/売上明細1[[#This Row],[売上金額]]</f>
        <v>0.79166666666666663</v>
      </c>
    </row>
    <row r="794" spans="1:13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3">
        <v>0.2</v>
      </c>
      <c r="J794" s="2">
        <f>売上明細1[[#This Row],[販売単価]]*売上明細1[[#This Row],[数量]]*(1-売上明細1[[#This Row],[割引率]])</f>
        <v>134400</v>
      </c>
      <c r="K794" s="2">
        <f>売上明細1[[#This Row],[原価]]*売上明細1[[#This Row],[数量]]</f>
        <v>26880</v>
      </c>
      <c r="L794" s="2">
        <f>売上明細1[[#This Row],[売上金額]]-売上明細1[[#This Row],[原価計]]</f>
        <v>107520</v>
      </c>
      <c r="M794" s="4">
        <f>売上明細1[[#This Row],[売上利益額]]/売上明細1[[#This Row],[売上金額]]</f>
        <v>0.8</v>
      </c>
    </row>
    <row r="795" spans="1:13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3">
        <v>0.2</v>
      </c>
      <c r="J795" s="2">
        <f>売上明細1[[#This Row],[販売単価]]*売上明細1[[#This Row],[数量]]*(1-売上明細1[[#This Row],[割引率]])</f>
        <v>89600</v>
      </c>
      <c r="K795" s="2">
        <f>売上明細1[[#This Row],[原価]]*売上明細1[[#This Row],[数量]]</f>
        <v>17920</v>
      </c>
      <c r="L795" s="2">
        <f>売上明細1[[#This Row],[売上金額]]-売上明細1[[#This Row],[原価計]]</f>
        <v>71680</v>
      </c>
      <c r="M795" s="4">
        <f>売上明細1[[#This Row],[売上利益額]]/売上明細1[[#This Row],[売上金額]]</f>
        <v>0.8</v>
      </c>
    </row>
    <row r="796" spans="1:13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3">
        <v>0.3</v>
      </c>
      <c r="J796" s="2">
        <f>売上明細1[[#This Row],[販売単価]]*売上明細1[[#This Row],[数量]]*(1-売上明細1[[#This Row],[割引率]])</f>
        <v>109200</v>
      </c>
      <c r="K796" s="2">
        <f>売上明細1[[#This Row],[原価]]*売上明細1[[#This Row],[数量]]</f>
        <v>24960</v>
      </c>
      <c r="L796" s="2">
        <f>売上明細1[[#This Row],[売上金額]]-売上明細1[[#This Row],[原価計]]</f>
        <v>84240</v>
      </c>
      <c r="M796" s="4">
        <f>売上明細1[[#This Row],[売上利益額]]/売上明細1[[#This Row],[売上金額]]</f>
        <v>0.77142857142857146</v>
      </c>
    </row>
    <row r="797" spans="1:13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3">
        <v>0.3</v>
      </c>
      <c r="J797" s="2">
        <f>売上明細1[[#This Row],[販売単価]]*売上明細1[[#This Row],[数量]]*(1-売上明細1[[#This Row],[割引率]])</f>
        <v>53200</v>
      </c>
      <c r="K797" s="2">
        <f>売上明細1[[#This Row],[原価]]*売上明細1[[#This Row],[数量]]</f>
        <v>8550</v>
      </c>
      <c r="L797" s="2">
        <f>売上明細1[[#This Row],[売上金額]]-売上明細1[[#This Row],[原価計]]</f>
        <v>44650</v>
      </c>
      <c r="M797" s="4">
        <f>売上明細1[[#This Row],[売上利益額]]/売上明細1[[#This Row],[売上金額]]</f>
        <v>0.8392857142857143</v>
      </c>
    </row>
    <row r="798" spans="1:13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3">
        <v>0.1</v>
      </c>
      <c r="J798" s="2">
        <f>売上明細1[[#This Row],[販売単価]]*売上明細1[[#This Row],[数量]]*(1-売上明細1[[#This Row],[割引率]])</f>
        <v>1260000</v>
      </c>
      <c r="K798" s="2">
        <f>売上明細1[[#This Row],[原価]]*売上明細1[[#This Row],[数量]]</f>
        <v>482160</v>
      </c>
      <c r="L798" s="2">
        <f>売上明細1[[#This Row],[売上金額]]-売上明細1[[#This Row],[原価計]]</f>
        <v>777840</v>
      </c>
      <c r="M798" s="4">
        <f>売上明細1[[#This Row],[売上利益額]]/売上明細1[[#This Row],[売上金額]]</f>
        <v>0.61733333333333329</v>
      </c>
    </row>
    <row r="799" spans="1:13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3">
        <v>0.2</v>
      </c>
      <c r="J799" s="2">
        <f>売上明細1[[#This Row],[販売単価]]*売上明細1[[#This Row],[数量]]*(1-売上明細1[[#This Row],[割引率]])</f>
        <v>146880</v>
      </c>
      <c r="K799" s="2">
        <f>売上明細1[[#This Row],[原価]]*売上明細1[[#This Row],[数量]]</f>
        <v>28560</v>
      </c>
      <c r="L799" s="2">
        <f>売上明細1[[#This Row],[売上金額]]-売上明細1[[#This Row],[原価計]]</f>
        <v>118320</v>
      </c>
      <c r="M799" s="4">
        <f>売上明細1[[#This Row],[売上利益額]]/売上明細1[[#This Row],[売上金額]]</f>
        <v>0.80555555555555558</v>
      </c>
    </row>
    <row r="800" spans="1:13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3">
        <v>0.3</v>
      </c>
      <c r="J800" s="2">
        <f>売上明細1[[#This Row],[販売単価]]*売上明細1[[#This Row],[数量]]*(1-売上明細1[[#This Row],[割引率]])</f>
        <v>806400</v>
      </c>
      <c r="K800" s="2">
        <f>売上明細1[[#This Row],[原価]]*売上明細1[[#This Row],[数量]]</f>
        <v>192000</v>
      </c>
      <c r="L800" s="2">
        <f>売上明細1[[#This Row],[売上金額]]-売上明細1[[#This Row],[原価計]]</f>
        <v>614400</v>
      </c>
      <c r="M800" s="4">
        <f>売上明細1[[#This Row],[売上利益額]]/売上明細1[[#This Row],[売上金額]]</f>
        <v>0.76190476190476186</v>
      </c>
    </row>
    <row r="801" spans="1:13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3">
        <v>0.1</v>
      </c>
      <c r="J801" s="2">
        <f>売上明細1[[#This Row],[販売単価]]*売上明細1[[#This Row],[数量]]*(1-売上明細1[[#This Row],[割引率]])</f>
        <v>113400</v>
      </c>
      <c r="K801" s="2">
        <f>売上明細1[[#This Row],[原価]]*売上明細1[[#This Row],[数量]]</f>
        <v>17500</v>
      </c>
      <c r="L801" s="2">
        <f>売上明細1[[#This Row],[売上金額]]-売上明細1[[#This Row],[原価計]]</f>
        <v>95900</v>
      </c>
      <c r="M801" s="4">
        <f>売上明細1[[#This Row],[売上利益額]]/売上明細1[[#This Row],[売上金額]]</f>
        <v>0.84567901234567899</v>
      </c>
    </row>
    <row r="802" spans="1:13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3">
        <v>0.1</v>
      </c>
      <c r="J802" s="2">
        <f>売上明細1[[#This Row],[販売単価]]*売上明細1[[#This Row],[数量]]*(1-売上明細1[[#This Row],[割引率]])</f>
        <v>907200</v>
      </c>
      <c r="K802" s="2">
        <f>売上明細1[[#This Row],[原価]]*売上明細1[[#This Row],[数量]]</f>
        <v>168000</v>
      </c>
      <c r="L802" s="2">
        <f>売上明細1[[#This Row],[売上金額]]-売上明細1[[#This Row],[原価計]]</f>
        <v>739200</v>
      </c>
      <c r="M802" s="4">
        <f>売上明細1[[#This Row],[売上利益額]]/売上明細1[[#This Row],[売上金額]]</f>
        <v>0.81481481481481477</v>
      </c>
    </row>
    <row r="803" spans="1:13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3">
        <v>0.1</v>
      </c>
      <c r="J803" s="2">
        <f>売上明細1[[#This Row],[販売単価]]*売上明細1[[#This Row],[数量]]*(1-売上明細1[[#This Row],[割引率]])</f>
        <v>1425600</v>
      </c>
      <c r="K803" s="2">
        <f>売上明細1[[#This Row],[原価]]*売上明細1[[#This Row],[数量]]</f>
        <v>391072</v>
      </c>
      <c r="L803" s="2">
        <f>売上明細1[[#This Row],[売上金額]]-売上明細1[[#This Row],[原価計]]</f>
        <v>1034528</v>
      </c>
      <c r="M803" s="4">
        <f>売上明細1[[#This Row],[売上利益額]]/売上明細1[[#This Row],[売上金額]]</f>
        <v>0.725679012345679</v>
      </c>
    </row>
    <row r="804" spans="1:13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3">
        <v>0.2</v>
      </c>
      <c r="J804" s="2">
        <f>売上明細1[[#This Row],[販売単価]]*売上明細1[[#This Row],[数量]]*(1-売上明細1[[#This Row],[割引率]])</f>
        <v>180096</v>
      </c>
      <c r="K804" s="2">
        <f>売上明細1[[#This Row],[原価]]*売上明細1[[#This Row],[数量]]</f>
        <v>74592</v>
      </c>
      <c r="L804" s="2">
        <f>売上明細1[[#This Row],[売上金額]]-売上明細1[[#This Row],[原価計]]</f>
        <v>105504</v>
      </c>
      <c r="M804" s="4">
        <f>売上明細1[[#This Row],[売上利益額]]/売上明細1[[#This Row],[売上金額]]</f>
        <v>0.58582089552238803</v>
      </c>
    </row>
    <row r="805" spans="1:13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3">
        <v>0.3</v>
      </c>
      <c r="J805" s="2">
        <f>売上明細1[[#This Row],[販売単価]]*売上明細1[[#This Row],[数量]]*(1-売上明細1[[#This Row],[割引率]])</f>
        <v>153510</v>
      </c>
      <c r="K805" s="2">
        <f>売上明細1[[#This Row],[原価]]*売上明細1[[#This Row],[数量]]</f>
        <v>29580</v>
      </c>
      <c r="L805" s="2">
        <f>売上明細1[[#This Row],[売上金額]]-売上明細1[[#This Row],[原価計]]</f>
        <v>123930</v>
      </c>
      <c r="M805" s="4">
        <f>売上明細1[[#This Row],[売上利益額]]/売上明細1[[#This Row],[売上金額]]</f>
        <v>0.80730897009966773</v>
      </c>
    </row>
    <row r="806" spans="1:13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3">
        <v>0.1</v>
      </c>
      <c r="J806" s="2">
        <f>売上明細1[[#This Row],[販売単価]]*売上明細1[[#This Row],[数量]]*(1-売上明細1[[#This Row],[割引率]])</f>
        <v>115920</v>
      </c>
      <c r="K806" s="2">
        <f>売上明細1[[#This Row],[原価]]*売上明細1[[#This Row],[数量]]</f>
        <v>27140</v>
      </c>
      <c r="L806" s="2">
        <f>売上明細1[[#This Row],[売上金額]]-売上明細1[[#This Row],[原価計]]</f>
        <v>88780</v>
      </c>
      <c r="M806" s="4">
        <f>売上明細1[[#This Row],[売上利益額]]/売上明細1[[#This Row],[売上金額]]</f>
        <v>0.76587301587301593</v>
      </c>
    </row>
    <row r="807" spans="1:13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3">
        <v>0.1</v>
      </c>
      <c r="J807" s="2">
        <f>売上明細1[[#This Row],[販売単価]]*売上明細1[[#This Row],[数量]]*(1-売上明細1[[#This Row],[割引率]])</f>
        <v>48600</v>
      </c>
      <c r="K807" s="2">
        <f>売上明細1[[#This Row],[原価]]*売上明細1[[#This Row],[数量]]</f>
        <v>7500</v>
      </c>
      <c r="L807" s="2">
        <f>売上明細1[[#This Row],[売上金額]]-売上明細1[[#This Row],[原価計]]</f>
        <v>41100</v>
      </c>
      <c r="M807" s="4">
        <f>売上明細1[[#This Row],[売上利益額]]/売上明細1[[#This Row],[売上金額]]</f>
        <v>0.84567901234567899</v>
      </c>
    </row>
    <row r="808" spans="1:13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3">
        <v>0.1</v>
      </c>
      <c r="J808" s="2">
        <f>売上明細1[[#This Row],[販売単価]]*売上明細1[[#This Row],[数量]]*(1-売上明細1[[#This Row],[割引率]])</f>
        <v>61560</v>
      </c>
      <c r="K808" s="2">
        <f>売上明細1[[#This Row],[原価]]*売上明細1[[#This Row],[数量]]</f>
        <v>9500</v>
      </c>
      <c r="L808" s="2">
        <f>売上明細1[[#This Row],[売上金額]]-売上明細1[[#This Row],[原価計]]</f>
        <v>52060</v>
      </c>
      <c r="M808" s="4">
        <f>売上明細1[[#This Row],[売上利益額]]/売上明細1[[#This Row],[売上金額]]</f>
        <v>0.84567901234567899</v>
      </c>
    </row>
    <row r="809" spans="1:13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3">
        <v>0.2</v>
      </c>
      <c r="J809" s="2">
        <f>売上明細1[[#This Row],[販売単価]]*売上明細1[[#This Row],[数量]]*(1-売上明細1[[#This Row],[割引率]])</f>
        <v>37440</v>
      </c>
      <c r="K809" s="2">
        <f>売上明細1[[#This Row],[原価]]*売上明細1[[#This Row],[数量]]</f>
        <v>7200</v>
      </c>
      <c r="L809" s="2">
        <f>売上明細1[[#This Row],[売上金額]]-売上明細1[[#This Row],[原価計]]</f>
        <v>30240</v>
      </c>
      <c r="M809" s="4">
        <f>売上明細1[[#This Row],[売上利益額]]/売上明細1[[#This Row],[売上金額]]</f>
        <v>0.80769230769230771</v>
      </c>
    </row>
    <row r="810" spans="1:13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3">
        <v>0.3</v>
      </c>
      <c r="J810" s="2">
        <f>売上明細1[[#This Row],[販売単価]]*売上明細1[[#This Row],[数量]]*(1-売上明細1[[#This Row],[割引率]])</f>
        <v>70980</v>
      </c>
      <c r="K810" s="2">
        <f>売上明細1[[#This Row],[原価]]*売上明細1[[#This Row],[数量]]</f>
        <v>15600</v>
      </c>
      <c r="L810" s="2">
        <f>売上明細1[[#This Row],[売上金額]]-売上明細1[[#This Row],[原価計]]</f>
        <v>55380</v>
      </c>
      <c r="M810" s="4">
        <f>売上明細1[[#This Row],[売上利益額]]/売上明細1[[#This Row],[売上金額]]</f>
        <v>0.78021978021978022</v>
      </c>
    </row>
    <row r="811" spans="1:13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3">
        <v>0.1</v>
      </c>
      <c r="J811" s="2">
        <f>売上明細1[[#This Row],[販売単価]]*売上明細1[[#This Row],[数量]]*(1-売上明細1[[#This Row],[割引率]])</f>
        <v>42228</v>
      </c>
      <c r="K811" s="2">
        <f>売上明細1[[#This Row],[原価]]*売上明細1[[#This Row],[数量]]</f>
        <v>8500</v>
      </c>
      <c r="L811" s="2">
        <f>売上明細1[[#This Row],[売上金額]]-売上明細1[[#This Row],[原価計]]</f>
        <v>33728</v>
      </c>
      <c r="M811" s="4">
        <f>売上明細1[[#This Row],[売上利益額]]/売上明細1[[#This Row],[売上金額]]</f>
        <v>0.79871175523349436</v>
      </c>
    </row>
    <row r="812" spans="1:13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3">
        <v>0.1</v>
      </c>
      <c r="J812" s="2">
        <f>売上明細1[[#This Row],[販売単価]]*売上明細1[[#This Row],[数量]]*(1-売上明細1[[#This Row],[割引率]])</f>
        <v>1684800</v>
      </c>
      <c r="K812" s="2">
        <f>売上明細1[[#This Row],[原価]]*売上明細1[[#This Row],[数量]]</f>
        <v>624000</v>
      </c>
      <c r="L812" s="2">
        <f>売上明細1[[#This Row],[売上金額]]-売上明細1[[#This Row],[原価計]]</f>
        <v>1060800</v>
      </c>
      <c r="M812" s="4">
        <f>売上明細1[[#This Row],[売上利益額]]/売上明細1[[#This Row],[売上金額]]</f>
        <v>0.62962962962962965</v>
      </c>
    </row>
    <row r="813" spans="1:13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3">
        <v>0.3</v>
      </c>
      <c r="J813" s="2">
        <f>売上明細1[[#This Row],[販売単価]]*売上明細1[[#This Row],[数量]]*(1-売上明細1[[#This Row],[割引率]])</f>
        <v>69552</v>
      </c>
      <c r="K813" s="2">
        <f>売上明細1[[#This Row],[原価]]*売上明細1[[#This Row],[数量]]</f>
        <v>18000</v>
      </c>
      <c r="L813" s="2">
        <f>売上明細1[[#This Row],[売上金額]]-売上明細1[[#This Row],[原価計]]</f>
        <v>51552</v>
      </c>
      <c r="M813" s="4">
        <f>売上明細1[[#This Row],[売上利益額]]/売上明細1[[#This Row],[売上金額]]</f>
        <v>0.74120082815734989</v>
      </c>
    </row>
    <row r="814" spans="1:13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3">
        <v>0.2</v>
      </c>
      <c r="J814" s="2">
        <f>売上明細1[[#This Row],[販売単価]]*売上明細1[[#This Row],[数量]]*(1-売上明細1[[#This Row],[割引率]])</f>
        <v>139200</v>
      </c>
      <c r="K814" s="2">
        <f>売上明細1[[#This Row],[原価]]*売上明細1[[#This Row],[数量]]</f>
        <v>73660</v>
      </c>
      <c r="L814" s="2">
        <f>売上明細1[[#This Row],[売上金額]]-売上明細1[[#This Row],[原価計]]</f>
        <v>65540</v>
      </c>
      <c r="M814" s="4">
        <f>売上明細1[[#This Row],[売上利益額]]/売上明細1[[#This Row],[売上金額]]</f>
        <v>0.47083333333333333</v>
      </c>
    </row>
    <row r="815" spans="1:13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3">
        <v>0.2</v>
      </c>
      <c r="J815" s="2">
        <f>売上明細1[[#This Row],[販売単価]]*売上明細1[[#This Row],[数量]]*(1-売上明細1[[#This Row],[割引率]])</f>
        <v>68640</v>
      </c>
      <c r="K815" s="2">
        <f>売上明細1[[#This Row],[原価]]*売上明細1[[#This Row],[数量]]</f>
        <v>13200</v>
      </c>
      <c r="L815" s="2">
        <f>売上明細1[[#This Row],[売上金額]]-売上明細1[[#This Row],[原価計]]</f>
        <v>55440</v>
      </c>
      <c r="M815" s="4">
        <f>売上明細1[[#This Row],[売上利益額]]/売上明細1[[#This Row],[売上金額]]</f>
        <v>0.80769230769230771</v>
      </c>
    </row>
    <row r="816" spans="1:13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3">
        <v>0.2</v>
      </c>
      <c r="J816" s="2">
        <f>売上明細1[[#This Row],[販売単価]]*売上明細1[[#This Row],[数量]]*(1-売上明細1[[#This Row],[割引率]])</f>
        <v>20000</v>
      </c>
      <c r="K816" s="2">
        <f>売上明細1[[#This Row],[原価]]*売上明細1[[#This Row],[数量]]</f>
        <v>3330</v>
      </c>
      <c r="L816" s="2">
        <f>売上明細1[[#This Row],[売上金額]]-売上明細1[[#This Row],[原価計]]</f>
        <v>16670</v>
      </c>
      <c r="M816" s="4">
        <f>売上明細1[[#This Row],[売上利益額]]/売上明細1[[#This Row],[売上金額]]</f>
        <v>0.83350000000000002</v>
      </c>
    </row>
    <row r="817" spans="1:13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3">
        <v>0.1</v>
      </c>
      <c r="J817" s="2">
        <f>売上明細1[[#This Row],[販売単価]]*売上明細1[[#This Row],[数量]]*(1-売上明細1[[#This Row],[割引率]])</f>
        <v>7200</v>
      </c>
      <c r="K817" s="2">
        <f>売上明細1[[#This Row],[原価]]*売上明細1[[#This Row],[数量]]</f>
        <v>2000</v>
      </c>
      <c r="L817" s="2">
        <f>売上明細1[[#This Row],[売上金額]]-売上明細1[[#This Row],[原価計]]</f>
        <v>5200</v>
      </c>
      <c r="M817" s="4">
        <f>売上明細1[[#This Row],[売上利益額]]/売上明細1[[#This Row],[売上金額]]</f>
        <v>0.72222222222222221</v>
      </c>
    </row>
    <row r="818" spans="1:13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3">
        <v>0.2</v>
      </c>
      <c r="J818" s="2">
        <f>売上明細1[[#This Row],[販売単価]]*売上明細1[[#This Row],[数量]]*(1-売上明細1[[#This Row],[割引率]])</f>
        <v>128000</v>
      </c>
      <c r="K818" s="2">
        <f>売上明細1[[#This Row],[原価]]*売上明細1[[#This Row],[数量]]</f>
        <v>18000</v>
      </c>
      <c r="L818" s="2">
        <f>売上明細1[[#This Row],[売上金額]]-売上明細1[[#This Row],[原価計]]</f>
        <v>110000</v>
      </c>
      <c r="M818" s="4">
        <f>売上明細1[[#This Row],[売上利益額]]/売上明細1[[#This Row],[売上金額]]</f>
        <v>0.859375</v>
      </c>
    </row>
    <row r="819" spans="1:13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3">
        <v>0.2</v>
      </c>
      <c r="J819" s="2">
        <f>売上明細1[[#This Row],[販売単価]]*売上明細1[[#This Row],[数量]]*(1-売上明細1[[#This Row],[割引率]])</f>
        <v>111488</v>
      </c>
      <c r="K819" s="2">
        <f>売上明細1[[#This Row],[原価]]*売上明細1[[#This Row],[数量]]</f>
        <v>46176</v>
      </c>
      <c r="L819" s="2">
        <f>売上明細1[[#This Row],[売上金額]]-売上明細1[[#This Row],[原価計]]</f>
        <v>65312</v>
      </c>
      <c r="M819" s="4">
        <f>売上明細1[[#This Row],[売上利益額]]/売上明細1[[#This Row],[売上金額]]</f>
        <v>0.58582089552238803</v>
      </c>
    </row>
    <row r="820" spans="1:13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3">
        <v>0.3</v>
      </c>
      <c r="J820" s="2">
        <f>売上明細1[[#This Row],[販売単価]]*売上明細1[[#This Row],[数量]]*(1-売上明細1[[#This Row],[割引率]])</f>
        <v>647091.19999999995</v>
      </c>
      <c r="K820" s="2">
        <f>売上明細1[[#This Row],[原価]]*売上明細1[[#This Row],[数量]]</f>
        <v>288000</v>
      </c>
      <c r="L820" s="2">
        <f>売上明細1[[#This Row],[売上金額]]-売上明細1[[#This Row],[原価計]]</f>
        <v>359091.19999999995</v>
      </c>
      <c r="M820" s="4">
        <f>売上明細1[[#This Row],[売上利益額]]/売上明細1[[#This Row],[売上金額]]</f>
        <v>0.55493136052537873</v>
      </c>
    </row>
    <row r="821" spans="1:13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3">
        <v>0.2</v>
      </c>
      <c r="J821" s="2">
        <f>売上明細1[[#This Row],[販売単価]]*売上明細1[[#This Row],[数量]]*(1-売上明細1[[#This Row],[割引率]])</f>
        <v>163200</v>
      </c>
      <c r="K821" s="2">
        <f>売上明細1[[#This Row],[原価]]*売上明細1[[#This Row],[数量]]</f>
        <v>20400</v>
      </c>
      <c r="L821" s="2">
        <f>売上明細1[[#This Row],[売上金額]]-売上明細1[[#This Row],[原価計]]</f>
        <v>142800</v>
      </c>
      <c r="M821" s="4">
        <f>売上明細1[[#This Row],[売上利益額]]/売上明細1[[#This Row],[売上金額]]</f>
        <v>0.875</v>
      </c>
    </row>
    <row r="822" spans="1:13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3">
        <v>0.2</v>
      </c>
      <c r="J822" s="2">
        <f>売上明細1[[#This Row],[販売単価]]*売上明細1[[#This Row],[数量]]*(1-売上明細1[[#This Row],[割引率]])</f>
        <v>94080</v>
      </c>
      <c r="K822" s="2">
        <f>売上明細1[[#This Row],[原価]]*売上明細1[[#This Row],[数量]]</f>
        <v>21000</v>
      </c>
      <c r="L822" s="2">
        <f>売上明細1[[#This Row],[売上金額]]-売上明細1[[#This Row],[原価計]]</f>
        <v>73080</v>
      </c>
      <c r="M822" s="4">
        <f>売上明細1[[#This Row],[売上利益額]]/売上明細1[[#This Row],[売上金額]]</f>
        <v>0.7767857142857143</v>
      </c>
    </row>
    <row r="823" spans="1:13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3">
        <v>0.1</v>
      </c>
      <c r="J823" s="2">
        <f>売上明細1[[#This Row],[販売単価]]*売上明細1[[#This Row],[数量]]*(1-売上明細1[[#This Row],[割引率]])</f>
        <v>135720</v>
      </c>
      <c r="K823" s="2">
        <f>売上明細1[[#This Row],[原価]]*売上明細1[[#This Row],[数量]]</f>
        <v>23200</v>
      </c>
      <c r="L823" s="2">
        <f>売上明細1[[#This Row],[売上金額]]-売上明細1[[#This Row],[原価計]]</f>
        <v>112520</v>
      </c>
      <c r="M823" s="4">
        <f>売上明細1[[#This Row],[売上利益額]]/売上明細1[[#This Row],[売上金額]]</f>
        <v>0.82905982905982911</v>
      </c>
    </row>
    <row r="824" spans="1:13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3">
        <v>0.3</v>
      </c>
      <c r="J824" s="2">
        <f>売上明細1[[#This Row],[販売単価]]*売上明細1[[#This Row],[数量]]*(1-売上明細1[[#This Row],[割引率]])</f>
        <v>137200</v>
      </c>
      <c r="K824" s="2">
        <f>売上明細1[[#This Row],[原価]]*売上明細1[[#This Row],[数量]]</f>
        <v>41300</v>
      </c>
      <c r="L824" s="2">
        <f>売上明細1[[#This Row],[売上金額]]-売上明細1[[#This Row],[原価計]]</f>
        <v>95900</v>
      </c>
      <c r="M824" s="4">
        <f>売上明細1[[#This Row],[売上利益額]]/売上明細1[[#This Row],[売上金額]]</f>
        <v>0.69897959183673475</v>
      </c>
    </row>
    <row r="825" spans="1:13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3">
        <v>0.1</v>
      </c>
      <c r="J825" s="2">
        <f>売上明細1[[#This Row],[販売単価]]*売上明細1[[#This Row],[数量]]*(1-売上明細1[[#This Row],[割引率]])</f>
        <v>172800</v>
      </c>
      <c r="K825" s="2">
        <f>売上明細1[[#This Row],[原価]]*売上明細1[[#This Row],[数量]]</f>
        <v>36480</v>
      </c>
      <c r="L825" s="2">
        <f>売上明細1[[#This Row],[売上金額]]-売上明細1[[#This Row],[原価計]]</f>
        <v>136320</v>
      </c>
      <c r="M825" s="4">
        <f>売上明細1[[#This Row],[売上利益額]]/売上明細1[[#This Row],[売上金額]]</f>
        <v>0.78888888888888886</v>
      </c>
    </row>
    <row r="826" spans="1:13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3">
        <v>0.1</v>
      </c>
      <c r="J826" s="2">
        <f>売上明細1[[#This Row],[販売単価]]*売上明細1[[#This Row],[数量]]*(1-売上明細1[[#This Row],[割引率]])</f>
        <v>197370</v>
      </c>
      <c r="K826" s="2">
        <f>売上明細1[[#This Row],[原価]]*売上明細1[[#This Row],[数量]]</f>
        <v>29580</v>
      </c>
      <c r="L826" s="2">
        <f>売上明細1[[#This Row],[売上金額]]-売上明細1[[#This Row],[原価計]]</f>
        <v>167790</v>
      </c>
      <c r="M826" s="4">
        <f>売上明細1[[#This Row],[売上利益額]]/売上明細1[[#This Row],[売上金額]]</f>
        <v>0.85012919896640826</v>
      </c>
    </row>
    <row r="827" spans="1:13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3">
        <v>0.3</v>
      </c>
      <c r="J827" s="2">
        <f>売上明細1[[#This Row],[販売単価]]*売上明細1[[#This Row],[数量]]*(1-売上明細1[[#This Row],[割引率]])</f>
        <v>86100</v>
      </c>
      <c r="K827" s="2">
        <f>売上明細1[[#This Row],[原価]]*売上明細1[[#This Row],[数量]]</f>
        <v>24600</v>
      </c>
      <c r="L827" s="2">
        <f>売上明細1[[#This Row],[売上金額]]-売上明細1[[#This Row],[原価計]]</f>
        <v>61500</v>
      </c>
      <c r="M827" s="4">
        <f>売上明細1[[#This Row],[売上利益額]]/売上明細1[[#This Row],[売上金額]]</f>
        <v>0.7142857142857143</v>
      </c>
    </row>
    <row r="828" spans="1:13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3">
        <v>0.2</v>
      </c>
      <c r="J828" s="2">
        <f>売上明細1[[#This Row],[販売単価]]*売上明細1[[#This Row],[数量]]*(1-売上明細1[[#This Row],[割引率]])</f>
        <v>40320</v>
      </c>
      <c r="K828" s="2">
        <f>売上明細1[[#This Row],[原価]]*売上明細1[[#This Row],[数量]]</f>
        <v>7000</v>
      </c>
      <c r="L828" s="2">
        <f>売上明細1[[#This Row],[売上金額]]-売上明細1[[#This Row],[原価計]]</f>
        <v>33320</v>
      </c>
      <c r="M828" s="4">
        <f>売上明細1[[#This Row],[売上利益額]]/売上明細1[[#This Row],[売上金額]]</f>
        <v>0.82638888888888884</v>
      </c>
    </row>
    <row r="829" spans="1:13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3">
        <v>0.2</v>
      </c>
      <c r="J829" s="2">
        <f>売上明細1[[#This Row],[販売単価]]*売上明細1[[#This Row],[数量]]*(1-売上明細1[[#This Row],[割引率]])</f>
        <v>105280</v>
      </c>
      <c r="K829" s="2">
        <f>売上明細1[[#This Row],[原価]]*売上明細1[[#This Row],[数量]]</f>
        <v>23500</v>
      </c>
      <c r="L829" s="2">
        <f>売上明細1[[#This Row],[売上金額]]-売上明細1[[#This Row],[原価計]]</f>
        <v>81780</v>
      </c>
      <c r="M829" s="4">
        <f>売上明細1[[#This Row],[売上利益額]]/売上明細1[[#This Row],[売上金額]]</f>
        <v>0.7767857142857143</v>
      </c>
    </row>
    <row r="830" spans="1:13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3">
        <v>0.3</v>
      </c>
      <c r="J830" s="2">
        <f>売上明細1[[#This Row],[販売単価]]*売上明細1[[#This Row],[数量]]*(1-売上明細1[[#This Row],[割引率]])</f>
        <v>100800</v>
      </c>
      <c r="K830" s="2">
        <f>売上明細1[[#This Row],[原価]]*売上明細1[[#This Row],[数量]]</f>
        <v>20000</v>
      </c>
      <c r="L830" s="2">
        <f>売上明細1[[#This Row],[売上金額]]-売上明細1[[#This Row],[原価計]]</f>
        <v>80800</v>
      </c>
      <c r="M830" s="4">
        <f>売上明細1[[#This Row],[売上利益額]]/売上明細1[[#This Row],[売上金額]]</f>
        <v>0.80158730158730163</v>
      </c>
    </row>
    <row r="831" spans="1:13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3">
        <v>0.3</v>
      </c>
      <c r="J831" s="2">
        <f>売上明細1[[#This Row],[販売単価]]*売上明細1[[#This Row],[数量]]*(1-売上明細1[[#This Row],[割引率]])</f>
        <v>64679.999999999993</v>
      </c>
      <c r="K831" s="2">
        <f>売上明細1[[#This Row],[原価]]*売上明細1[[#This Row],[数量]]</f>
        <v>16500</v>
      </c>
      <c r="L831" s="2">
        <f>売上明細1[[#This Row],[売上金額]]-売上明細1[[#This Row],[原価計]]</f>
        <v>48179.999999999993</v>
      </c>
      <c r="M831" s="4">
        <f>売上明細1[[#This Row],[売上利益額]]/売上明細1[[#This Row],[売上金額]]</f>
        <v>0.74489795918367341</v>
      </c>
    </row>
    <row r="832" spans="1:13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3">
        <v>0.1</v>
      </c>
      <c r="J832" s="2">
        <f>売上明細1[[#This Row],[販売単価]]*売上明細1[[#This Row],[数量]]*(1-売上明細1[[#This Row],[割引率]])</f>
        <v>1128600</v>
      </c>
      <c r="K832" s="2">
        <f>売上明細1[[#This Row],[原価]]*売上明細1[[#This Row],[数量]]</f>
        <v>228000</v>
      </c>
      <c r="L832" s="2">
        <f>売上明細1[[#This Row],[売上金額]]-売上明細1[[#This Row],[原価計]]</f>
        <v>900600</v>
      </c>
      <c r="M832" s="4">
        <f>売上明細1[[#This Row],[売上利益額]]/売上明細1[[#This Row],[売上金額]]</f>
        <v>0.79797979797979801</v>
      </c>
    </row>
    <row r="833" spans="1:13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3">
        <v>0.1</v>
      </c>
      <c r="J833" s="2">
        <f>売上明細1[[#This Row],[販売単価]]*売上明細1[[#This Row],[数量]]*(1-売上明細1[[#This Row],[割引率]])</f>
        <v>187200</v>
      </c>
      <c r="K833" s="2">
        <f>売上明細1[[#This Row],[原価]]*売上明細1[[#This Row],[数量]]</f>
        <v>33280</v>
      </c>
      <c r="L833" s="2">
        <f>売上明細1[[#This Row],[売上金額]]-売上明細1[[#This Row],[原価計]]</f>
        <v>153920</v>
      </c>
      <c r="M833" s="4">
        <f>売上明細1[[#This Row],[売上利益額]]/売上明細1[[#This Row],[売上金額]]</f>
        <v>0.82222222222222219</v>
      </c>
    </row>
    <row r="834" spans="1:13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3">
        <v>0.1</v>
      </c>
      <c r="J834" s="2">
        <f>売上明細1[[#This Row],[販売単価]]*売上明細1[[#This Row],[数量]]*(1-売上明細1[[#This Row],[割引率]])</f>
        <v>80640</v>
      </c>
      <c r="K834" s="2">
        <f>売上明細1[[#This Row],[原価]]*売上明細1[[#This Row],[数量]]</f>
        <v>16000</v>
      </c>
      <c r="L834" s="2">
        <f>売上明細1[[#This Row],[売上金額]]-売上明細1[[#This Row],[原価計]]</f>
        <v>64640</v>
      </c>
      <c r="M834" s="4">
        <f>売上明細1[[#This Row],[売上利益額]]/売上明細1[[#This Row],[売上金額]]</f>
        <v>0.80158730158730163</v>
      </c>
    </row>
    <row r="835" spans="1:13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3">
        <v>0.1</v>
      </c>
      <c r="J835" s="2">
        <f>売上明細1[[#This Row],[販売単価]]*売上明細1[[#This Row],[数量]]*(1-売上明細1[[#This Row],[割引率]])</f>
        <v>63360</v>
      </c>
      <c r="K835" s="2">
        <f>売上明細1[[#This Row],[原価]]*売上明細1[[#This Row],[数量]]</f>
        <v>17600</v>
      </c>
      <c r="L835" s="2">
        <f>売上明細1[[#This Row],[売上金額]]-売上明細1[[#This Row],[原価計]]</f>
        <v>45760</v>
      </c>
      <c r="M835" s="4">
        <f>売上明細1[[#This Row],[売上利益額]]/売上明細1[[#This Row],[売上金額]]</f>
        <v>0.72222222222222221</v>
      </c>
    </row>
    <row r="836" spans="1:13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3">
        <v>0.1</v>
      </c>
      <c r="J836" s="2">
        <f>売上明細1[[#This Row],[販売単価]]*売上明細1[[#This Row],[数量]]*(1-売上明細1[[#This Row],[割引率]])</f>
        <v>115920</v>
      </c>
      <c r="K836" s="2">
        <f>売上明細1[[#This Row],[原価]]*売上明細1[[#This Row],[数量]]</f>
        <v>23000</v>
      </c>
      <c r="L836" s="2">
        <f>売上明細1[[#This Row],[売上金額]]-売上明細1[[#This Row],[原価計]]</f>
        <v>92920</v>
      </c>
      <c r="M836" s="4">
        <f>売上明細1[[#This Row],[売上利益額]]/売上明細1[[#This Row],[売上金額]]</f>
        <v>0.80158730158730163</v>
      </c>
    </row>
    <row r="837" spans="1:13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3">
        <v>0.1</v>
      </c>
      <c r="J837" s="2">
        <f>売上明細1[[#This Row],[販売単価]]*売上明細1[[#This Row],[数量]]*(1-売上明細1[[#This Row],[割引率]])</f>
        <v>72360</v>
      </c>
      <c r="K837" s="2">
        <f>売上明細1[[#This Row],[原価]]*売上明細1[[#This Row],[数量]]</f>
        <v>26640</v>
      </c>
      <c r="L837" s="2">
        <f>売上明細1[[#This Row],[売上金額]]-売上明細1[[#This Row],[原価計]]</f>
        <v>45720</v>
      </c>
      <c r="M837" s="4">
        <f>売上明細1[[#This Row],[売上利益額]]/売上明細1[[#This Row],[売上金額]]</f>
        <v>0.63184079601990051</v>
      </c>
    </row>
    <row r="838" spans="1:13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3">
        <v>0.3</v>
      </c>
      <c r="J838" s="2">
        <f>売上明細1[[#This Row],[販売単価]]*売上明細1[[#This Row],[数量]]*(1-売上明細1[[#This Row],[割引率]])</f>
        <v>120399.99999999999</v>
      </c>
      <c r="K838" s="2">
        <f>売上明細1[[#This Row],[原価]]*売上明細1[[#This Row],[数量]]</f>
        <v>17200</v>
      </c>
      <c r="L838" s="2">
        <f>売上明細1[[#This Row],[売上金額]]-売上明細1[[#This Row],[原価計]]</f>
        <v>103199.99999999999</v>
      </c>
      <c r="M838" s="4">
        <f>売上明細1[[#This Row],[売上利益額]]/売上明細1[[#This Row],[売上金額]]</f>
        <v>0.8571428571428571</v>
      </c>
    </row>
    <row r="839" spans="1:13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3">
        <v>0.2</v>
      </c>
      <c r="J839" s="2">
        <f>売上明細1[[#This Row],[販売単価]]*売上明細1[[#This Row],[数量]]*(1-売上明細1[[#This Row],[割引率]])</f>
        <v>101568</v>
      </c>
      <c r="K839" s="2">
        <f>売上明細1[[#This Row],[原価]]*売上明細1[[#This Row],[数量]]</f>
        <v>23000</v>
      </c>
      <c r="L839" s="2">
        <f>売上明細1[[#This Row],[売上金額]]-売上明細1[[#This Row],[原価計]]</f>
        <v>78568</v>
      </c>
      <c r="M839" s="4">
        <f>売上明細1[[#This Row],[売上利益額]]/売上明細1[[#This Row],[売上金額]]</f>
        <v>0.77355072463768115</v>
      </c>
    </row>
    <row r="840" spans="1:13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3">
        <v>0.1</v>
      </c>
      <c r="J840" s="2">
        <f>売上明細1[[#This Row],[販売単価]]*売上明細1[[#This Row],[数量]]*(1-売上明細1[[#This Row],[割引率]])</f>
        <v>72036</v>
      </c>
      <c r="K840" s="2">
        <f>売上明細1[[#This Row],[原価]]*売上明細1[[#This Row],[数量]]</f>
        <v>14500</v>
      </c>
      <c r="L840" s="2">
        <f>売上明細1[[#This Row],[売上金額]]-売上明細1[[#This Row],[原価計]]</f>
        <v>57536</v>
      </c>
      <c r="M840" s="4">
        <f>売上明細1[[#This Row],[売上利益額]]/売上明細1[[#This Row],[売上金額]]</f>
        <v>0.79871175523349436</v>
      </c>
    </row>
    <row r="841" spans="1:13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3">
        <v>0.2</v>
      </c>
      <c r="J841" s="2">
        <f>売上明細1[[#This Row],[販売単価]]*売上明細1[[#This Row],[数量]]*(1-売上明細1[[#This Row],[割引率]])</f>
        <v>83520</v>
      </c>
      <c r="K841" s="2">
        <f>売上明細1[[#This Row],[原価]]*売上明細1[[#This Row],[数量]]</f>
        <v>16240</v>
      </c>
      <c r="L841" s="2">
        <f>売上明細1[[#This Row],[売上金額]]-売上明細1[[#This Row],[原価計]]</f>
        <v>67280</v>
      </c>
      <c r="M841" s="4">
        <f>売上明細1[[#This Row],[売上利益額]]/売上明細1[[#This Row],[売上金額]]</f>
        <v>0.80555555555555558</v>
      </c>
    </row>
    <row r="842" spans="1:13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3">
        <v>0.2</v>
      </c>
      <c r="J842" s="2">
        <f>売上明細1[[#This Row],[販売単価]]*売上明細1[[#This Row],[数量]]*(1-売上明細1[[#This Row],[割引率]])</f>
        <v>20160</v>
      </c>
      <c r="K842" s="2">
        <f>売上明細1[[#This Row],[原価]]*売上明細1[[#This Row],[数量]]</f>
        <v>3780</v>
      </c>
      <c r="L842" s="2">
        <f>売上明細1[[#This Row],[売上金額]]-売上明細1[[#This Row],[原価計]]</f>
        <v>16380</v>
      </c>
      <c r="M842" s="4">
        <f>売上明細1[[#This Row],[売上利益額]]/売上明細1[[#This Row],[売上金額]]</f>
        <v>0.8125</v>
      </c>
    </row>
    <row r="843" spans="1:13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3">
        <v>0.1</v>
      </c>
      <c r="J843" s="2">
        <f>売上明細1[[#This Row],[販売単価]]*売上明細1[[#This Row],[数量]]*(1-売上明細1[[#This Row],[割引率]])</f>
        <v>205200</v>
      </c>
      <c r="K843" s="2">
        <f>売上明細1[[#This Row],[原価]]*売上明細1[[#This Row],[数量]]</f>
        <v>28500</v>
      </c>
      <c r="L843" s="2">
        <f>売上明細1[[#This Row],[売上金額]]-売上明細1[[#This Row],[原価計]]</f>
        <v>176700</v>
      </c>
      <c r="M843" s="4">
        <f>売上明細1[[#This Row],[売上利益額]]/売上明細1[[#This Row],[売上金額]]</f>
        <v>0.86111111111111116</v>
      </c>
    </row>
    <row r="844" spans="1:13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3">
        <v>0.3</v>
      </c>
      <c r="J844" s="2">
        <f>売上明細1[[#This Row],[販売単価]]*売上明細1[[#This Row],[数量]]*(1-売上明細1[[#This Row],[割引率]])</f>
        <v>84000</v>
      </c>
      <c r="K844" s="2">
        <f>売上明細1[[#This Row],[原価]]*売上明細1[[#This Row],[数量]]</f>
        <v>20000</v>
      </c>
      <c r="L844" s="2">
        <f>売上明細1[[#This Row],[売上金額]]-売上明細1[[#This Row],[原価計]]</f>
        <v>64000</v>
      </c>
      <c r="M844" s="4">
        <f>売上明細1[[#This Row],[売上利益額]]/売上明細1[[#This Row],[売上金額]]</f>
        <v>0.76190476190476186</v>
      </c>
    </row>
    <row r="845" spans="1:13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3">
        <v>0.3</v>
      </c>
      <c r="J845" s="2">
        <f>売上明細1[[#This Row],[販売単価]]*売上明細1[[#This Row],[数量]]*(1-売上明細1[[#This Row],[割引率]])</f>
        <v>36400</v>
      </c>
      <c r="K845" s="2">
        <f>売上明細1[[#This Row],[原価]]*売上明細1[[#This Row],[数量]]</f>
        <v>8000</v>
      </c>
      <c r="L845" s="2">
        <f>売上明細1[[#This Row],[売上金額]]-売上明細1[[#This Row],[原価計]]</f>
        <v>28400</v>
      </c>
      <c r="M845" s="4">
        <f>売上明細1[[#This Row],[売上利益額]]/売上明細1[[#This Row],[売上金額]]</f>
        <v>0.78021978021978022</v>
      </c>
    </row>
    <row r="846" spans="1:13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3">
        <v>0.1</v>
      </c>
      <c r="J846" s="2">
        <f>売上明細1[[#This Row],[販売単価]]*売上明細1[[#This Row],[数量]]*(1-売上明細1[[#This Row],[割引率]])</f>
        <v>30960</v>
      </c>
      <c r="K846" s="2">
        <f>売上明細1[[#This Row],[原価]]*売上明細1[[#This Row],[数量]]</f>
        <v>4640</v>
      </c>
      <c r="L846" s="2">
        <f>売上明細1[[#This Row],[売上金額]]-売上明細1[[#This Row],[原価計]]</f>
        <v>26320</v>
      </c>
      <c r="M846" s="4">
        <f>売上明細1[[#This Row],[売上利益額]]/売上明細1[[#This Row],[売上金額]]</f>
        <v>0.85012919896640826</v>
      </c>
    </row>
    <row r="847" spans="1:13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3">
        <v>0.1</v>
      </c>
      <c r="J847" s="2">
        <f>売上明細1[[#This Row],[販売単価]]*売上明細1[[#This Row],[数量]]*(1-売上明細1[[#This Row],[割引率]])</f>
        <v>483840</v>
      </c>
      <c r="K847" s="2">
        <f>売上明細1[[#This Row],[原価]]*売上明細1[[#This Row],[数量]]</f>
        <v>138096</v>
      </c>
      <c r="L847" s="2">
        <f>売上明細1[[#This Row],[売上金額]]-売上明細1[[#This Row],[原価計]]</f>
        <v>345744</v>
      </c>
      <c r="M847" s="4">
        <f>売上明細1[[#This Row],[売上利益額]]/売上明細1[[#This Row],[売上金額]]</f>
        <v>0.71458333333333335</v>
      </c>
    </row>
    <row r="848" spans="1:13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3">
        <v>0.1</v>
      </c>
      <c r="J848" s="2">
        <f>売上明細1[[#This Row],[販売単価]]*売上明細1[[#This Row],[数量]]*(1-売上明細1[[#This Row],[割引率]])</f>
        <v>201600</v>
      </c>
      <c r="K848" s="2">
        <f>売上明細1[[#This Row],[原価]]*売上明細1[[#This Row],[数量]]</f>
        <v>28000</v>
      </c>
      <c r="L848" s="2">
        <f>売上明細1[[#This Row],[売上金額]]-売上明細1[[#This Row],[原価計]]</f>
        <v>173600</v>
      </c>
      <c r="M848" s="4">
        <f>売上明細1[[#This Row],[売上利益額]]/売上明細1[[#This Row],[売上金額]]</f>
        <v>0.86111111111111116</v>
      </c>
    </row>
    <row r="849" spans="1:13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3">
        <v>0.1</v>
      </c>
      <c r="J849" s="2">
        <f>売上明細1[[#This Row],[販売単価]]*売上明細1[[#This Row],[数量]]*(1-売上明細1[[#This Row],[割引率]])</f>
        <v>1296000</v>
      </c>
      <c r="K849" s="2">
        <f>売上明細1[[#This Row],[原価]]*売上明細1[[#This Row],[数量]]</f>
        <v>495936</v>
      </c>
      <c r="L849" s="2">
        <f>売上明細1[[#This Row],[売上金額]]-売上明細1[[#This Row],[原価計]]</f>
        <v>800064</v>
      </c>
      <c r="M849" s="4">
        <f>売上明細1[[#This Row],[売上利益額]]/売上明細1[[#This Row],[売上金額]]</f>
        <v>0.61733333333333329</v>
      </c>
    </row>
    <row r="850" spans="1:13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3">
        <v>0.2</v>
      </c>
      <c r="J850" s="2">
        <f>売上明細1[[#This Row],[販売単価]]*売上明細1[[#This Row],[数量]]*(1-売上明細1[[#This Row],[割引率]])</f>
        <v>88320</v>
      </c>
      <c r="K850" s="2">
        <f>売上明細1[[#This Row],[原価]]*売上明細1[[#This Row],[数量]]</f>
        <v>19780</v>
      </c>
      <c r="L850" s="2">
        <f>売上明細1[[#This Row],[売上金額]]-売上明細1[[#This Row],[原価計]]</f>
        <v>68540</v>
      </c>
      <c r="M850" s="4">
        <f>売上明細1[[#This Row],[売上利益額]]/売上明細1[[#This Row],[売上金額]]</f>
        <v>0.77604166666666663</v>
      </c>
    </row>
    <row r="851" spans="1:13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3">
        <v>0.3</v>
      </c>
      <c r="J851" s="2">
        <f>売上明細1[[#This Row],[販売単価]]*売上明細1[[#This Row],[数量]]*(1-売上明細1[[#This Row],[割引率]])</f>
        <v>67200</v>
      </c>
      <c r="K851" s="2">
        <f>売上明細1[[#This Row],[原価]]*売上明細1[[#This Row],[数量]]</f>
        <v>17200</v>
      </c>
      <c r="L851" s="2">
        <f>売上明細1[[#This Row],[売上金額]]-売上明細1[[#This Row],[原価計]]</f>
        <v>50000</v>
      </c>
      <c r="M851" s="4">
        <f>売上明細1[[#This Row],[売上利益額]]/売上明細1[[#This Row],[売上金額]]</f>
        <v>0.74404761904761907</v>
      </c>
    </row>
    <row r="852" spans="1:13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3">
        <v>0.1</v>
      </c>
      <c r="J852" s="2">
        <f>売上明細1[[#This Row],[販売単価]]*売上明細1[[#This Row],[数量]]*(1-売上明細1[[#This Row],[割引率]])</f>
        <v>132840</v>
      </c>
      <c r="K852" s="2">
        <f>売上明細1[[#This Row],[原価]]*売上明細1[[#This Row],[数量]]</f>
        <v>20500</v>
      </c>
      <c r="L852" s="2">
        <f>売上明細1[[#This Row],[売上金額]]-売上明細1[[#This Row],[原価計]]</f>
        <v>112340</v>
      </c>
      <c r="M852" s="4">
        <f>売上明細1[[#This Row],[売上利益額]]/売上明細1[[#This Row],[売上金額]]</f>
        <v>0.84567901234567899</v>
      </c>
    </row>
    <row r="853" spans="1:13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3">
        <v>0.2</v>
      </c>
      <c r="J853" s="2">
        <f>売上明細1[[#This Row],[販売単価]]*売上明細1[[#This Row],[数量]]*(1-売上明細1[[#This Row],[割引率]])</f>
        <v>111488</v>
      </c>
      <c r="K853" s="2">
        <f>売上明細1[[#This Row],[原価]]*売上明細1[[#This Row],[数量]]</f>
        <v>46176</v>
      </c>
      <c r="L853" s="2">
        <f>売上明細1[[#This Row],[売上金額]]-売上明細1[[#This Row],[原価計]]</f>
        <v>65312</v>
      </c>
      <c r="M853" s="4">
        <f>売上明細1[[#This Row],[売上利益額]]/売上明細1[[#This Row],[売上金額]]</f>
        <v>0.58582089552238803</v>
      </c>
    </row>
    <row r="854" spans="1:13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3">
        <v>0.3</v>
      </c>
      <c r="J854" s="2">
        <f>売上明細1[[#This Row],[販売単価]]*売上明細1[[#This Row],[数量]]*(1-売上明細1[[#This Row],[割引率]])</f>
        <v>162400</v>
      </c>
      <c r="K854" s="2">
        <f>売上明細1[[#This Row],[原価]]*売上明細1[[#This Row],[数量]]</f>
        <v>29000</v>
      </c>
      <c r="L854" s="2">
        <f>売上明細1[[#This Row],[売上金額]]-売上明細1[[#This Row],[原価計]]</f>
        <v>133400</v>
      </c>
      <c r="M854" s="4">
        <f>売上明細1[[#This Row],[売上利益額]]/売上明細1[[#This Row],[売上金額]]</f>
        <v>0.8214285714285714</v>
      </c>
    </row>
    <row r="855" spans="1:13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3">
        <v>0.2</v>
      </c>
      <c r="J855" s="2">
        <f>売上明細1[[#This Row],[販売単価]]*売上明細1[[#This Row],[数量]]*(1-売上明細1[[#This Row],[割引率]])</f>
        <v>161280</v>
      </c>
      <c r="K855" s="2">
        <f>売上明細1[[#This Row],[原価]]*売上明細1[[#This Row],[数量]]</f>
        <v>51786</v>
      </c>
      <c r="L855" s="2">
        <f>売上明細1[[#This Row],[売上金額]]-売上明細1[[#This Row],[原価計]]</f>
        <v>109494</v>
      </c>
      <c r="M855" s="4">
        <f>売上明細1[[#This Row],[売上利益額]]/売上明細1[[#This Row],[売上金額]]</f>
        <v>0.67890625000000004</v>
      </c>
    </row>
    <row r="856" spans="1:13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3">
        <v>0.2</v>
      </c>
      <c r="J856" s="2">
        <f>売上明細1[[#This Row],[販売単価]]*売上明細1[[#This Row],[数量]]*(1-売上明細1[[#This Row],[割引率]])</f>
        <v>1881600</v>
      </c>
      <c r="K856" s="2">
        <f>売上明細1[[#This Row],[原価]]*売上明細1[[#This Row],[数量]]</f>
        <v>784000</v>
      </c>
      <c r="L856" s="2">
        <f>売上明細1[[#This Row],[売上金額]]-売上明細1[[#This Row],[原価計]]</f>
        <v>1097600</v>
      </c>
      <c r="M856" s="4">
        <f>売上明細1[[#This Row],[売上利益額]]/売上明細1[[#This Row],[売上金額]]</f>
        <v>0.58333333333333337</v>
      </c>
    </row>
    <row r="857" spans="1:13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3">
        <v>0.2</v>
      </c>
      <c r="J857" s="2">
        <f>売上明細1[[#This Row],[販売単価]]*売上明細1[[#This Row],[数量]]*(1-売上明細1[[#This Row],[割引率]])</f>
        <v>101568</v>
      </c>
      <c r="K857" s="2">
        <f>売上明細1[[#This Row],[原価]]*売上明細1[[#This Row],[数量]]</f>
        <v>23000</v>
      </c>
      <c r="L857" s="2">
        <f>売上明細1[[#This Row],[売上金額]]-売上明細1[[#This Row],[原価計]]</f>
        <v>78568</v>
      </c>
      <c r="M857" s="4">
        <f>売上明細1[[#This Row],[売上利益額]]/売上明細1[[#This Row],[売上金額]]</f>
        <v>0.77355072463768115</v>
      </c>
    </row>
    <row r="858" spans="1:13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3">
        <v>0.1</v>
      </c>
      <c r="J858" s="2">
        <f>売上明細1[[#This Row],[販売単価]]*売上明細1[[#This Row],[数量]]*(1-売上明細1[[#This Row],[割引率]])</f>
        <v>94500</v>
      </c>
      <c r="K858" s="2">
        <f>売上明細1[[#This Row],[原価]]*売上明細1[[#This Row],[数量]]</f>
        <v>13986</v>
      </c>
      <c r="L858" s="2">
        <f>売上明細1[[#This Row],[売上金額]]-売上明細1[[#This Row],[原価計]]</f>
        <v>80514</v>
      </c>
      <c r="M858" s="4">
        <f>売上明細1[[#This Row],[売上利益額]]/売上明細1[[#This Row],[売上金額]]</f>
        <v>0.85199999999999998</v>
      </c>
    </row>
    <row r="859" spans="1:13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3">
        <v>0.1</v>
      </c>
      <c r="J859" s="2">
        <f>売上明細1[[#This Row],[販売単価]]*売上明細1[[#This Row],[数量]]*(1-売上明細1[[#This Row],[割引率]])</f>
        <v>1620000</v>
      </c>
      <c r="K859" s="2">
        <f>売上明細1[[#This Row],[原価]]*売上明細1[[#This Row],[数量]]</f>
        <v>619920</v>
      </c>
      <c r="L859" s="2">
        <f>売上明細1[[#This Row],[売上金額]]-売上明細1[[#This Row],[原価計]]</f>
        <v>1000080</v>
      </c>
      <c r="M859" s="4">
        <f>売上明細1[[#This Row],[売上利益額]]/売上明細1[[#This Row],[売上金額]]</f>
        <v>0.61733333333333329</v>
      </c>
    </row>
    <row r="860" spans="1:13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3">
        <v>0.2</v>
      </c>
      <c r="J860" s="2">
        <f>売上明細1[[#This Row],[販売単価]]*売上明細1[[#This Row],[数量]]*(1-売上明細1[[#This Row],[割引率]])</f>
        <v>130720</v>
      </c>
      <c r="K860" s="2">
        <f>売上明細1[[#This Row],[原価]]*売上明細1[[#This Row],[数量]]</f>
        <v>22040</v>
      </c>
      <c r="L860" s="2">
        <f>売上明細1[[#This Row],[売上金額]]-売上明細1[[#This Row],[原価計]]</f>
        <v>108680</v>
      </c>
      <c r="M860" s="4">
        <f>売上明細1[[#This Row],[売上利益額]]/売上明細1[[#This Row],[売上金額]]</f>
        <v>0.83139534883720934</v>
      </c>
    </row>
    <row r="861" spans="1:13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3">
        <v>0.3</v>
      </c>
      <c r="J861" s="2">
        <f>売上明細1[[#This Row],[販売単価]]*売上明細1[[#This Row],[数量]]*(1-売上明細1[[#This Row],[割引率]])</f>
        <v>14000</v>
      </c>
      <c r="K861" s="2">
        <f>売上明細1[[#This Row],[原価]]*売上明細1[[#This Row],[数量]]</f>
        <v>2000</v>
      </c>
      <c r="L861" s="2">
        <f>売上明細1[[#This Row],[売上金額]]-売上明細1[[#This Row],[原価計]]</f>
        <v>12000</v>
      </c>
      <c r="M861" s="4">
        <f>売上明細1[[#This Row],[売上利益額]]/売上明細1[[#This Row],[売上金額]]</f>
        <v>0.8571428571428571</v>
      </c>
    </row>
    <row r="862" spans="1:13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3">
        <v>0.1</v>
      </c>
      <c r="J862" s="2">
        <f>売上明細1[[#This Row],[販売単価]]*売上明細1[[#This Row],[数量]]*(1-売上明細1[[#This Row],[割引率]])</f>
        <v>2060640</v>
      </c>
      <c r="K862" s="2">
        <f>売上明細1[[#This Row],[原価]]*売上明細1[[#This Row],[数量]]</f>
        <v>542720</v>
      </c>
      <c r="L862" s="2">
        <f>売上明細1[[#This Row],[売上金額]]-売上明細1[[#This Row],[原価計]]</f>
        <v>1517920</v>
      </c>
      <c r="M862" s="4">
        <f>売上明細1[[#This Row],[売上利益額]]/売上明細1[[#This Row],[売上金額]]</f>
        <v>0.73662551440329216</v>
      </c>
    </row>
    <row r="863" spans="1:13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3">
        <v>0.1</v>
      </c>
      <c r="J863" s="2">
        <f>売上明細1[[#This Row],[販売単価]]*売上明細1[[#This Row],[数量]]*(1-売上明細1[[#This Row],[割引率]])</f>
        <v>122400</v>
      </c>
      <c r="K863" s="2">
        <f>売上明細1[[#This Row],[原価]]*売上明細1[[#This Row],[数量]]</f>
        <v>13600</v>
      </c>
      <c r="L863" s="2">
        <f>売上明細1[[#This Row],[売上金額]]-売上明細1[[#This Row],[原価計]]</f>
        <v>108800</v>
      </c>
      <c r="M863" s="4">
        <f>売上明細1[[#This Row],[売上利益額]]/売上明細1[[#This Row],[売上金額]]</f>
        <v>0.88888888888888884</v>
      </c>
    </row>
    <row r="864" spans="1:13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3">
        <v>0.2</v>
      </c>
      <c r="J864" s="2">
        <f>売上明細1[[#This Row],[販売単価]]*売上明細1[[#This Row],[数量]]*(1-売上明細1[[#This Row],[割引率]])</f>
        <v>134400</v>
      </c>
      <c r="K864" s="2">
        <f>売上明細1[[#This Row],[原価]]*売上明細1[[#This Row],[数量]]</f>
        <v>21000</v>
      </c>
      <c r="L864" s="2">
        <f>売上明細1[[#This Row],[売上金額]]-売上明細1[[#This Row],[原価計]]</f>
        <v>113400</v>
      </c>
      <c r="M864" s="4">
        <f>売上明細1[[#This Row],[売上利益額]]/売上明細1[[#This Row],[売上金額]]</f>
        <v>0.84375</v>
      </c>
    </row>
    <row r="865" spans="1:13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3">
        <v>0.3</v>
      </c>
      <c r="J865" s="2">
        <f>売上明細1[[#This Row],[販売単価]]*売上明細1[[#This Row],[数量]]*(1-売上明細1[[#This Row],[割引率]])</f>
        <v>109200</v>
      </c>
      <c r="K865" s="2">
        <f>売上明細1[[#This Row],[原価]]*売上明細1[[#This Row],[数量]]</f>
        <v>15600</v>
      </c>
      <c r="L865" s="2">
        <f>売上明細1[[#This Row],[売上金額]]-売上明細1[[#This Row],[原価計]]</f>
        <v>93600</v>
      </c>
      <c r="M865" s="4">
        <f>売上明細1[[#This Row],[売上利益額]]/売上明細1[[#This Row],[売上金額]]</f>
        <v>0.8571428571428571</v>
      </c>
    </row>
    <row r="866" spans="1:13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3">
        <v>0.3</v>
      </c>
      <c r="J866" s="2">
        <f>売上明細1[[#This Row],[販売単価]]*売上明細1[[#This Row],[数量]]*(1-売上明細1[[#This Row],[割引率]])</f>
        <v>151200</v>
      </c>
      <c r="K866" s="2">
        <f>売上明細1[[#This Row],[原価]]*売上明細1[[#This Row],[数量]]</f>
        <v>32400</v>
      </c>
      <c r="L866" s="2">
        <f>売上明細1[[#This Row],[売上金額]]-売上明細1[[#This Row],[原価計]]</f>
        <v>118800</v>
      </c>
      <c r="M866" s="4">
        <f>売上明細1[[#This Row],[売上利益額]]/売上明細1[[#This Row],[売上金額]]</f>
        <v>0.7857142857142857</v>
      </c>
    </row>
    <row r="867" spans="1:13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3">
        <v>0.2</v>
      </c>
      <c r="J867" s="2">
        <f>売上明細1[[#This Row],[販売単価]]*売上明細1[[#This Row],[数量]]*(1-売上明細1[[#This Row],[割引率]])</f>
        <v>1555200</v>
      </c>
      <c r="K867" s="2">
        <f>売上明細1[[#This Row],[原価]]*売上明細1[[#This Row],[数量]]</f>
        <v>460800</v>
      </c>
      <c r="L867" s="2">
        <f>売上明細1[[#This Row],[売上金額]]-売上明細1[[#This Row],[原価計]]</f>
        <v>1094400</v>
      </c>
      <c r="M867" s="4">
        <f>売上明細1[[#This Row],[売上利益額]]/売上明細1[[#This Row],[売上金額]]</f>
        <v>0.70370370370370372</v>
      </c>
    </row>
    <row r="868" spans="1:13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3">
        <v>0.3</v>
      </c>
      <c r="J868" s="2">
        <f>売上明細1[[#This Row],[販売単価]]*売上明細1[[#This Row],[数量]]*(1-売上明細1[[#This Row],[割引率]])</f>
        <v>109200</v>
      </c>
      <c r="K868" s="2">
        <f>売上明細1[[#This Row],[原価]]*売上明細1[[#This Row],[数量]]</f>
        <v>24000</v>
      </c>
      <c r="L868" s="2">
        <f>売上明細1[[#This Row],[売上金額]]-売上明細1[[#This Row],[原価計]]</f>
        <v>85200</v>
      </c>
      <c r="M868" s="4">
        <f>売上明細1[[#This Row],[売上利益額]]/売上明細1[[#This Row],[売上金額]]</f>
        <v>0.78021978021978022</v>
      </c>
    </row>
    <row r="869" spans="1:13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3">
        <v>0.3</v>
      </c>
      <c r="J869" s="2">
        <f>売上明細1[[#This Row],[販売単価]]*売上明細1[[#This Row],[数量]]*(1-売上明細1[[#This Row],[割引率]])</f>
        <v>75600</v>
      </c>
      <c r="K869" s="2">
        <f>売上明細1[[#This Row],[原価]]*売上明細1[[#This Row],[数量]]</f>
        <v>45720</v>
      </c>
      <c r="L869" s="2">
        <f>売上明細1[[#This Row],[売上金額]]-売上明細1[[#This Row],[原価計]]</f>
        <v>29880</v>
      </c>
      <c r="M869" s="4">
        <f>売上明細1[[#This Row],[売上利益額]]/売上明細1[[#This Row],[売上金額]]</f>
        <v>0.39523809523809522</v>
      </c>
    </row>
    <row r="870" spans="1:13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3">
        <v>0.1</v>
      </c>
      <c r="J870" s="2">
        <f>売上明細1[[#This Row],[販売単価]]*売上明細1[[#This Row],[数量]]*(1-売上明細1[[#This Row],[割引率]])</f>
        <v>2287929.6</v>
      </c>
      <c r="K870" s="2">
        <f>売上明細1[[#This Row],[原価]]*売上明細1[[#This Row],[数量]]</f>
        <v>792000</v>
      </c>
      <c r="L870" s="2">
        <f>売上明細1[[#This Row],[売上金額]]-売上明細1[[#This Row],[原価計]]</f>
        <v>1495929.6</v>
      </c>
      <c r="M870" s="4">
        <f>売上明細1[[#This Row],[売上利益額]]/売上明細1[[#This Row],[売上金額]]</f>
        <v>0.65383550263085022</v>
      </c>
    </row>
    <row r="871" spans="1:13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3">
        <v>0.2</v>
      </c>
      <c r="J871" s="2">
        <f>売上明細1[[#This Row],[販売単価]]*売上明細1[[#This Row],[数量]]*(1-売上明細1[[#This Row],[割引率]])</f>
        <v>161280</v>
      </c>
      <c r="K871" s="2">
        <f>売上明細1[[#This Row],[原価]]*売上明細1[[#This Row],[数量]]</f>
        <v>28000</v>
      </c>
      <c r="L871" s="2">
        <f>売上明細1[[#This Row],[売上金額]]-売上明細1[[#This Row],[原価計]]</f>
        <v>133280</v>
      </c>
      <c r="M871" s="4">
        <f>売上明細1[[#This Row],[売上利益額]]/売上明細1[[#This Row],[売上金額]]</f>
        <v>0.82638888888888884</v>
      </c>
    </row>
    <row r="872" spans="1:13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3">
        <v>0.3</v>
      </c>
      <c r="J872" s="2">
        <f>売上明細1[[#This Row],[販売単価]]*売上明細1[[#This Row],[数量]]*(1-売上明細1[[#This Row],[割引率]])</f>
        <v>226800</v>
      </c>
      <c r="K872" s="2">
        <f>売上明細1[[#This Row],[原価]]*売上明細1[[#This Row],[数量]]</f>
        <v>137160</v>
      </c>
      <c r="L872" s="2">
        <f>売上明細1[[#This Row],[売上金額]]-売上明細1[[#This Row],[原価計]]</f>
        <v>89640</v>
      </c>
      <c r="M872" s="4">
        <f>売上明細1[[#This Row],[売上利益額]]/売上明細1[[#This Row],[売上金額]]</f>
        <v>0.39523809523809522</v>
      </c>
    </row>
    <row r="873" spans="1:13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3">
        <v>0.1</v>
      </c>
      <c r="J873" s="2">
        <f>売上明細1[[#This Row],[販売単価]]*売上明細1[[#This Row],[数量]]*(1-売上明細1[[#This Row],[割引率]])</f>
        <v>118800</v>
      </c>
      <c r="K873" s="2">
        <f>売上明細1[[#This Row],[原価]]*売上明細1[[#This Row],[数量]]</f>
        <v>26400</v>
      </c>
      <c r="L873" s="2">
        <f>売上明細1[[#This Row],[売上金額]]-売上明細1[[#This Row],[原価計]]</f>
        <v>92400</v>
      </c>
      <c r="M873" s="4">
        <f>売上明細1[[#This Row],[売上利益額]]/売上明細1[[#This Row],[売上金額]]</f>
        <v>0.77777777777777779</v>
      </c>
    </row>
    <row r="874" spans="1:13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3">
        <v>0.1</v>
      </c>
      <c r="J874" s="2">
        <f>売上明細1[[#This Row],[販売単価]]*売上明細1[[#This Row],[数量]]*(1-売上明細1[[#This Row],[割引率]])</f>
        <v>1382400</v>
      </c>
      <c r="K874" s="2">
        <f>売上明細1[[#This Row],[原価]]*売上明細1[[#This Row],[数量]]</f>
        <v>512000</v>
      </c>
      <c r="L874" s="2">
        <f>売上明細1[[#This Row],[売上金額]]-売上明細1[[#This Row],[原価計]]</f>
        <v>870400</v>
      </c>
      <c r="M874" s="4">
        <f>売上明細1[[#This Row],[売上利益額]]/売上明細1[[#This Row],[売上金額]]</f>
        <v>0.62962962962962965</v>
      </c>
    </row>
    <row r="875" spans="1:13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3">
        <v>0.3</v>
      </c>
      <c r="J875" s="2">
        <f>売上明細1[[#This Row],[販売単価]]*売上明細1[[#This Row],[数量]]*(1-売上明細1[[#This Row],[割引率]])</f>
        <v>756000</v>
      </c>
      <c r="K875" s="2">
        <f>売上明細1[[#This Row],[原価]]*売上明細1[[#This Row],[数量]]</f>
        <v>180000</v>
      </c>
      <c r="L875" s="2">
        <f>売上明細1[[#This Row],[売上金額]]-売上明細1[[#This Row],[原価計]]</f>
        <v>576000</v>
      </c>
      <c r="M875" s="4">
        <f>売上明細1[[#This Row],[売上利益額]]/売上明細1[[#This Row],[売上金額]]</f>
        <v>0.76190476190476186</v>
      </c>
    </row>
    <row r="876" spans="1:13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3">
        <v>0.1</v>
      </c>
      <c r="J876" s="2">
        <f>売上明細1[[#This Row],[販売単価]]*売上明細1[[#This Row],[数量]]*(1-売上明細1[[#This Row],[割引率]])</f>
        <v>2980800</v>
      </c>
      <c r="K876" s="2">
        <f>売上明細1[[#This Row],[原価]]*売上明細1[[#This Row],[数量]]</f>
        <v>817696</v>
      </c>
      <c r="L876" s="2">
        <f>売上明細1[[#This Row],[売上金額]]-売上明細1[[#This Row],[原価計]]</f>
        <v>2163104</v>
      </c>
      <c r="M876" s="4">
        <f>売上明細1[[#This Row],[売上利益額]]/売上明細1[[#This Row],[売上金額]]</f>
        <v>0.725679012345679</v>
      </c>
    </row>
    <row r="877" spans="1:13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3">
        <v>0.3</v>
      </c>
      <c r="J877" s="2">
        <f>売上明細1[[#This Row],[販売単価]]*売上明細1[[#This Row],[数量]]*(1-売上明細1[[#This Row],[割引率]])</f>
        <v>120399.99999999999</v>
      </c>
      <c r="K877" s="2">
        <f>売上明細1[[#This Row],[原価]]*売上明細1[[#This Row],[数量]]</f>
        <v>25800</v>
      </c>
      <c r="L877" s="2">
        <f>売上明細1[[#This Row],[売上金額]]-売上明細1[[#This Row],[原価計]]</f>
        <v>94599.999999999985</v>
      </c>
      <c r="M877" s="4">
        <f>売上明細1[[#This Row],[売上利益額]]/売上明細1[[#This Row],[売上金額]]</f>
        <v>0.7857142857142857</v>
      </c>
    </row>
    <row r="878" spans="1:13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3">
        <v>0.2</v>
      </c>
      <c r="J878" s="2">
        <f>売上明細1[[#This Row],[販売単価]]*売上明細1[[#This Row],[数量]]*(1-売上明細1[[#This Row],[割引率]])</f>
        <v>960000</v>
      </c>
      <c r="K878" s="2">
        <f>売上明細1[[#This Row],[原価]]*売上明細1[[#This Row],[数量]]</f>
        <v>200000</v>
      </c>
      <c r="L878" s="2">
        <f>売上明細1[[#This Row],[売上金額]]-売上明細1[[#This Row],[原価計]]</f>
        <v>760000</v>
      </c>
      <c r="M878" s="4">
        <f>売上明細1[[#This Row],[売上利益額]]/売上明細1[[#This Row],[売上金額]]</f>
        <v>0.79166666666666663</v>
      </c>
    </row>
    <row r="879" spans="1:13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3">
        <v>0.1</v>
      </c>
      <c r="J879" s="2">
        <f>売上明細1[[#This Row],[販売単価]]*売上明細1[[#This Row],[数量]]*(1-売上明細1[[#This Row],[割引率]])</f>
        <v>108360</v>
      </c>
      <c r="K879" s="2">
        <f>売上明細1[[#This Row],[原価]]*売上明細1[[#This Row],[数量]]</f>
        <v>21500</v>
      </c>
      <c r="L879" s="2">
        <f>売上明細1[[#This Row],[売上金額]]-売上明細1[[#This Row],[原価計]]</f>
        <v>86860</v>
      </c>
      <c r="M879" s="4">
        <f>売上明細1[[#This Row],[売上利益額]]/売上明細1[[#This Row],[売上金額]]</f>
        <v>0.80158730158730163</v>
      </c>
    </row>
    <row r="880" spans="1:13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3">
        <v>0.1</v>
      </c>
      <c r="J880" s="2">
        <f>売上明細1[[#This Row],[販売単価]]*売上明細1[[#This Row],[数量]]*(1-売上明細1[[#This Row],[割引率]])</f>
        <v>64800</v>
      </c>
      <c r="K880" s="2">
        <f>売上明細1[[#This Row],[原価]]*売上明細1[[#This Row],[数量]]</f>
        <v>9000</v>
      </c>
      <c r="L880" s="2">
        <f>売上明細1[[#This Row],[売上金額]]-売上明細1[[#This Row],[原価計]]</f>
        <v>55800</v>
      </c>
      <c r="M880" s="4">
        <f>売上明細1[[#This Row],[売上利益額]]/売上明細1[[#This Row],[売上金額]]</f>
        <v>0.86111111111111116</v>
      </c>
    </row>
    <row r="881" spans="1:13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3">
        <v>0.2</v>
      </c>
      <c r="J881" s="2">
        <f>売上明細1[[#This Row],[販売単価]]*売上明細1[[#This Row],[数量]]*(1-売上明細1[[#This Row],[割引率]])</f>
        <v>1280000</v>
      </c>
      <c r="K881" s="2">
        <f>売上明細1[[#This Row],[原価]]*売上明細1[[#This Row],[数量]]</f>
        <v>551040</v>
      </c>
      <c r="L881" s="2">
        <f>売上明細1[[#This Row],[売上金額]]-売上明細1[[#This Row],[原価計]]</f>
        <v>728960</v>
      </c>
      <c r="M881" s="4">
        <f>売上明細1[[#This Row],[売上利益額]]/売上明細1[[#This Row],[売上金額]]</f>
        <v>0.56950000000000001</v>
      </c>
    </row>
    <row r="882" spans="1:13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3">
        <v>0.1</v>
      </c>
      <c r="J882" s="2">
        <f>売上明細1[[#This Row],[販売単価]]*売上明細1[[#This Row],[数量]]*(1-売上明細1[[#This Row],[割引率]])</f>
        <v>123840</v>
      </c>
      <c r="K882" s="2">
        <f>売上明細1[[#This Row],[原価]]*売上明細1[[#This Row],[数量]]</f>
        <v>18560</v>
      </c>
      <c r="L882" s="2">
        <f>売上明細1[[#This Row],[売上金額]]-売上明細1[[#This Row],[原価計]]</f>
        <v>105280</v>
      </c>
      <c r="M882" s="4">
        <f>売上明細1[[#This Row],[売上利益額]]/売上明細1[[#This Row],[売上金額]]</f>
        <v>0.85012919896640826</v>
      </c>
    </row>
    <row r="883" spans="1:13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3">
        <v>0.2</v>
      </c>
      <c r="J883" s="2">
        <f>売上明細1[[#This Row],[販売単価]]*売上明細1[[#This Row],[数量]]*(1-売上明細1[[#This Row],[割引率]])</f>
        <v>967680</v>
      </c>
      <c r="K883" s="2">
        <f>売上明細1[[#This Row],[原価]]*売上明細1[[#This Row],[数量]]</f>
        <v>286720</v>
      </c>
      <c r="L883" s="2">
        <f>売上明細1[[#This Row],[売上金額]]-売上明細1[[#This Row],[原価計]]</f>
        <v>680960</v>
      </c>
      <c r="M883" s="4">
        <f>売上明細1[[#This Row],[売上利益額]]/売上明細1[[#This Row],[売上金額]]</f>
        <v>0.70370370370370372</v>
      </c>
    </row>
    <row r="884" spans="1:13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3">
        <v>0.3</v>
      </c>
      <c r="J884" s="2">
        <f>売上明細1[[#This Row],[販売単価]]*売上明細1[[#This Row],[数量]]*(1-売上明細1[[#This Row],[割引率]])</f>
        <v>66500</v>
      </c>
      <c r="K884" s="2">
        <f>売上明細1[[#This Row],[原価]]*売上明細1[[#This Row],[数量]]</f>
        <v>12654</v>
      </c>
      <c r="L884" s="2">
        <f>売上明細1[[#This Row],[売上金額]]-売上明細1[[#This Row],[原価計]]</f>
        <v>53846</v>
      </c>
      <c r="M884" s="4">
        <f>売上明細1[[#This Row],[売上利益額]]/売上明細1[[#This Row],[売上金額]]</f>
        <v>0.80971428571428572</v>
      </c>
    </row>
    <row r="885" spans="1:13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3">
        <v>0.2</v>
      </c>
      <c r="J885" s="2">
        <f>売上明細1[[#This Row],[販売単価]]*売上明細1[[#This Row],[数量]]*(1-売上明細1[[#This Row],[割引率]])</f>
        <v>68640</v>
      </c>
      <c r="K885" s="2">
        <f>売上明細1[[#This Row],[原価]]*売上明細1[[#This Row],[数量]]</f>
        <v>13200</v>
      </c>
      <c r="L885" s="2">
        <f>売上明細1[[#This Row],[売上金額]]-売上明細1[[#This Row],[原価計]]</f>
        <v>55440</v>
      </c>
      <c r="M885" s="4">
        <f>売上明細1[[#This Row],[売上利益額]]/売上明細1[[#This Row],[売上金額]]</f>
        <v>0.80769230769230771</v>
      </c>
    </row>
    <row r="886" spans="1:13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3">
        <v>0.2</v>
      </c>
      <c r="J886" s="2">
        <f>売上明細1[[#This Row],[販売単価]]*売上明細1[[#This Row],[数量]]*(1-売上明細1[[#This Row],[割引率]])</f>
        <v>76800</v>
      </c>
      <c r="K886" s="2">
        <f>売上明細1[[#This Row],[原価]]*売上明細1[[#This Row],[数量]]</f>
        <v>24000</v>
      </c>
      <c r="L886" s="2">
        <f>売上明細1[[#This Row],[売上金額]]-売上明細1[[#This Row],[原価計]]</f>
        <v>52800</v>
      </c>
      <c r="M886" s="4">
        <f>売上明細1[[#This Row],[売上利益額]]/売上明細1[[#This Row],[売上金額]]</f>
        <v>0.6875</v>
      </c>
    </row>
    <row r="887" spans="1:13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3">
        <v>0.2</v>
      </c>
      <c r="J887" s="2">
        <f>売上明細1[[#This Row],[販売単価]]*売上明細1[[#This Row],[数量]]*(1-売上明細1[[#This Row],[割引率]])</f>
        <v>46368</v>
      </c>
      <c r="K887" s="2">
        <f>売上明細1[[#This Row],[原価]]*売上明細1[[#This Row],[数量]]</f>
        <v>10500</v>
      </c>
      <c r="L887" s="2">
        <f>売上明細1[[#This Row],[売上金額]]-売上明細1[[#This Row],[原価計]]</f>
        <v>35868</v>
      </c>
      <c r="M887" s="4">
        <f>売上明細1[[#This Row],[売上利益額]]/売上明細1[[#This Row],[売上金額]]</f>
        <v>0.77355072463768115</v>
      </c>
    </row>
    <row r="888" spans="1:13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3">
        <v>0.2</v>
      </c>
      <c r="J888" s="2">
        <f>売上明細1[[#This Row],[販売単価]]*売上明細1[[#This Row],[数量]]*(1-売上明細1[[#This Row],[割引率]])</f>
        <v>42240</v>
      </c>
      <c r="K888" s="2">
        <f>売上明細1[[#This Row],[原価]]*売上明細1[[#This Row],[数量]]</f>
        <v>13200</v>
      </c>
      <c r="L888" s="2">
        <f>売上明細1[[#This Row],[売上金額]]-売上明細1[[#This Row],[原価計]]</f>
        <v>29040</v>
      </c>
      <c r="M888" s="4">
        <f>売上明細1[[#This Row],[売上利益額]]/売上明細1[[#This Row],[売上金額]]</f>
        <v>0.6875</v>
      </c>
    </row>
    <row r="889" spans="1:13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3">
        <v>0.3</v>
      </c>
      <c r="J889" s="2">
        <f>売上明細1[[#This Row],[販売単価]]*売上明細1[[#This Row],[数量]]*(1-売上明細1[[#This Row],[割引率]])</f>
        <v>352800</v>
      </c>
      <c r="K889" s="2">
        <f>売上明細1[[#This Row],[原価]]*売上明細1[[#This Row],[数量]]</f>
        <v>84000</v>
      </c>
      <c r="L889" s="2">
        <f>売上明細1[[#This Row],[売上金額]]-売上明細1[[#This Row],[原価計]]</f>
        <v>268800</v>
      </c>
      <c r="M889" s="4">
        <f>売上明細1[[#This Row],[売上利益額]]/売上明細1[[#This Row],[売上金額]]</f>
        <v>0.76190476190476186</v>
      </c>
    </row>
    <row r="890" spans="1:13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3">
        <v>0.3</v>
      </c>
      <c r="J890" s="2">
        <f>売上明細1[[#This Row],[販売単価]]*売上明細1[[#This Row],[数量]]*(1-売上明細1[[#This Row],[割引率]])</f>
        <v>352800</v>
      </c>
      <c r="K890" s="2">
        <f>売上明細1[[#This Row],[原価]]*売上明細1[[#This Row],[数量]]</f>
        <v>124432</v>
      </c>
      <c r="L890" s="2">
        <f>売上明細1[[#This Row],[売上金額]]-売上明細1[[#This Row],[原価計]]</f>
        <v>228368</v>
      </c>
      <c r="M890" s="4">
        <f>売上明細1[[#This Row],[売上利益額]]/売上明細1[[#This Row],[売上金額]]</f>
        <v>0.64730158730158727</v>
      </c>
    </row>
    <row r="891" spans="1:13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3">
        <v>0.1</v>
      </c>
      <c r="J891" s="2">
        <f>売上明細1[[#This Row],[販売単価]]*売上明細1[[#This Row],[数量]]*(1-売上明細1[[#This Row],[割引率]])</f>
        <v>371520</v>
      </c>
      <c r="K891" s="2">
        <f>売上明細1[[#This Row],[原価]]*売上明細1[[#This Row],[数量]]</f>
        <v>106038</v>
      </c>
      <c r="L891" s="2">
        <f>売上明細1[[#This Row],[売上金額]]-売上明細1[[#This Row],[原価計]]</f>
        <v>265482</v>
      </c>
      <c r="M891" s="4">
        <f>売上明細1[[#This Row],[売上利益額]]/売上明細1[[#This Row],[売上金額]]</f>
        <v>0.71458333333333335</v>
      </c>
    </row>
    <row r="892" spans="1:13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3">
        <v>0.1</v>
      </c>
      <c r="J892" s="2">
        <f>売上明細1[[#This Row],[販売単価]]*売上明細1[[#This Row],[数量]]*(1-売上明細1[[#This Row],[割引率]])</f>
        <v>54000</v>
      </c>
      <c r="K892" s="2">
        <f>売上明細1[[#This Row],[原価]]*売上明細1[[#This Row],[数量]]</f>
        <v>11400</v>
      </c>
      <c r="L892" s="2">
        <f>売上明細1[[#This Row],[売上金額]]-売上明細1[[#This Row],[原価計]]</f>
        <v>42600</v>
      </c>
      <c r="M892" s="4">
        <f>売上明細1[[#This Row],[売上利益額]]/売上明細1[[#This Row],[売上金額]]</f>
        <v>0.78888888888888886</v>
      </c>
    </row>
    <row r="893" spans="1:13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3">
        <v>0.2</v>
      </c>
      <c r="J893" s="2">
        <f>売上明細1[[#This Row],[販売単価]]*売上明細1[[#This Row],[数量]]*(1-売上明細1[[#This Row],[割引率]])</f>
        <v>124800</v>
      </c>
      <c r="K893" s="2">
        <f>売上明細1[[#This Row],[原価]]*売上明細1[[#This Row],[数量]]</f>
        <v>29640</v>
      </c>
      <c r="L893" s="2">
        <f>売上明細1[[#This Row],[売上金額]]-売上明細1[[#This Row],[原価計]]</f>
        <v>95160</v>
      </c>
      <c r="M893" s="4">
        <f>売上明細1[[#This Row],[売上利益額]]/売上明細1[[#This Row],[売上金額]]</f>
        <v>0.76249999999999996</v>
      </c>
    </row>
    <row r="894" spans="1:13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3">
        <v>0.2</v>
      </c>
      <c r="J894" s="2">
        <f>売上明細1[[#This Row],[販売単価]]*売上明細1[[#This Row],[数量]]*(1-売上明細1[[#This Row],[割引率]])</f>
        <v>691200</v>
      </c>
      <c r="K894" s="2">
        <f>売上明細1[[#This Row],[原価]]*売上明細1[[#This Row],[数量]]</f>
        <v>144000</v>
      </c>
      <c r="L894" s="2">
        <f>売上明細1[[#This Row],[売上金額]]-売上明細1[[#This Row],[原価計]]</f>
        <v>547200</v>
      </c>
      <c r="M894" s="4">
        <f>売上明細1[[#This Row],[売上利益額]]/売上明細1[[#This Row],[売上金額]]</f>
        <v>0.79166666666666663</v>
      </c>
    </row>
    <row r="895" spans="1:13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3">
        <v>0.1</v>
      </c>
      <c r="J895" s="2">
        <f>売上明細1[[#This Row],[販売単価]]*売上明細1[[#This Row],[数量]]*(1-売上明細1[[#This Row],[割引率]])</f>
        <v>792000</v>
      </c>
      <c r="K895" s="2">
        <f>売上明細1[[#This Row],[原価]]*売上明細1[[#This Row],[数量]]</f>
        <v>303072</v>
      </c>
      <c r="L895" s="2">
        <f>売上明細1[[#This Row],[売上金額]]-売上明細1[[#This Row],[原価計]]</f>
        <v>488928</v>
      </c>
      <c r="M895" s="4">
        <f>売上明細1[[#This Row],[売上利益額]]/売上明細1[[#This Row],[売上金額]]</f>
        <v>0.61733333333333329</v>
      </c>
    </row>
    <row r="896" spans="1:13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3">
        <v>0.1</v>
      </c>
      <c r="J896" s="2">
        <f>売上明細1[[#This Row],[販売単価]]*売上明細1[[#This Row],[数量]]*(1-売上明細1[[#This Row],[割引率]])</f>
        <v>210600</v>
      </c>
      <c r="K896" s="2">
        <f>売上明細1[[#This Row],[原価]]*売上明細1[[#This Row],[数量]]</f>
        <v>99060</v>
      </c>
      <c r="L896" s="2">
        <f>売上明細1[[#This Row],[売上金額]]-売上明細1[[#This Row],[原価計]]</f>
        <v>111540</v>
      </c>
      <c r="M896" s="4">
        <f>売上明細1[[#This Row],[売上利益額]]/売上明細1[[#This Row],[売上金額]]</f>
        <v>0.52962962962962967</v>
      </c>
    </row>
    <row r="897" spans="1:13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3">
        <v>0.1</v>
      </c>
      <c r="J897" s="2">
        <f>売上明細1[[#This Row],[販売単価]]*売上明細1[[#This Row],[数量]]*(1-売上明細1[[#This Row],[割引率]])</f>
        <v>32400</v>
      </c>
      <c r="K897" s="2">
        <f>売上明細1[[#This Row],[原価]]*売上明細1[[#This Row],[数量]]</f>
        <v>3600</v>
      </c>
      <c r="L897" s="2">
        <f>売上明細1[[#This Row],[売上金額]]-売上明細1[[#This Row],[原価計]]</f>
        <v>28800</v>
      </c>
      <c r="M897" s="4">
        <f>売上明細1[[#This Row],[売上利益額]]/売上明細1[[#This Row],[売上金額]]</f>
        <v>0.88888888888888884</v>
      </c>
    </row>
    <row r="898" spans="1:13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3">
        <v>0.2</v>
      </c>
      <c r="J898" s="2">
        <f>売上明細1[[#This Row],[販売単価]]*売上明細1[[#This Row],[数量]]*(1-売上明細1[[#This Row],[割引率]])</f>
        <v>1848832</v>
      </c>
      <c r="K898" s="2">
        <f>売上明細1[[#This Row],[原価]]*売上明細1[[#This Row],[数量]]</f>
        <v>720000</v>
      </c>
      <c r="L898" s="2">
        <f>売上明細1[[#This Row],[売上金額]]-売上明細1[[#This Row],[原価計]]</f>
        <v>1128832</v>
      </c>
      <c r="M898" s="4">
        <f>売上明細1[[#This Row],[売上利益額]]/売上明細1[[#This Row],[売上金額]]</f>
        <v>0.61056494045970644</v>
      </c>
    </row>
    <row r="899" spans="1:13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3">
        <v>0.3</v>
      </c>
      <c r="J899" s="2">
        <f>売上明細1[[#This Row],[販売単価]]*売上明細1[[#This Row],[数量]]*(1-売上明細1[[#This Row],[割引率]])</f>
        <v>14000</v>
      </c>
      <c r="K899" s="2">
        <f>売上明細1[[#This Row],[原価]]*売上明細1[[#This Row],[数量]]</f>
        <v>2250</v>
      </c>
      <c r="L899" s="2">
        <f>売上明細1[[#This Row],[売上金額]]-売上明細1[[#This Row],[原価計]]</f>
        <v>11750</v>
      </c>
      <c r="M899" s="4">
        <f>売上明細1[[#This Row],[売上利益額]]/売上明細1[[#This Row],[売上金額]]</f>
        <v>0.8392857142857143</v>
      </c>
    </row>
    <row r="900" spans="1:13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3">
        <v>0.2</v>
      </c>
      <c r="J900" s="2">
        <f>売上明細1[[#This Row],[販売単価]]*売上明細1[[#This Row],[数量]]*(1-売上明細1[[#This Row],[割引率]])</f>
        <v>91520</v>
      </c>
      <c r="K900" s="2">
        <f>売上明細1[[#This Row],[原価]]*売上明細1[[#This Row],[数量]]</f>
        <v>17600</v>
      </c>
      <c r="L900" s="2">
        <f>売上明細1[[#This Row],[売上金額]]-売上明細1[[#This Row],[原価計]]</f>
        <v>73920</v>
      </c>
      <c r="M900" s="4">
        <f>売上明細1[[#This Row],[売上利益額]]/売上明細1[[#This Row],[売上金額]]</f>
        <v>0.80769230769230771</v>
      </c>
    </row>
    <row r="901" spans="1:13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3">
        <v>0.2</v>
      </c>
      <c r="J901" s="2">
        <f>売上明細1[[#This Row],[販売単価]]*売上明細1[[#This Row],[数量]]*(1-売上明細1[[#This Row],[割引率]])</f>
        <v>134400</v>
      </c>
      <c r="K901" s="2">
        <f>売上明細1[[#This Row],[原価]]*売上明細1[[#This Row],[数量]]</f>
        <v>28000</v>
      </c>
      <c r="L901" s="2">
        <f>売上明細1[[#This Row],[売上金額]]-売上明細1[[#This Row],[原価計]]</f>
        <v>106400</v>
      </c>
      <c r="M901" s="4">
        <f>売上明細1[[#This Row],[売上利益額]]/売上明細1[[#This Row],[売上金額]]</f>
        <v>0.79166666666666663</v>
      </c>
    </row>
    <row r="902" spans="1:13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3">
        <v>0.1</v>
      </c>
      <c r="J902" s="2">
        <f>売上明細1[[#This Row],[販売単価]]*売上明細1[[#This Row],[数量]]*(1-売上明細1[[#This Row],[割引率]])</f>
        <v>138240</v>
      </c>
      <c r="K902" s="2">
        <f>売上明細1[[#This Row],[原価]]*売上明細1[[#This Row],[数量]]</f>
        <v>39456</v>
      </c>
      <c r="L902" s="2">
        <f>売上明細1[[#This Row],[売上金額]]-売上明細1[[#This Row],[原価計]]</f>
        <v>98784</v>
      </c>
      <c r="M902" s="4">
        <f>売上明細1[[#This Row],[売上利益額]]/売上明細1[[#This Row],[売上金額]]</f>
        <v>0.71458333333333335</v>
      </c>
    </row>
    <row r="903" spans="1:13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3">
        <v>0.1</v>
      </c>
      <c r="J903" s="2">
        <f>売上明細1[[#This Row],[販売単価]]*売上明細1[[#This Row],[数量]]*(1-売上明細1[[#This Row],[割引率]])</f>
        <v>139320</v>
      </c>
      <c r="K903" s="2">
        <f>売上明細1[[#This Row],[原価]]*売上明細1[[#This Row],[数量]]</f>
        <v>21500</v>
      </c>
      <c r="L903" s="2">
        <f>売上明細1[[#This Row],[売上金額]]-売上明細1[[#This Row],[原価計]]</f>
        <v>117820</v>
      </c>
      <c r="M903" s="4">
        <f>売上明細1[[#This Row],[売上利益額]]/売上明細1[[#This Row],[売上金額]]</f>
        <v>0.84567901234567899</v>
      </c>
    </row>
    <row r="904" spans="1:13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3">
        <v>0.3</v>
      </c>
      <c r="J904" s="2">
        <f>売上明細1[[#This Row],[販売単価]]*売上明細1[[#This Row],[数量]]*(1-売上明細1[[#This Row],[割引率]])</f>
        <v>138600</v>
      </c>
      <c r="K904" s="2">
        <f>売上明細1[[#This Row],[原価]]*売上明細1[[#This Row],[数量]]</f>
        <v>83820</v>
      </c>
      <c r="L904" s="2">
        <f>売上明細1[[#This Row],[売上金額]]-売上明細1[[#This Row],[原価計]]</f>
        <v>54780</v>
      </c>
      <c r="M904" s="4">
        <f>売上明細1[[#This Row],[売上利益額]]/売上明細1[[#This Row],[売上金額]]</f>
        <v>0.39523809523809522</v>
      </c>
    </row>
    <row r="905" spans="1:13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3">
        <v>0.3</v>
      </c>
      <c r="J905" s="2">
        <f>売上明細1[[#This Row],[販売単価]]*売上明細1[[#This Row],[数量]]*(1-売上明細1[[#This Row],[割引率]])</f>
        <v>30799.999999999996</v>
      </c>
      <c r="K905" s="2">
        <f>売上明細1[[#This Row],[原価]]*売上明細1[[#This Row],[数量]]</f>
        <v>4400</v>
      </c>
      <c r="L905" s="2">
        <f>売上明細1[[#This Row],[売上金額]]-売上明細1[[#This Row],[原価計]]</f>
        <v>26399.999999999996</v>
      </c>
      <c r="M905" s="4">
        <f>売上明細1[[#This Row],[売上利益額]]/売上明細1[[#This Row],[売上金額]]</f>
        <v>0.8571428571428571</v>
      </c>
    </row>
    <row r="906" spans="1:13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3">
        <v>0.1</v>
      </c>
      <c r="J906" s="2">
        <f>売上明細1[[#This Row],[販売単価]]*売上明細1[[#This Row],[数量]]*(1-売上明細1[[#This Row],[割引率]])</f>
        <v>193500</v>
      </c>
      <c r="K906" s="2">
        <f>売上明細1[[#This Row],[原価]]*売上明細1[[#This Row],[数量]]</f>
        <v>29000</v>
      </c>
      <c r="L906" s="2">
        <f>売上明細1[[#This Row],[売上金額]]-売上明細1[[#This Row],[原価計]]</f>
        <v>164500</v>
      </c>
      <c r="M906" s="4">
        <f>売上明細1[[#This Row],[売上利益額]]/売上明細1[[#This Row],[売上金額]]</f>
        <v>0.85012919896640826</v>
      </c>
    </row>
    <row r="907" spans="1:13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3">
        <v>0.2</v>
      </c>
      <c r="J907" s="2">
        <f>売上明細1[[#This Row],[販売単価]]*売上明細1[[#This Row],[数量]]*(1-売上明細1[[#This Row],[割引率]])</f>
        <v>28704</v>
      </c>
      <c r="K907" s="2">
        <f>売上明細1[[#This Row],[原価]]*売上明細1[[#This Row],[数量]]</f>
        <v>6500</v>
      </c>
      <c r="L907" s="2">
        <f>売上明細1[[#This Row],[売上金額]]-売上明細1[[#This Row],[原価計]]</f>
        <v>22204</v>
      </c>
      <c r="M907" s="4">
        <f>売上明細1[[#This Row],[売上利益額]]/売上明細1[[#This Row],[売上金額]]</f>
        <v>0.77355072463768115</v>
      </c>
    </row>
    <row r="908" spans="1:13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3">
        <v>0.3</v>
      </c>
      <c r="J908" s="2">
        <f>売上明細1[[#This Row],[販売単価]]*売上明細1[[#This Row],[数量]]*(1-売上明細1[[#This Row],[割引率]])</f>
        <v>25200</v>
      </c>
      <c r="K908" s="2">
        <f>売上明細1[[#This Row],[原価]]*売上明細1[[#This Row],[数量]]</f>
        <v>3600</v>
      </c>
      <c r="L908" s="2">
        <f>売上明細1[[#This Row],[売上金額]]-売上明細1[[#This Row],[原価計]]</f>
        <v>21600</v>
      </c>
      <c r="M908" s="4">
        <f>売上明細1[[#This Row],[売上利益額]]/売上明細1[[#This Row],[売上金額]]</f>
        <v>0.8571428571428571</v>
      </c>
    </row>
    <row r="909" spans="1:13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3">
        <v>0.3</v>
      </c>
      <c r="J909" s="2">
        <f>売上明細1[[#This Row],[販売単価]]*売上明細1[[#This Row],[数量]]*(1-売上明細1[[#This Row],[割引率]])</f>
        <v>754600</v>
      </c>
      <c r="K909" s="2">
        <f>売上明細1[[#This Row],[原価]]*売上明細1[[#This Row],[数量]]</f>
        <v>196000</v>
      </c>
      <c r="L909" s="2">
        <f>売上明細1[[#This Row],[売上金額]]-売上明細1[[#This Row],[原価計]]</f>
        <v>558600</v>
      </c>
      <c r="M909" s="4">
        <f>売上明細1[[#This Row],[売上利益額]]/売上明細1[[#This Row],[売上金額]]</f>
        <v>0.74025974025974028</v>
      </c>
    </row>
    <row r="910" spans="1:13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3">
        <v>0.2</v>
      </c>
      <c r="J910" s="2">
        <f>売上明細1[[#This Row],[販売単価]]*売上明細1[[#This Row],[数量]]*(1-売上明細1[[#This Row],[割引率]])</f>
        <v>168000</v>
      </c>
      <c r="K910" s="2">
        <f>売上明細1[[#This Row],[原価]]*売上明細1[[#This Row],[数量]]</f>
        <v>27972</v>
      </c>
      <c r="L910" s="2">
        <f>売上明細1[[#This Row],[売上金額]]-売上明細1[[#This Row],[原価計]]</f>
        <v>140028</v>
      </c>
      <c r="M910" s="4">
        <f>売上明細1[[#This Row],[売上利益額]]/売上明細1[[#This Row],[売上金額]]</f>
        <v>0.83350000000000002</v>
      </c>
    </row>
    <row r="911" spans="1:13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3">
        <v>0.3</v>
      </c>
      <c r="J911" s="2">
        <f>売上明細1[[#This Row],[販売単価]]*売上明細1[[#This Row],[数量]]*(1-売上明細1[[#This Row],[割引率]])</f>
        <v>47600</v>
      </c>
      <c r="K911" s="2">
        <f>売上明細1[[#This Row],[原価]]*売上明細1[[#This Row],[数量]]</f>
        <v>12920</v>
      </c>
      <c r="L911" s="2">
        <f>売上明細1[[#This Row],[売上金額]]-売上明細1[[#This Row],[原価計]]</f>
        <v>34680</v>
      </c>
      <c r="M911" s="4">
        <f>売上明細1[[#This Row],[売上利益額]]/売上明細1[[#This Row],[売上金額]]</f>
        <v>0.72857142857142854</v>
      </c>
    </row>
    <row r="912" spans="1:13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3">
        <v>0.1</v>
      </c>
      <c r="J912" s="2">
        <f>売上明細1[[#This Row],[販売単価]]*売上明細1[[#This Row],[数量]]*(1-売上明細1[[#This Row],[割引率]])</f>
        <v>89424</v>
      </c>
      <c r="K912" s="2">
        <f>売上明細1[[#This Row],[原価]]*売上明細1[[#This Row],[数量]]</f>
        <v>18000</v>
      </c>
      <c r="L912" s="2">
        <f>売上明細1[[#This Row],[売上金額]]-売上明細1[[#This Row],[原価計]]</f>
        <v>71424</v>
      </c>
      <c r="M912" s="4">
        <f>売上明細1[[#This Row],[売上利益額]]/売上明細1[[#This Row],[売上金額]]</f>
        <v>0.79871175523349436</v>
      </c>
    </row>
    <row r="913" spans="1:13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3">
        <v>0.2</v>
      </c>
      <c r="J913" s="2">
        <f>売上明細1[[#This Row],[販売単価]]*売上明細1[[#This Row],[数量]]*(1-売上明細1[[#This Row],[割引率]])</f>
        <v>119232</v>
      </c>
      <c r="K913" s="2">
        <f>売上明細1[[#This Row],[原価]]*売上明細1[[#This Row],[数量]]</f>
        <v>27000</v>
      </c>
      <c r="L913" s="2">
        <f>売上明細1[[#This Row],[売上金額]]-売上明細1[[#This Row],[原価計]]</f>
        <v>92232</v>
      </c>
      <c r="M913" s="4">
        <f>売上明細1[[#This Row],[売上利益額]]/売上明細1[[#This Row],[売上金額]]</f>
        <v>0.77355072463768115</v>
      </c>
    </row>
    <row r="914" spans="1:13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3">
        <v>0.3</v>
      </c>
      <c r="J914" s="2">
        <f>売上明細1[[#This Row],[販売単価]]*売上明細1[[#This Row],[数量]]*(1-売上明細1[[#This Row],[割引率]])</f>
        <v>2368800</v>
      </c>
      <c r="K914" s="2">
        <f>売上明細1[[#This Row],[原価]]*売上明細1[[#This Row],[数量]]</f>
        <v>835472</v>
      </c>
      <c r="L914" s="2">
        <f>売上明細1[[#This Row],[売上金額]]-売上明細1[[#This Row],[原価計]]</f>
        <v>1533328</v>
      </c>
      <c r="M914" s="4">
        <f>売上明細1[[#This Row],[売上利益額]]/売上明細1[[#This Row],[売上金額]]</f>
        <v>0.64730158730158727</v>
      </c>
    </row>
    <row r="915" spans="1:13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3">
        <v>0.2</v>
      </c>
      <c r="J915" s="2">
        <f>売上明細1[[#This Row],[販売単価]]*売上明細1[[#This Row],[数量]]*(1-売上明細1[[#This Row],[割引率]])</f>
        <v>57408</v>
      </c>
      <c r="K915" s="2">
        <f>売上明細1[[#This Row],[原価]]*売上明細1[[#This Row],[数量]]</f>
        <v>13000</v>
      </c>
      <c r="L915" s="2">
        <f>売上明細1[[#This Row],[売上金額]]-売上明細1[[#This Row],[原価計]]</f>
        <v>44408</v>
      </c>
      <c r="M915" s="4">
        <f>売上明細1[[#This Row],[売上利益額]]/売上明細1[[#This Row],[売上金額]]</f>
        <v>0.77355072463768115</v>
      </c>
    </row>
    <row r="916" spans="1:13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3">
        <v>0.2</v>
      </c>
      <c r="J916" s="2">
        <f>売上明細1[[#This Row],[販売単価]]*売上明細1[[#This Row],[数量]]*(1-売上明細1[[#This Row],[割引率]])</f>
        <v>89600</v>
      </c>
      <c r="K916" s="2">
        <f>売上明細1[[#This Row],[原価]]*売上明細1[[#This Row],[数量]]</f>
        <v>21280</v>
      </c>
      <c r="L916" s="2">
        <f>売上明細1[[#This Row],[売上金額]]-売上明細1[[#This Row],[原価計]]</f>
        <v>68320</v>
      </c>
      <c r="M916" s="4">
        <f>売上明細1[[#This Row],[売上利益額]]/売上明細1[[#This Row],[売上金額]]</f>
        <v>0.76249999999999996</v>
      </c>
    </row>
    <row r="917" spans="1:13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3">
        <v>0.1</v>
      </c>
      <c r="J917" s="2">
        <f>売上明細1[[#This Row],[販売単価]]*売上明細1[[#This Row],[数量]]*(1-売上明細1[[#This Row],[割引率]])</f>
        <v>396000</v>
      </c>
      <c r="K917" s="2">
        <f>売上明細1[[#This Row],[原価]]*売上明細1[[#This Row],[数量]]</f>
        <v>151536</v>
      </c>
      <c r="L917" s="2">
        <f>売上明細1[[#This Row],[売上金額]]-売上明細1[[#This Row],[原価計]]</f>
        <v>244464</v>
      </c>
      <c r="M917" s="4">
        <f>売上明細1[[#This Row],[売上利益額]]/売上明細1[[#This Row],[売上金額]]</f>
        <v>0.61733333333333329</v>
      </c>
    </row>
    <row r="918" spans="1:13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3">
        <v>0.2</v>
      </c>
      <c r="J918" s="2">
        <f>売上明細1[[#This Row],[販売単価]]*売上明細1[[#This Row],[数量]]*(1-売上明細1[[#This Row],[割引率]])</f>
        <v>128000</v>
      </c>
      <c r="K918" s="2">
        <f>売上明細1[[#This Row],[原価]]*売上明細1[[#This Row],[数量]]</f>
        <v>21312</v>
      </c>
      <c r="L918" s="2">
        <f>売上明細1[[#This Row],[売上金額]]-売上明細1[[#This Row],[原価計]]</f>
        <v>106688</v>
      </c>
      <c r="M918" s="4">
        <f>売上明細1[[#This Row],[売上利益額]]/売上明細1[[#This Row],[売上金額]]</f>
        <v>0.83350000000000002</v>
      </c>
    </row>
    <row r="919" spans="1:13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3">
        <v>0.3</v>
      </c>
      <c r="J919" s="2">
        <f>売上明細1[[#This Row],[販売単価]]*売上明細1[[#This Row],[数量]]*(1-売上明細1[[#This Row],[割引率]])</f>
        <v>83720</v>
      </c>
      <c r="K919" s="2">
        <f>売上明細1[[#This Row],[原価]]*売上明細1[[#This Row],[数量]]</f>
        <v>18400</v>
      </c>
      <c r="L919" s="2">
        <f>売上明細1[[#This Row],[売上金額]]-売上明細1[[#This Row],[原価計]]</f>
        <v>65320</v>
      </c>
      <c r="M919" s="4">
        <f>売上明細1[[#This Row],[売上利益額]]/売上明細1[[#This Row],[売上金額]]</f>
        <v>0.78021978021978022</v>
      </c>
    </row>
    <row r="920" spans="1:13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3">
        <v>0.1</v>
      </c>
      <c r="J920" s="2">
        <f>売上明細1[[#This Row],[販売単価]]*売上明細1[[#This Row],[数量]]*(1-売上明細1[[#This Row],[割引率]])</f>
        <v>259200</v>
      </c>
      <c r="K920" s="2">
        <f>売上明細1[[#This Row],[原価]]*売上明細1[[#This Row],[数量]]</f>
        <v>48000</v>
      </c>
      <c r="L920" s="2">
        <f>売上明細1[[#This Row],[売上金額]]-売上明細1[[#This Row],[原価計]]</f>
        <v>211200</v>
      </c>
      <c r="M920" s="4">
        <f>売上明細1[[#This Row],[売上利益額]]/売上明細1[[#This Row],[売上金額]]</f>
        <v>0.81481481481481477</v>
      </c>
    </row>
    <row r="921" spans="1:13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3">
        <v>0.3</v>
      </c>
      <c r="J921" s="2">
        <f>売上明細1[[#This Row],[販売単価]]*売上明細1[[#This Row],[数量]]*(1-売上明細1[[#This Row],[割引率]])</f>
        <v>189000</v>
      </c>
      <c r="K921" s="2">
        <f>売上明細1[[#This Row],[原価]]*売上明細1[[#This Row],[数量]]</f>
        <v>35964</v>
      </c>
      <c r="L921" s="2">
        <f>売上明細1[[#This Row],[売上金額]]-売上明細1[[#This Row],[原価計]]</f>
        <v>153036</v>
      </c>
      <c r="M921" s="4">
        <f>売上明細1[[#This Row],[売上利益額]]/売上明細1[[#This Row],[売上金額]]</f>
        <v>0.80971428571428572</v>
      </c>
    </row>
    <row r="922" spans="1:13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3">
        <v>0.1</v>
      </c>
      <c r="J922" s="2">
        <f>売上明細1[[#This Row],[販売単価]]*売上明細1[[#This Row],[数量]]*(1-売上明細1[[#This Row],[割引率]])</f>
        <v>152280</v>
      </c>
      <c r="K922" s="2">
        <f>売上明細1[[#This Row],[原価]]*売上明細1[[#This Row],[数量]]</f>
        <v>23500</v>
      </c>
      <c r="L922" s="2">
        <f>売上明細1[[#This Row],[売上金額]]-売上明細1[[#This Row],[原価計]]</f>
        <v>128780</v>
      </c>
      <c r="M922" s="4">
        <f>売上明細1[[#This Row],[売上利益額]]/売上明細1[[#This Row],[売上金額]]</f>
        <v>0.84567901234567899</v>
      </c>
    </row>
    <row r="923" spans="1:13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3">
        <v>0.1</v>
      </c>
      <c r="J923" s="2">
        <f>売上明細1[[#This Row],[販売単価]]*売上明細1[[#This Row],[数量]]*(1-売上明細1[[#This Row],[割引率]])</f>
        <v>91800</v>
      </c>
      <c r="K923" s="2">
        <f>売上明細1[[#This Row],[原価]]*売上明細1[[#This Row],[数量]]</f>
        <v>20400</v>
      </c>
      <c r="L923" s="2">
        <f>売上明細1[[#This Row],[売上金額]]-売上明細1[[#This Row],[原価計]]</f>
        <v>71400</v>
      </c>
      <c r="M923" s="4">
        <f>売上明細1[[#This Row],[売上利益額]]/売上明細1[[#This Row],[売上金額]]</f>
        <v>0.77777777777777779</v>
      </c>
    </row>
    <row r="924" spans="1:13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3">
        <v>0.2</v>
      </c>
      <c r="J924" s="2">
        <f>売上明細1[[#This Row],[販売単価]]*売上明細1[[#This Row],[数量]]*(1-売上明細1[[#This Row],[割引率]])</f>
        <v>58480</v>
      </c>
      <c r="K924" s="2">
        <f>売上明細1[[#This Row],[原価]]*売上明細1[[#This Row],[数量]]</f>
        <v>9860</v>
      </c>
      <c r="L924" s="2">
        <f>売上明細1[[#This Row],[売上金額]]-売上明細1[[#This Row],[原価計]]</f>
        <v>48620</v>
      </c>
      <c r="M924" s="4">
        <f>売上明細1[[#This Row],[売上利益額]]/売上明細1[[#This Row],[売上金額]]</f>
        <v>0.83139534883720934</v>
      </c>
    </row>
    <row r="925" spans="1:13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3">
        <v>0.1</v>
      </c>
      <c r="J925" s="2">
        <f>売上明細1[[#This Row],[販売単価]]*売上明細1[[#This Row],[数量]]*(1-売上明細1[[#This Row],[割引率]])</f>
        <v>147600</v>
      </c>
      <c r="K925" s="2">
        <f>売上明細1[[#This Row],[原価]]*売上明細1[[#This Row],[数量]]</f>
        <v>31160</v>
      </c>
      <c r="L925" s="2">
        <f>売上明細1[[#This Row],[売上金額]]-売上明細1[[#This Row],[原価計]]</f>
        <v>116440</v>
      </c>
      <c r="M925" s="4">
        <f>売上明細1[[#This Row],[売上利益額]]/売上明細1[[#This Row],[売上金額]]</f>
        <v>0.78888888888888886</v>
      </c>
    </row>
    <row r="926" spans="1:13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3">
        <v>0.1</v>
      </c>
      <c r="J926" s="2">
        <f>売上明細1[[#This Row],[販売単価]]*売上明細1[[#This Row],[数量]]*(1-売上明細1[[#This Row],[割引率]])</f>
        <v>178200</v>
      </c>
      <c r="K926" s="2">
        <f>売上明細1[[#This Row],[原価]]*売上明細1[[#This Row],[数量]]</f>
        <v>27500</v>
      </c>
      <c r="L926" s="2">
        <f>売上明細1[[#This Row],[売上金額]]-売上明細1[[#This Row],[原価計]]</f>
        <v>150700</v>
      </c>
      <c r="M926" s="4">
        <f>売上明細1[[#This Row],[売上利益額]]/売上明細1[[#This Row],[売上金額]]</f>
        <v>0.84567901234567899</v>
      </c>
    </row>
    <row r="927" spans="1:13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3">
        <v>0.3</v>
      </c>
      <c r="J927" s="2">
        <f>売上明細1[[#This Row],[販売単価]]*売上明細1[[#This Row],[数量]]*(1-売上明細1[[#This Row],[割引率]])</f>
        <v>184240</v>
      </c>
      <c r="K927" s="2">
        <f>売上明細1[[#This Row],[原価]]*売上明細1[[#This Row],[数量]]</f>
        <v>55460</v>
      </c>
      <c r="L927" s="2">
        <f>売上明細1[[#This Row],[売上金額]]-売上明細1[[#This Row],[原価計]]</f>
        <v>128780</v>
      </c>
      <c r="M927" s="4">
        <f>売上明細1[[#This Row],[売上利益額]]/売上明細1[[#This Row],[売上金額]]</f>
        <v>0.69897959183673475</v>
      </c>
    </row>
    <row r="928" spans="1:13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3">
        <v>0.1</v>
      </c>
      <c r="J928" s="2">
        <f>売上明細1[[#This Row],[販売単価]]*売上明細1[[#This Row],[数量]]*(1-売上明細1[[#This Row],[割引率]])</f>
        <v>54648</v>
      </c>
      <c r="K928" s="2">
        <f>売上明細1[[#This Row],[原価]]*売上明細1[[#This Row],[数量]]</f>
        <v>11000</v>
      </c>
      <c r="L928" s="2">
        <f>売上明細1[[#This Row],[売上金額]]-売上明細1[[#This Row],[原価計]]</f>
        <v>43648</v>
      </c>
      <c r="M928" s="4">
        <f>売上明細1[[#This Row],[売上利益額]]/売上明細1[[#This Row],[売上金額]]</f>
        <v>0.79871175523349436</v>
      </c>
    </row>
    <row r="929" spans="1:13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3">
        <v>0.1</v>
      </c>
      <c r="J929" s="2">
        <f>売上明細1[[#This Row],[販売単価]]*売上明細1[[#This Row],[数量]]*(1-売上明細1[[#This Row],[割引率]])</f>
        <v>1944000</v>
      </c>
      <c r="K929" s="2">
        <f>売上明細1[[#This Row],[原価]]*売上明細1[[#This Row],[数量]]</f>
        <v>533280</v>
      </c>
      <c r="L929" s="2">
        <f>売上明細1[[#This Row],[売上金額]]-売上明細1[[#This Row],[原価計]]</f>
        <v>1410720</v>
      </c>
      <c r="M929" s="4">
        <f>売上明細1[[#This Row],[売上利益額]]/売上明細1[[#This Row],[売上金額]]</f>
        <v>0.725679012345679</v>
      </c>
    </row>
    <row r="930" spans="1:13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3">
        <v>0.1</v>
      </c>
      <c r="J930" s="2">
        <f>売上明細1[[#This Row],[販売単価]]*売上明細1[[#This Row],[数量]]*(1-売上明細1[[#This Row],[割引率]])</f>
        <v>1108800</v>
      </c>
      <c r="K930" s="2">
        <f>売上明細1[[#This Row],[原価]]*売上明細1[[#This Row],[数量]]</f>
        <v>224000</v>
      </c>
      <c r="L930" s="2">
        <f>売上明細1[[#This Row],[売上金額]]-売上明細1[[#This Row],[原価計]]</f>
        <v>884800</v>
      </c>
      <c r="M930" s="4">
        <f>売上明細1[[#This Row],[売上利益額]]/売上明細1[[#This Row],[売上金額]]</f>
        <v>0.79797979797979801</v>
      </c>
    </row>
    <row r="931" spans="1:13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3">
        <v>0.1</v>
      </c>
      <c r="J931" s="2">
        <f>売上明細1[[#This Row],[販売単価]]*売上明細1[[#This Row],[数量]]*(1-売上明細1[[#This Row],[割引率]])</f>
        <v>198000</v>
      </c>
      <c r="K931" s="2">
        <f>売上明細1[[#This Row],[原価]]*売上明細1[[#This Row],[数量]]</f>
        <v>27500</v>
      </c>
      <c r="L931" s="2">
        <f>売上明細1[[#This Row],[売上金額]]-売上明細1[[#This Row],[原価計]]</f>
        <v>170500</v>
      </c>
      <c r="M931" s="4">
        <f>売上明細1[[#This Row],[売上利益額]]/売上明細1[[#This Row],[売上金額]]</f>
        <v>0.86111111111111116</v>
      </c>
    </row>
    <row r="932" spans="1:13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3">
        <v>0.2</v>
      </c>
      <c r="J932" s="2">
        <f>売上明細1[[#This Row],[販売単価]]*売上明細1[[#This Row],[数量]]*(1-売上明細1[[#This Row],[割引率]])</f>
        <v>160000</v>
      </c>
      <c r="K932" s="2">
        <f>売上明細1[[#This Row],[原価]]*売上明細1[[#This Row],[数量]]</f>
        <v>68880</v>
      </c>
      <c r="L932" s="2">
        <f>売上明細1[[#This Row],[売上金額]]-売上明細1[[#This Row],[原価計]]</f>
        <v>91120</v>
      </c>
      <c r="M932" s="4">
        <f>売上明細1[[#This Row],[売上利益額]]/売上明細1[[#This Row],[売上金額]]</f>
        <v>0.56950000000000001</v>
      </c>
    </row>
    <row r="933" spans="1:13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3">
        <v>0.1</v>
      </c>
      <c r="J933" s="2">
        <f>売上明細1[[#This Row],[販売単価]]*売上明細1[[#This Row],[数量]]*(1-売上明細1[[#This Row],[割引率]])</f>
        <v>34560</v>
      </c>
      <c r="K933" s="2">
        <f>売上明細1[[#This Row],[原価]]*売上明細1[[#This Row],[数量]]</f>
        <v>9864</v>
      </c>
      <c r="L933" s="2">
        <f>売上明細1[[#This Row],[売上金額]]-売上明細1[[#This Row],[原価計]]</f>
        <v>24696</v>
      </c>
      <c r="M933" s="4">
        <f>売上明細1[[#This Row],[売上利益額]]/売上明細1[[#This Row],[売上金額]]</f>
        <v>0.71458333333333335</v>
      </c>
    </row>
    <row r="934" spans="1:13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3">
        <v>0.3</v>
      </c>
      <c r="J934" s="2">
        <f>売上明細1[[#This Row],[販売単価]]*売上明細1[[#This Row],[数量]]*(1-売上明細1[[#This Row],[割引率]])</f>
        <v>47040</v>
      </c>
      <c r="K934" s="2">
        <f>売上明細1[[#This Row],[原価]]*売上明細1[[#This Row],[数量]]</f>
        <v>14160</v>
      </c>
      <c r="L934" s="2">
        <f>売上明細1[[#This Row],[売上金額]]-売上明細1[[#This Row],[原価計]]</f>
        <v>32880</v>
      </c>
      <c r="M934" s="4">
        <f>売上明細1[[#This Row],[売上利益額]]/売上明細1[[#This Row],[売上金額]]</f>
        <v>0.69897959183673475</v>
      </c>
    </row>
    <row r="935" spans="1:13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3">
        <v>0.3</v>
      </c>
      <c r="J935" s="2">
        <f>売上明細1[[#This Row],[販売単価]]*売上明細1[[#This Row],[数量]]*(1-売上明細1[[#This Row],[割引率]])</f>
        <v>96040</v>
      </c>
      <c r="K935" s="2">
        <f>売上明細1[[#This Row],[原価]]*売上明細1[[#This Row],[数量]]</f>
        <v>24500</v>
      </c>
      <c r="L935" s="2">
        <f>売上明細1[[#This Row],[売上金額]]-売上明細1[[#This Row],[原価計]]</f>
        <v>71540</v>
      </c>
      <c r="M935" s="4">
        <f>売上明細1[[#This Row],[売上利益額]]/売上明細1[[#This Row],[売上金額]]</f>
        <v>0.74489795918367352</v>
      </c>
    </row>
    <row r="936" spans="1:13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3">
        <v>0.3</v>
      </c>
      <c r="J936" s="2">
        <f>売上明細1[[#This Row],[販売単価]]*売上明細1[[#This Row],[数量]]*(1-売上明細1[[#This Row],[割引率]])</f>
        <v>165200</v>
      </c>
      <c r="K936" s="2">
        <f>売上明細1[[#This Row],[原価]]*売上明細1[[#This Row],[数量]]</f>
        <v>23600</v>
      </c>
      <c r="L936" s="2">
        <f>売上明細1[[#This Row],[売上金額]]-売上明細1[[#This Row],[原価計]]</f>
        <v>141600</v>
      </c>
      <c r="M936" s="4">
        <f>売上明細1[[#This Row],[売上利益額]]/売上明細1[[#This Row],[売上金額]]</f>
        <v>0.8571428571428571</v>
      </c>
    </row>
    <row r="937" spans="1:13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3">
        <v>0.1</v>
      </c>
      <c r="J937" s="2">
        <f>売上明細1[[#This Row],[販売単価]]*売上明細1[[#This Row],[数量]]*(1-売上明細1[[#This Row],[割引率]])</f>
        <v>1247961.6000000001</v>
      </c>
      <c r="K937" s="2">
        <f>売上明細1[[#This Row],[原価]]*売上明細1[[#This Row],[数量]]</f>
        <v>432000</v>
      </c>
      <c r="L937" s="2">
        <f>売上明細1[[#This Row],[売上金額]]-売上明細1[[#This Row],[原価計]]</f>
        <v>815961.60000000009</v>
      </c>
      <c r="M937" s="4">
        <f>売上明細1[[#This Row],[売上利益額]]/売上明細1[[#This Row],[売上金額]]</f>
        <v>0.65383550263085022</v>
      </c>
    </row>
    <row r="938" spans="1:13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3">
        <v>0.2</v>
      </c>
      <c r="J938" s="2">
        <f>売上明細1[[#This Row],[販売単価]]*売上明細1[[#This Row],[数量]]*(1-売上明細1[[#This Row],[割引率]])</f>
        <v>259200</v>
      </c>
      <c r="K938" s="2">
        <f>売上明細1[[#This Row],[原価]]*売上明細1[[#This Row],[数量]]</f>
        <v>137160</v>
      </c>
      <c r="L938" s="2">
        <f>売上明細1[[#This Row],[売上金額]]-売上明細1[[#This Row],[原価計]]</f>
        <v>122040</v>
      </c>
      <c r="M938" s="4">
        <f>売上明細1[[#This Row],[売上利益額]]/売上明細1[[#This Row],[売上金額]]</f>
        <v>0.47083333333333333</v>
      </c>
    </row>
    <row r="939" spans="1:13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3">
        <v>0.3</v>
      </c>
      <c r="J939" s="2">
        <f>売上明細1[[#This Row],[販売単価]]*売上明細1[[#This Row],[数量]]*(1-売上明細1[[#This Row],[割引率]])</f>
        <v>55440</v>
      </c>
      <c r="K939" s="2">
        <f>売上明細1[[#This Row],[原価]]*売上明細1[[#This Row],[数量]]</f>
        <v>11000</v>
      </c>
      <c r="L939" s="2">
        <f>売上明細1[[#This Row],[売上金額]]-売上明細1[[#This Row],[原価計]]</f>
        <v>44440</v>
      </c>
      <c r="M939" s="4">
        <f>売上明細1[[#This Row],[売上利益額]]/売上明細1[[#This Row],[売上金額]]</f>
        <v>0.80158730158730163</v>
      </c>
    </row>
    <row r="940" spans="1:13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3">
        <v>0.1</v>
      </c>
      <c r="J940" s="2">
        <f>売上明細1[[#This Row],[販売単価]]*売上明細1[[#This Row],[数量]]*(1-売上明細1[[#This Row],[割引率]])</f>
        <v>1598400</v>
      </c>
      <c r="K940" s="2">
        <f>売上明細1[[#This Row],[原価]]*売上明細1[[#This Row],[数量]]</f>
        <v>592000</v>
      </c>
      <c r="L940" s="2">
        <f>売上明細1[[#This Row],[売上金額]]-売上明細1[[#This Row],[原価計]]</f>
        <v>1006400</v>
      </c>
      <c r="M940" s="4">
        <f>売上明細1[[#This Row],[売上利益額]]/売上明細1[[#This Row],[売上金額]]</f>
        <v>0.62962962962962965</v>
      </c>
    </row>
    <row r="941" spans="1:13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3">
        <v>0.1</v>
      </c>
      <c r="J941" s="2">
        <f>売上明細1[[#This Row],[販売単価]]*売上明細1[[#This Row],[数量]]*(1-売上明細1[[#This Row],[割引率]])</f>
        <v>1224000</v>
      </c>
      <c r="K941" s="2">
        <f>売上明細1[[#This Row],[原価]]*売上明細1[[#This Row],[数量]]</f>
        <v>468384</v>
      </c>
      <c r="L941" s="2">
        <f>売上明細1[[#This Row],[売上金額]]-売上明細1[[#This Row],[原価計]]</f>
        <v>755616</v>
      </c>
      <c r="M941" s="4">
        <f>売上明細1[[#This Row],[売上利益額]]/売上明細1[[#This Row],[売上金額]]</f>
        <v>0.61733333333333329</v>
      </c>
    </row>
    <row r="942" spans="1:13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3">
        <v>0.2</v>
      </c>
      <c r="J942" s="2">
        <f>売上明細1[[#This Row],[販売単価]]*売上明細1[[#This Row],[数量]]*(1-売上明細1[[#This Row],[割引率]])</f>
        <v>176000</v>
      </c>
      <c r="K942" s="2">
        <f>売上明細1[[#This Row],[原価]]*売上明細1[[#This Row],[数量]]</f>
        <v>33000</v>
      </c>
      <c r="L942" s="2">
        <f>売上明細1[[#This Row],[売上金額]]-売上明細1[[#This Row],[原価計]]</f>
        <v>143000</v>
      </c>
      <c r="M942" s="4">
        <f>売上明細1[[#This Row],[売上利益額]]/売上明細1[[#This Row],[売上金額]]</f>
        <v>0.8125</v>
      </c>
    </row>
    <row r="943" spans="1:13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3">
        <v>0.1</v>
      </c>
      <c r="J943" s="2">
        <f>売上明細1[[#This Row],[販売単価]]*売上明細1[[#This Row],[数量]]*(1-売上明細1[[#This Row],[割引率]])</f>
        <v>18000</v>
      </c>
      <c r="K943" s="2">
        <f>売上明細1[[#This Row],[原価]]*売上明細1[[#This Row],[数量]]</f>
        <v>2250</v>
      </c>
      <c r="L943" s="2">
        <f>売上明細1[[#This Row],[売上金額]]-売上明細1[[#This Row],[原価計]]</f>
        <v>15750</v>
      </c>
      <c r="M943" s="4">
        <f>売上明細1[[#This Row],[売上利益額]]/売上明細1[[#This Row],[売上金額]]</f>
        <v>0.875</v>
      </c>
    </row>
    <row r="944" spans="1:13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3">
        <v>0.2</v>
      </c>
      <c r="J944" s="2">
        <f>売上明細1[[#This Row],[販売単価]]*売上明細1[[#This Row],[数量]]*(1-売上明細1[[#This Row],[割引率]])</f>
        <v>125440</v>
      </c>
      <c r="K944" s="2">
        <f>売上明細1[[#This Row],[原価]]*売上明細1[[#This Row],[数量]]</f>
        <v>33040</v>
      </c>
      <c r="L944" s="2">
        <f>売上明細1[[#This Row],[売上金額]]-売上明細1[[#This Row],[原価計]]</f>
        <v>92400</v>
      </c>
      <c r="M944" s="4">
        <f>売上明細1[[#This Row],[売上利益額]]/売上明細1[[#This Row],[売上金額]]</f>
        <v>0.7366071428571429</v>
      </c>
    </row>
    <row r="945" spans="1:13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3">
        <v>0.3</v>
      </c>
      <c r="J945" s="2">
        <f>売上明細1[[#This Row],[販売単価]]*売上明細1[[#This Row],[数量]]*(1-売上明細1[[#This Row],[割引率]])</f>
        <v>1035999.9999999999</v>
      </c>
      <c r="K945" s="2">
        <f>売上明細1[[#This Row],[原価]]*売上明細1[[#This Row],[数量]]</f>
        <v>509712</v>
      </c>
      <c r="L945" s="2">
        <f>売上明細1[[#This Row],[売上金額]]-売上明細1[[#This Row],[原価計]]</f>
        <v>526287.99999999988</v>
      </c>
      <c r="M945" s="4">
        <f>売上明細1[[#This Row],[売上利益額]]/売上明細1[[#This Row],[売上金額]]</f>
        <v>0.5079999999999999</v>
      </c>
    </row>
    <row r="946" spans="1:13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3">
        <v>0.1</v>
      </c>
      <c r="J946" s="2">
        <f>売上明細1[[#This Row],[販売単価]]*売上明細1[[#This Row],[数量]]*(1-売上明細1[[#This Row],[割引率]])</f>
        <v>21600</v>
      </c>
      <c r="K946" s="2">
        <f>売上明細1[[#This Row],[原価]]*売上明細1[[#This Row],[数量]]</f>
        <v>4560</v>
      </c>
      <c r="L946" s="2">
        <f>売上明細1[[#This Row],[売上金額]]-売上明細1[[#This Row],[原価計]]</f>
        <v>17040</v>
      </c>
      <c r="M946" s="4">
        <f>売上明細1[[#This Row],[売上利益額]]/売上明細1[[#This Row],[売上金額]]</f>
        <v>0.78888888888888886</v>
      </c>
    </row>
    <row r="947" spans="1:13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3">
        <v>0.2</v>
      </c>
      <c r="J947" s="2">
        <f>売上明細1[[#This Row],[販売単価]]*売上明細1[[#This Row],[数量]]*(1-売上明細1[[#This Row],[割引率]])</f>
        <v>47840</v>
      </c>
      <c r="K947" s="2">
        <f>売上明細1[[#This Row],[原価]]*売上明細1[[#This Row],[数量]]</f>
        <v>9200</v>
      </c>
      <c r="L947" s="2">
        <f>売上明細1[[#This Row],[売上金額]]-売上明細1[[#This Row],[原価計]]</f>
        <v>38640</v>
      </c>
      <c r="M947" s="4">
        <f>売上明細1[[#This Row],[売上利益額]]/売上明細1[[#This Row],[売上金額]]</f>
        <v>0.80769230769230771</v>
      </c>
    </row>
    <row r="948" spans="1:13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3">
        <v>0.2</v>
      </c>
      <c r="J948" s="2">
        <f>売上明細1[[#This Row],[販売単価]]*売上明細1[[#This Row],[数量]]*(1-売上明細1[[#This Row],[割引率]])</f>
        <v>364800</v>
      </c>
      <c r="K948" s="2">
        <f>売上明細1[[#This Row],[原価]]*売上明細1[[#This Row],[数量]]</f>
        <v>76000</v>
      </c>
      <c r="L948" s="2">
        <f>売上明細1[[#This Row],[売上金額]]-売上明細1[[#This Row],[原価計]]</f>
        <v>288800</v>
      </c>
      <c r="M948" s="4">
        <f>売上明細1[[#This Row],[売上利益額]]/売上明細1[[#This Row],[売上金額]]</f>
        <v>0.79166666666666663</v>
      </c>
    </row>
    <row r="949" spans="1:13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3">
        <v>0.2</v>
      </c>
      <c r="J949" s="2">
        <f>売上明細1[[#This Row],[販売単価]]*売上明細1[[#This Row],[数量]]*(1-売上明細1[[#This Row],[割引率]])</f>
        <v>34560</v>
      </c>
      <c r="K949" s="2">
        <f>売上明細1[[#This Row],[原価]]*売上明細1[[#This Row],[数量]]</f>
        <v>6480</v>
      </c>
      <c r="L949" s="2">
        <f>売上明細1[[#This Row],[売上金額]]-売上明細1[[#This Row],[原価計]]</f>
        <v>28080</v>
      </c>
      <c r="M949" s="4">
        <f>売上明細1[[#This Row],[売上利益額]]/売上明細1[[#This Row],[売上金額]]</f>
        <v>0.8125</v>
      </c>
    </row>
    <row r="950" spans="1:13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3">
        <v>0.3</v>
      </c>
      <c r="J950" s="2">
        <f>売上明細1[[#This Row],[販売単価]]*売上明細1[[#This Row],[数量]]*(1-売上明細1[[#This Row],[割引率]])</f>
        <v>50400</v>
      </c>
      <c r="K950" s="2">
        <f>売上明細1[[#This Row],[原価]]*売上明細1[[#This Row],[数量]]</f>
        <v>9000</v>
      </c>
      <c r="L950" s="2">
        <f>売上明細1[[#This Row],[売上金額]]-売上明細1[[#This Row],[原価計]]</f>
        <v>41400</v>
      </c>
      <c r="M950" s="4">
        <f>売上明細1[[#This Row],[売上利益額]]/売上明細1[[#This Row],[売上金額]]</f>
        <v>0.8214285714285714</v>
      </c>
    </row>
    <row r="951" spans="1:13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3">
        <v>0.2</v>
      </c>
      <c r="J951" s="2">
        <f>売上明細1[[#This Row],[販売単価]]*売上明細1[[#This Row],[数量]]*(1-売上明細1[[#This Row],[割引率]])</f>
        <v>175440</v>
      </c>
      <c r="K951" s="2">
        <f>売上明細1[[#This Row],[原価]]*売上明細1[[#This Row],[数量]]</f>
        <v>29580</v>
      </c>
      <c r="L951" s="2">
        <f>売上明細1[[#This Row],[売上金額]]-売上明細1[[#This Row],[原価計]]</f>
        <v>145860</v>
      </c>
      <c r="M951" s="4">
        <f>売上明細1[[#This Row],[売上利益額]]/売上明細1[[#This Row],[売上金額]]</f>
        <v>0.83139534883720934</v>
      </c>
    </row>
    <row r="952" spans="1:13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3">
        <v>0.2</v>
      </c>
      <c r="J952" s="2">
        <f>売上明細1[[#This Row],[販売単価]]*売上明細1[[#This Row],[数量]]*(1-売上明細1[[#This Row],[割引率]])</f>
        <v>47360</v>
      </c>
      <c r="K952" s="2">
        <f>売上明細1[[#This Row],[原価]]*売上明細1[[#This Row],[数量]]</f>
        <v>14800</v>
      </c>
      <c r="L952" s="2">
        <f>売上明細1[[#This Row],[売上金額]]-売上明細1[[#This Row],[原価計]]</f>
        <v>32560</v>
      </c>
      <c r="M952" s="4">
        <f>売上明細1[[#This Row],[売上利益額]]/売上明細1[[#This Row],[売上金額]]</f>
        <v>0.6875</v>
      </c>
    </row>
    <row r="953" spans="1:13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3">
        <v>0.1</v>
      </c>
      <c r="J953" s="2">
        <f>売上明細1[[#This Row],[販売単価]]*売上明細1[[#This Row],[数量]]*(1-売上明細1[[#This Row],[割引率]])</f>
        <v>3628800</v>
      </c>
      <c r="K953" s="2">
        <f>売上明細1[[#This Row],[原価]]*売上明細1[[#This Row],[数量]]</f>
        <v>995456</v>
      </c>
      <c r="L953" s="2">
        <f>売上明細1[[#This Row],[売上金額]]-売上明細1[[#This Row],[原価計]]</f>
        <v>2633344</v>
      </c>
      <c r="M953" s="4">
        <f>売上明細1[[#This Row],[売上利益額]]/売上明細1[[#This Row],[売上金額]]</f>
        <v>0.725679012345679</v>
      </c>
    </row>
    <row r="954" spans="1:13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3">
        <v>0.1</v>
      </c>
      <c r="J954" s="2">
        <f>売上明細1[[#This Row],[販売単価]]*売上明細1[[#This Row],[数量]]*(1-売上明細1[[#This Row],[割引率]])</f>
        <v>123120</v>
      </c>
      <c r="K954" s="2">
        <f>売上明細1[[#This Row],[原価]]*売上明細1[[#This Row],[数量]]</f>
        <v>20520</v>
      </c>
      <c r="L954" s="2">
        <f>売上明細1[[#This Row],[売上金額]]-売上明細1[[#This Row],[原価計]]</f>
        <v>102600</v>
      </c>
      <c r="M954" s="4">
        <f>売上明細1[[#This Row],[売上利益額]]/売上明細1[[#This Row],[売上金額]]</f>
        <v>0.83333333333333337</v>
      </c>
    </row>
    <row r="955" spans="1:13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3">
        <v>0.3</v>
      </c>
      <c r="J955" s="2">
        <f>売上明細1[[#This Row],[販売単価]]*売上明細1[[#This Row],[数量]]*(1-売上明細1[[#This Row],[割引率]])</f>
        <v>33600</v>
      </c>
      <c r="K955" s="2">
        <f>売上明細1[[#This Row],[原価]]*売上明細1[[#This Row],[数量]]</f>
        <v>9600</v>
      </c>
      <c r="L955" s="2">
        <f>売上明細1[[#This Row],[売上金額]]-売上明細1[[#This Row],[原価計]]</f>
        <v>24000</v>
      </c>
      <c r="M955" s="4">
        <f>売上明細1[[#This Row],[売上利益額]]/売上明細1[[#This Row],[売上金額]]</f>
        <v>0.7142857142857143</v>
      </c>
    </row>
    <row r="956" spans="1:13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3">
        <v>0.2</v>
      </c>
      <c r="J956" s="2">
        <f>売上明細1[[#This Row],[販売単価]]*売上明細1[[#This Row],[数量]]*(1-売上明細1[[#This Row],[割引率]])</f>
        <v>12800</v>
      </c>
      <c r="K956" s="2">
        <f>売上明細1[[#This Row],[原価]]*売上明細1[[#This Row],[数量]]</f>
        <v>2000</v>
      </c>
      <c r="L956" s="2">
        <f>売上明細1[[#This Row],[売上金額]]-売上明細1[[#This Row],[原価計]]</f>
        <v>10800</v>
      </c>
      <c r="M956" s="4">
        <f>売上明細1[[#This Row],[売上利益額]]/売上明細1[[#This Row],[売上金額]]</f>
        <v>0.84375</v>
      </c>
    </row>
    <row r="957" spans="1:13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3">
        <v>0.2</v>
      </c>
      <c r="J957" s="2">
        <f>売上明細1[[#This Row],[販売単価]]*売上明細1[[#This Row],[数量]]*(1-売上明細1[[#This Row],[割引率]])</f>
        <v>149760</v>
      </c>
      <c r="K957" s="2">
        <f>売上明細1[[#This Row],[原価]]*売上明細1[[#This Row],[数量]]</f>
        <v>29120</v>
      </c>
      <c r="L957" s="2">
        <f>売上明細1[[#This Row],[売上金額]]-売上明細1[[#This Row],[原価計]]</f>
        <v>120640</v>
      </c>
      <c r="M957" s="4">
        <f>売上明細1[[#This Row],[売上利益額]]/売上明細1[[#This Row],[売上金額]]</f>
        <v>0.80555555555555558</v>
      </c>
    </row>
    <row r="958" spans="1:13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3">
        <v>0.2</v>
      </c>
      <c r="J958" s="2">
        <f>売上明細1[[#This Row],[販売単価]]*売上明細1[[#This Row],[数量]]*(1-売上明細1[[#This Row],[割引率]])</f>
        <v>54400</v>
      </c>
      <c r="K958" s="2">
        <f>売上明細1[[#This Row],[原価]]*売上明細1[[#This Row],[数量]]</f>
        <v>10200</v>
      </c>
      <c r="L958" s="2">
        <f>売上明細1[[#This Row],[売上金額]]-売上明細1[[#This Row],[原価計]]</f>
        <v>44200</v>
      </c>
      <c r="M958" s="4">
        <f>売上明細1[[#This Row],[売上利益額]]/売上明細1[[#This Row],[売上金額]]</f>
        <v>0.8125</v>
      </c>
    </row>
    <row r="959" spans="1:13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3">
        <v>0.1</v>
      </c>
      <c r="J959" s="2">
        <f>売上明細1[[#This Row],[販売単価]]*売上明細1[[#This Row],[数量]]*(1-売上明細1[[#This Row],[割引率]])</f>
        <v>108000</v>
      </c>
      <c r="K959" s="2">
        <f>売上明細1[[#This Row],[原価]]*売上明細1[[#This Row],[数量]]</f>
        <v>15000</v>
      </c>
      <c r="L959" s="2">
        <f>売上明細1[[#This Row],[売上金額]]-売上明細1[[#This Row],[原価計]]</f>
        <v>93000</v>
      </c>
      <c r="M959" s="4">
        <f>売上明細1[[#This Row],[売上利益額]]/売上明細1[[#This Row],[売上金額]]</f>
        <v>0.86111111111111116</v>
      </c>
    </row>
    <row r="960" spans="1:13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3">
        <v>0.3</v>
      </c>
      <c r="J960" s="2">
        <f>売上明細1[[#This Row],[販売単価]]*売上明細1[[#This Row],[数量]]*(1-売上明細1[[#This Row],[割引率]])</f>
        <v>75600</v>
      </c>
      <c r="K960" s="2">
        <f>売上明細1[[#This Row],[原価]]*売上明細1[[#This Row],[数量]]</f>
        <v>12150</v>
      </c>
      <c r="L960" s="2">
        <f>売上明細1[[#This Row],[売上金額]]-売上明細1[[#This Row],[原価計]]</f>
        <v>63450</v>
      </c>
      <c r="M960" s="4">
        <f>売上明細1[[#This Row],[売上利益額]]/売上明細1[[#This Row],[売上金額]]</f>
        <v>0.8392857142857143</v>
      </c>
    </row>
    <row r="961" spans="1:13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3">
        <v>0.3</v>
      </c>
      <c r="J961" s="2">
        <f>売上明細1[[#This Row],[販売単価]]*売上明細1[[#This Row],[数量]]*(1-売上明細1[[#This Row],[割引率]])</f>
        <v>123199.99999999999</v>
      </c>
      <c r="K961" s="2">
        <f>売上明細1[[#This Row],[原価]]*売上明細1[[#This Row],[数量]]</f>
        <v>26400</v>
      </c>
      <c r="L961" s="2">
        <f>売上明細1[[#This Row],[売上金額]]-売上明細1[[#This Row],[原価計]]</f>
        <v>96799.999999999985</v>
      </c>
      <c r="M961" s="4">
        <f>売上明細1[[#This Row],[売上利益額]]/売上明細1[[#This Row],[売上金額]]</f>
        <v>0.7857142857142857</v>
      </c>
    </row>
    <row r="962" spans="1:13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3">
        <v>0.1</v>
      </c>
      <c r="J962" s="2">
        <f>売上明細1[[#This Row],[販売単価]]*売上明細1[[#This Row],[数量]]*(1-売上明細1[[#This Row],[割引率]])</f>
        <v>183600</v>
      </c>
      <c r="K962" s="2">
        <f>売上明細1[[#This Row],[原価]]*売上明細1[[#This Row],[数量]]</f>
        <v>22950</v>
      </c>
      <c r="L962" s="2">
        <f>売上明細1[[#This Row],[売上金額]]-売上明細1[[#This Row],[原価計]]</f>
        <v>160650</v>
      </c>
      <c r="M962" s="4">
        <f>売上明細1[[#This Row],[売上利益額]]/売上明細1[[#This Row],[売上金額]]</f>
        <v>0.875</v>
      </c>
    </row>
    <row r="963" spans="1:13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3">
        <v>0.3</v>
      </c>
      <c r="J963" s="2">
        <f>売上明細1[[#This Row],[販売単価]]*売上明細1[[#This Row],[数量]]*(1-売上明細1[[#This Row],[割引率]])</f>
        <v>56840</v>
      </c>
      <c r="K963" s="2">
        <f>売上明細1[[#This Row],[原価]]*売上明細1[[#This Row],[数量]]</f>
        <v>14500</v>
      </c>
      <c r="L963" s="2">
        <f>売上明細1[[#This Row],[売上金額]]-売上明細1[[#This Row],[原価計]]</f>
        <v>42340</v>
      </c>
      <c r="M963" s="4">
        <f>売上明細1[[#This Row],[売上利益額]]/売上明細1[[#This Row],[売上金額]]</f>
        <v>0.74489795918367352</v>
      </c>
    </row>
    <row r="964" spans="1:13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3">
        <v>0.2</v>
      </c>
      <c r="J964" s="2">
        <f>売上明細1[[#This Row],[販売単価]]*売上明細1[[#This Row],[数量]]*(1-売上明細1[[#This Row],[割引率]])</f>
        <v>276480</v>
      </c>
      <c r="K964" s="2">
        <f>売上明細1[[#This Row],[原価]]*売上明細1[[#This Row],[数量]]</f>
        <v>81920</v>
      </c>
      <c r="L964" s="2">
        <f>売上明細1[[#This Row],[売上金額]]-売上明細1[[#This Row],[原価計]]</f>
        <v>194560</v>
      </c>
      <c r="M964" s="4">
        <f>売上明細1[[#This Row],[売上利益額]]/売上明細1[[#This Row],[売上金額]]</f>
        <v>0.70370370370370372</v>
      </c>
    </row>
    <row r="965" spans="1:13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3">
        <v>0.2</v>
      </c>
      <c r="J965" s="2">
        <f>売上明細1[[#This Row],[販売単価]]*売上明細1[[#This Row],[数量]]*(1-売上明細1[[#This Row],[割引率]])</f>
        <v>206400</v>
      </c>
      <c r="K965" s="2">
        <f>売上明細1[[#This Row],[原価]]*売上明細1[[#This Row],[数量]]</f>
        <v>34800</v>
      </c>
      <c r="L965" s="2">
        <f>売上明細1[[#This Row],[売上金額]]-売上明細1[[#This Row],[原価計]]</f>
        <v>171600</v>
      </c>
      <c r="M965" s="4">
        <f>売上明細1[[#This Row],[売上利益額]]/売上明細1[[#This Row],[売上金額]]</f>
        <v>0.83139534883720934</v>
      </c>
    </row>
    <row r="966" spans="1:13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3">
        <v>0.2</v>
      </c>
      <c r="J966" s="2">
        <f>売上明細1[[#This Row],[販売単価]]*売上明細1[[#This Row],[数量]]*(1-売上明細1[[#This Row],[割引率]])</f>
        <v>169600</v>
      </c>
      <c r="K966" s="2">
        <f>売上明細1[[#This Row],[原価]]*売上明細1[[#This Row],[数量]]</f>
        <v>26500</v>
      </c>
      <c r="L966" s="2">
        <f>売上明細1[[#This Row],[売上金額]]-売上明細1[[#This Row],[原価計]]</f>
        <v>143100</v>
      </c>
      <c r="M966" s="4">
        <f>売上明細1[[#This Row],[売上利益額]]/売上明細1[[#This Row],[売上金額]]</f>
        <v>0.84375</v>
      </c>
    </row>
    <row r="967" spans="1:13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3">
        <v>0.1</v>
      </c>
      <c r="J967" s="2">
        <f>売上明細1[[#This Row],[販売単価]]*売上明細1[[#This Row],[数量]]*(1-売上明細1[[#This Row],[割引率]])</f>
        <v>165600</v>
      </c>
      <c r="K967" s="2">
        <f>売上明細1[[#This Row],[原価]]*売上明細1[[#This Row],[数量]]</f>
        <v>34960</v>
      </c>
      <c r="L967" s="2">
        <f>売上明細1[[#This Row],[売上金額]]-売上明細1[[#This Row],[原価計]]</f>
        <v>130640</v>
      </c>
      <c r="M967" s="4">
        <f>売上明細1[[#This Row],[売上利益額]]/売上明細1[[#This Row],[売上金額]]</f>
        <v>0.78888888888888886</v>
      </c>
    </row>
    <row r="968" spans="1:13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3">
        <v>0.3</v>
      </c>
      <c r="J968" s="2">
        <f>売上明細1[[#This Row],[販売単価]]*売上明細1[[#This Row],[数量]]*(1-売上明細1[[#This Row],[割引率]])</f>
        <v>1577284.7999999998</v>
      </c>
      <c r="K968" s="2">
        <f>売上明細1[[#This Row],[原価]]*売上明細1[[#This Row],[数量]]</f>
        <v>702000</v>
      </c>
      <c r="L968" s="2">
        <f>売上明細1[[#This Row],[売上金額]]-売上明細1[[#This Row],[原価計]]</f>
        <v>875284.79999999981</v>
      </c>
      <c r="M968" s="4">
        <f>売上明細1[[#This Row],[売上利益額]]/売上明細1[[#This Row],[売上金額]]</f>
        <v>0.55493136052537873</v>
      </c>
    </row>
    <row r="969" spans="1:13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3">
        <v>0.3</v>
      </c>
      <c r="J969" s="2">
        <f>売上明細1[[#This Row],[販売単価]]*売上明細1[[#This Row],[数量]]*(1-売上明細1[[#This Row],[割引率]])</f>
        <v>98000</v>
      </c>
      <c r="K969" s="2">
        <f>売上明細1[[#This Row],[原価]]*売上明細1[[#This Row],[数量]]</f>
        <v>25000</v>
      </c>
      <c r="L969" s="2">
        <f>売上明細1[[#This Row],[売上金額]]-売上明細1[[#This Row],[原価計]]</f>
        <v>73000</v>
      </c>
      <c r="M969" s="4">
        <f>売上明細1[[#This Row],[売上利益額]]/売上明細1[[#This Row],[売上金額]]</f>
        <v>0.74489795918367352</v>
      </c>
    </row>
    <row r="970" spans="1:13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3">
        <v>0.1</v>
      </c>
      <c r="J970" s="2">
        <f>売上明細1[[#This Row],[販売単価]]*売上明細1[[#This Row],[数量]]*(1-売上明細1[[#This Row],[割引率]])</f>
        <v>113400</v>
      </c>
      <c r="K970" s="2">
        <f>売上明細1[[#This Row],[原価]]*売上明細1[[#This Row],[数量]]</f>
        <v>18900</v>
      </c>
      <c r="L970" s="2">
        <f>売上明細1[[#This Row],[売上金額]]-売上明細1[[#This Row],[原価計]]</f>
        <v>94500</v>
      </c>
      <c r="M970" s="4">
        <f>売上明細1[[#This Row],[売上利益額]]/売上明細1[[#This Row],[売上金額]]</f>
        <v>0.83333333333333337</v>
      </c>
    </row>
    <row r="971" spans="1:13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3">
        <v>0.2</v>
      </c>
      <c r="J971" s="2">
        <f>売上明細1[[#This Row],[販売単価]]*売上明細1[[#This Row],[数量]]*(1-売上明細1[[#This Row],[割引率]])</f>
        <v>785753.60000000009</v>
      </c>
      <c r="K971" s="2">
        <f>売上明細1[[#This Row],[原価]]*売上明細1[[#This Row],[数量]]</f>
        <v>306000</v>
      </c>
      <c r="L971" s="2">
        <f>売上明細1[[#This Row],[売上金額]]-売上明細1[[#This Row],[原価計]]</f>
        <v>479753.60000000009</v>
      </c>
      <c r="M971" s="4">
        <f>売上明細1[[#This Row],[売上利益額]]/売上明細1[[#This Row],[売上金額]]</f>
        <v>0.61056494045970655</v>
      </c>
    </row>
    <row r="972" spans="1:13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3">
        <v>0.1</v>
      </c>
      <c r="J972" s="2">
        <f>売上明細1[[#This Row],[販売単価]]*売上明細1[[#This Row],[数量]]*(1-売上明細1[[#This Row],[割引率]])</f>
        <v>18720</v>
      </c>
      <c r="K972" s="2">
        <f>売上明細1[[#This Row],[原価]]*売上明細1[[#This Row],[数量]]</f>
        <v>5200</v>
      </c>
      <c r="L972" s="2">
        <f>売上明細1[[#This Row],[売上金額]]-売上明細1[[#This Row],[原価計]]</f>
        <v>13520</v>
      </c>
      <c r="M972" s="4">
        <f>売上明細1[[#This Row],[売上利益額]]/売上明細1[[#This Row],[売上金額]]</f>
        <v>0.72222222222222221</v>
      </c>
    </row>
    <row r="973" spans="1:13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3">
        <v>0.2</v>
      </c>
      <c r="J973" s="2">
        <f>売上明細1[[#This Row],[販売単価]]*売上明細1[[#This Row],[数量]]*(1-売上明細1[[#This Row],[割引率]])</f>
        <v>118080</v>
      </c>
      <c r="K973" s="2">
        <f>売上明細1[[#This Row],[原価]]*売上明細1[[#This Row],[数量]]</f>
        <v>20500</v>
      </c>
      <c r="L973" s="2">
        <f>売上明細1[[#This Row],[売上金額]]-売上明細1[[#This Row],[原価計]]</f>
        <v>97580</v>
      </c>
      <c r="M973" s="4">
        <f>売上明細1[[#This Row],[売上利益額]]/売上明細1[[#This Row],[売上金額]]</f>
        <v>0.82638888888888884</v>
      </c>
    </row>
    <row r="974" spans="1:13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3">
        <v>0.3</v>
      </c>
      <c r="J974" s="2">
        <f>売上明細1[[#This Row],[販売単価]]*売上明細1[[#This Row],[数量]]*(1-売上明細1[[#This Row],[割引率]])</f>
        <v>80500</v>
      </c>
      <c r="K974" s="2">
        <f>売上明細1[[#This Row],[原価]]*売上明細1[[#This Row],[数量]]</f>
        <v>15318</v>
      </c>
      <c r="L974" s="2">
        <f>売上明細1[[#This Row],[売上金額]]-売上明細1[[#This Row],[原価計]]</f>
        <v>65182</v>
      </c>
      <c r="M974" s="4">
        <f>売上明細1[[#This Row],[売上利益額]]/売上明細1[[#This Row],[売上金額]]</f>
        <v>0.80971428571428572</v>
      </c>
    </row>
    <row r="975" spans="1:13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3">
        <v>0.1</v>
      </c>
      <c r="J975" s="2">
        <f>売上明細1[[#This Row],[販売単価]]*売上明細1[[#This Row],[数量]]*(1-売上明細1[[#This Row],[割引率]])</f>
        <v>103320</v>
      </c>
      <c r="K975" s="2">
        <f>売上明細1[[#This Row],[原価]]*売上明細1[[#This Row],[数量]]</f>
        <v>20500</v>
      </c>
      <c r="L975" s="2">
        <f>売上明細1[[#This Row],[売上金額]]-売上明細1[[#This Row],[原価計]]</f>
        <v>82820</v>
      </c>
      <c r="M975" s="4">
        <f>売上明細1[[#This Row],[売上利益額]]/売上明細1[[#This Row],[売上金額]]</f>
        <v>0.80158730158730163</v>
      </c>
    </row>
    <row r="976" spans="1:13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3">
        <v>0.2</v>
      </c>
      <c r="J976" s="2">
        <f>売上明細1[[#This Row],[販売単価]]*売上明細1[[#This Row],[数量]]*(1-売上明細1[[#This Row],[割引率]])</f>
        <v>1802611.2000000002</v>
      </c>
      <c r="K976" s="2">
        <f>売上明細1[[#This Row],[原価]]*売上明細1[[#This Row],[数量]]</f>
        <v>702000</v>
      </c>
      <c r="L976" s="2">
        <f>売上明細1[[#This Row],[売上金額]]-売上明細1[[#This Row],[原価計]]</f>
        <v>1100611.2000000002</v>
      </c>
      <c r="M976" s="4">
        <f>売上明細1[[#This Row],[売上利益額]]/売上明細1[[#This Row],[売上金額]]</f>
        <v>0.61056494045970644</v>
      </c>
    </row>
    <row r="977" spans="1:13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3">
        <v>0.1</v>
      </c>
      <c r="J977" s="2">
        <f>売上明細1[[#This Row],[販売単価]]*売上明細1[[#This Row],[数量]]*(1-売上明細1[[#This Row],[割引率]])</f>
        <v>108360</v>
      </c>
      <c r="K977" s="2">
        <f>売上明細1[[#This Row],[原価]]*売上明細1[[#This Row],[数量]]</f>
        <v>16240</v>
      </c>
      <c r="L977" s="2">
        <f>売上明細1[[#This Row],[売上金額]]-売上明細1[[#This Row],[原価計]]</f>
        <v>92120</v>
      </c>
      <c r="M977" s="4">
        <f>売上明細1[[#This Row],[売上利益額]]/売上明細1[[#This Row],[売上金額]]</f>
        <v>0.85012919896640826</v>
      </c>
    </row>
    <row r="978" spans="1:13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3">
        <v>0.2</v>
      </c>
      <c r="J978" s="2">
        <f>売上明細1[[#This Row],[販売単価]]*売上明細1[[#This Row],[数量]]*(1-売上明細1[[#This Row],[割引率]])</f>
        <v>1895052.8</v>
      </c>
      <c r="K978" s="2">
        <f>売上明細1[[#This Row],[原価]]*売上明細1[[#This Row],[数量]]</f>
        <v>738000</v>
      </c>
      <c r="L978" s="2">
        <f>売上明細1[[#This Row],[売上金額]]-売上明細1[[#This Row],[原価計]]</f>
        <v>1157052.8</v>
      </c>
      <c r="M978" s="4">
        <f>売上明細1[[#This Row],[売上利益額]]/売上明細1[[#This Row],[売上金額]]</f>
        <v>0.61056494045970644</v>
      </c>
    </row>
    <row r="979" spans="1:13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3">
        <v>0.2</v>
      </c>
      <c r="J979" s="2">
        <f>売上明細1[[#This Row],[販売単価]]*売上明細1[[#This Row],[数量]]*(1-売上明細1[[#This Row],[割引率]])</f>
        <v>453120</v>
      </c>
      <c r="K979" s="2">
        <f>売上明細1[[#This Row],[原価]]*売上明細1[[#This Row],[数量]]</f>
        <v>145494</v>
      </c>
      <c r="L979" s="2">
        <f>売上明細1[[#This Row],[売上金額]]-売上明細1[[#This Row],[原価計]]</f>
        <v>307626</v>
      </c>
      <c r="M979" s="4">
        <f>売上明細1[[#This Row],[売上利益額]]/売上明細1[[#This Row],[売上金額]]</f>
        <v>0.67890625000000004</v>
      </c>
    </row>
    <row r="980" spans="1:13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3">
        <v>0.3</v>
      </c>
      <c r="J980" s="2">
        <f>売上明細1[[#This Row],[販売単価]]*売上明細1[[#This Row],[数量]]*(1-売上明細1[[#This Row],[割引率]])</f>
        <v>336000</v>
      </c>
      <c r="K980" s="2">
        <f>売上明細1[[#This Row],[原価]]*売上明細1[[#This Row],[数量]]</f>
        <v>80000</v>
      </c>
      <c r="L980" s="2">
        <f>売上明細1[[#This Row],[売上金額]]-売上明細1[[#This Row],[原価計]]</f>
        <v>256000</v>
      </c>
      <c r="M980" s="4">
        <f>売上明細1[[#This Row],[売上利益額]]/売上明細1[[#This Row],[売上金額]]</f>
        <v>0.76190476190476186</v>
      </c>
    </row>
    <row r="981" spans="1:13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3">
        <v>0.3</v>
      </c>
      <c r="J981" s="2">
        <f>売上明細1[[#This Row],[販売単価]]*売上明細1[[#This Row],[数量]]*(1-売上明細1[[#This Row],[割引率]])</f>
        <v>470399.99999999994</v>
      </c>
      <c r="K981" s="2">
        <f>売上明細1[[#This Row],[原価]]*売上明細1[[#This Row],[数量]]</f>
        <v>112000</v>
      </c>
      <c r="L981" s="2">
        <f>売上明細1[[#This Row],[売上金額]]-売上明細1[[#This Row],[原価計]]</f>
        <v>358399.99999999994</v>
      </c>
      <c r="M981" s="4">
        <f>売上明細1[[#This Row],[売上利益額]]/売上明細1[[#This Row],[売上金額]]</f>
        <v>0.76190476190476186</v>
      </c>
    </row>
    <row r="982" spans="1:13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3">
        <v>0.1</v>
      </c>
      <c r="J982" s="2">
        <f>売上明細1[[#This Row],[販売単価]]*売上明細1[[#This Row],[数量]]*(1-売上明細1[[#This Row],[割引率]])</f>
        <v>119970</v>
      </c>
      <c r="K982" s="2">
        <f>売上明細1[[#This Row],[原価]]*売上明細1[[#This Row],[数量]]</f>
        <v>17980</v>
      </c>
      <c r="L982" s="2">
        <f>売上明細1[[#This Row],[売上金額]]-売上明細1[[#This Row],[原価計]]</f>
        <v>101990</v>
      </c>
      <c r="M982" s="4">
        <f>売上明細1[[#This Row],[売上利益額]]/売上明細1[[#This Row],[売上金額]]</f>
        <v>0.85012919896640826</v>
      </c>
    </row>
    <row r="983" spans="1:13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3">
        <v>0.3</v>
      </c>
      <c r="J983" s="2">
        <f>売上明細1[[#This Row],[販売単価]]*売上明細1[[#This Row],[数量]]*(1-売上明細1[[#This Row],[割引率]])</f>
        <v>5460</v>
      </c>
      <c r="K983" s="2">
        <f>売上明細1[[#This Row],[原価]]*売上明細1[[#This Row],[数量]]</f>
        <v>1200</v>
      </c>
      <c r="L983" s="2">
        <f>売上明細1[[#This Row],[売上金額]]-売上明細1[[#This Row],[原価計]]</f>
        <v>4260</v>
      </c>
      <c r="M983" s="4">
        <f>売上明細1[[#This Row],[売上利益額]]/売上明細1[[#This Row],[売上金額]]</f>
        <v>0.78021978021978022</v>
      </c>
    </row>
    <row r="984" spans="1:13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3">
        <v>0.2</v>
      </c>
      <c r="J984" s="2">
        <f>売上明細1[[#This Row],[販売単価]]*売上明細1[[#This Row],[数量]]*(1-売上明細1[[#This Row],[割引率]])</f>
        <v>167232</v>
      </c>
      <c r="K984" s="2">
        <f>売上明細1[[#This Row],[原価]]*売上明細1[[#This Row],[数量]]</f>
        <v>69264</v>
      </c>
      <c r="L984" s="2">
        <f>売上明細1[[#This Row],[売上金額]]-売上明細1[[#This Row],[原価計]]</f>
        <v>97968</v>
      </c>
      <c r="M984" s="4">
        <f>売上明細1[[#This Row],[売上利益額]]/売上明細1[[#This Row],[売上金額]]</f>
        <v>0.58582089552238803</v>
      </c>
    </row>
    <row r="985" spans="1:13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3">
        <v>0.3</v>
      </c>
      <c r="J985" s="2">
        <f>売上明細1[[#This Row],[販売単価]]*売上明細1[[#This Row],[数量]]*(1-売上明細1[[#This Row],[割引率]])</f>
        <v>1451520</v>
      </c>
      <c r="K985" s="2">
        <f>売上明細1[[#This Row],[原価]]*売上明細1[[#This Row],[数量]]</f>
        <v>491520</v>
      </c>
      <c r="L985" s="2">
        <f>売上明細1[[#This Row],[売上金額]]-売上明細1[[#This Row],[原価計]]</f>
        <v>960000</v>
      </c>
      <c r="M985" s="4">
        <f>売上明細1[[#This Row],[売上利益額]]/売上明細1[[#This Row],[売上金額]]</f>
        <v>0.66137566137566139</v>
      </c>
    </row>
    <row r="986" spans="1:13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3">
        <v>0.3</v>
      </c>
      <c r="J986" s="2">
        <f>売上明細1[[#This Row],[販売単価]]*売上明細1[[#This Row],[数量]]*(1-売上明細1[[#This Row],[割引率]])</f>
        <v>150080</v>
      </c>
      <c r="K986" s="2">
        <f>売上明細1[[#This Row],[原価]]*売上明細1[[#This Row],[数量]]</f>
        <v>71040</v>
      </c>
      <c r="L986" s="2">
        <f>売上明細1[[#This Row],[売上金額]]-売上明細1[[#This Row],[原価計]]</f>
        <v>79040</v>
      </c>
      <c r="M986" s="4">
        <f>売上明細1[[#This Row],[売上利益額]]/売上明細1[[#This Row],[売上金額]]</f>
        <v>0.5266524520255863</v>
      </c>
    </row>
    <row r="987" spans="1:13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3">
        <v>0.1</v>
      </c>
      <c r="J987" s="2">
        <f>売上明細1[[#This Row],[販売単価]]*売上明細1[[#This Row],[数量]]*(1-売上明細1[[#This Row],[割引率]])</f>
        <v>114480</v>
      </c>
      <c r="K987" s="2">
        <f>売上明細1[[#This Row],[原価]]*売上明細1[[#This Row],[数量]]</f>
        <v>22790</v>
      </c>
      <c r="L987" s="2">
        <f>売上明細1[[#This Row],[売上金額]]-売上明細1[[#This Row],[原価計]]</f>
        <v>91690</v>
      </c>
      <c r="M987" s="4">
        <f>売上明細1[[#This Row],[売上利益額]]/売上明細1[[#This Row],[売上金額]]</f>
        <v>0.80092592592592593</v>
      </c>
    </row>
    <row r="988" spans="1:13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3">
        <v>0.3</v>
      </c>
      <c r="J988" s="2">
        <f>売上明細1[[#This Row],[販売単価]]*売上明細1[[#This Row],[数量]]*(1-売上明細1[[#This Row],[割引率]])</f>
        <v>1330560</v>
      </c>
      <c r="K988" s="2">
        <f>売上明細1[[#This Row],[原価]]*売上明細1[[#This Row],[数量]]</f>
        <v>450560</v>
      </c>
      <c r="L988" s="2">
        <f>売上明細1[[#This Row],[売上金額]]-売上明細1[[#This Row],[原価計]]</f>
        <v>880000</v>
      </c>
      <c r="M988" s="4">
        <f>売上明細1[[#This Row],[売上利益額]]/売上明細1[[#This Row],[売上金額]]</f>
        <v>0.66137566137566139</v>
      </c>
    </row>
    <row r="989" spans="1:13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3">
        <v>0.2</v>
      </c>
      <c r="J989" s="2">
        <f>売上明細1[[#This Row],[販売単価]]*売上明細1[[#This Row],[数量]]*(1-売上明細1[[#This Row],[割引率]])</f>
        <v>109760</v>
      </c>
      <c r="K989" s="2">
        <f>売上明細1[[#This Row],[原価]]*売上明細1[[#This Row],[数量]]</f>
        <v>24500</v>
      </c>
      <c r="L989" s="2">
        <f>売上明細1[[#This Row],[売上金額]]-売上明細1[[#This Row],[原価計]]</f>
        <v>85260</v>
      </c>
      <c r="M989" s="4">
        <f>売上明細1[[#This Row],[売上利益額]]/売上明細1[[#This Row],[売上金額]]</f>
        <v>0.7767857142857143</v>
      </c>
    </row>
    <row r="990" spans="1:13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3">
        <v>0.1</v>
      </c>
      <c r="J990" s="2">
        <f>売上明細1[[#This Row],[販売単価]]*売上明細1[[#This Row],[数量]]*(1-売上明細1[[#This Row],[割引率]])</f>
        <v>190080</v>
      </c>
      <c r="K990" s="2">
        <f>売上明細1[[#This Row],[原価]]*売上明細1[[#This Row],[数量]]</f>
        <v>54252</v>
      </c>
      <c r="L990" s="2">
        <f>売上明細1[[#This Row],[売上金額]]-売上明細1[[#This Row],[原価計]]</f>
        <v>135828</v>
      </c>
      <c r="M990" s="4">
        <f>売上明細1[[#This Row],[売上利益額]]/売上明細1[[#This Row],[売上金額]]</f>
        <v>0.71458333333333335</v>
      </c>
    </row>
    <row r="991" spans="1:13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3">
        <v>0.3</v>
      </c>
      <c r="J991" s="2">
        <f>売上明細1[[#This Row],[販売単価]]*売上明細1[[#This Row],[数量]]*(1-売上明細1[[#This Row],[割引率]])</f>
        <v>2721600</v>
      </c>
      <c r="K991" s="2">
        <f>売上明細1[[#This Row],[原価]]*売上明細1[[#This Row],[数量]]</f>
        <v>959904</v>
      </c>
      <c r="L991" s="2">
        <f>売上明細1[[#This Row],[売上金額]]-売上明細1[[#This Row],[原価計]]</f>
        <v>1761696</v>
      </c>
      <c r="M991" s="4">
        <f>売上明細1[[#This Row],[売上利益額]]/売上明細1[[#This Row],[売上金額]]</f>
        <v>0.64730158730158727</v>
      </c>
    </row>
    <row r="992" spans="1:13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3">
        <v>0.2</v>
      </c>
      <c r="J992" s="2">
        <f>売上明細1[[#This Row],[販売単価]]*売上明細1[[#This Row],[数量]]*(1-売上明細1[[#This Row],[割引率]])</f>
        <v>13440</v>
      </c>
      <c r="K992" s="2">
        <f>売上明細1[[#This Row],[原価]]*売上明細1[[#This Row],[数量]]</f>
        <v>3000</v>
      </c>
      <c r="L992" s="2">
        <f>売上明細1[[#This Row],[売上金額]]-売上明細1[[#This Row],[原価計]]</f>
        <v>10440</v>
      </c>
      <c r="M992" s="4">
        <f>売上明細1[[#This Row],[売上利益額]]/売上明細1[[#This Row],[売上金額]]</f>
        <v>0.7767857142857143</v>
      </c>
    </row>
    <row r="993" spans="1:13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3">
        <v>0.1</v>
      </c>
      <c r="J993" s="2">
        <f>売上明細1[[#This Row],[販売単価]]*売上明細1[[#This Row],[数量]]*(1-売上明細1[[#This Row],[割引率]])</f>
        <v>74520</v>
      </c>
      <c r="K993" s="2">
        <f>売上明細1[[#This Row],[原価]]*売上明細1[[#This Row],[数量]]</f>
        <v>12880</v>
      </c>
      <c r="L993" s="2">
        <f>売上明細1[[#This Row],[売上金額]]-売上明細1[[#This Row],[原価計]]</f>
        <v>61640</v>
      </c>
      <c r="M993" s="4">
        <f>売上明細1[[#This Row],[売上利益額]]/売上明細1[[#This Row],[売上金額]]</f>
        <v>0.8271604938271605</v>
      </c>
    </row>
    <row r="994" spans="1:13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3">
        <v>0.2</v>
      </c>
      <c r="J994" s="2">
        <f>売上明細1[[#This Row],[販売単価]]*売上明細1[[#This Row],[数量]]*(1-売上明細1[[#This Row],[割引率]])</f>
        <v>47360</v>
      </c>
      <c r="K994" s="2">
        <f>売上明細1[[#This Row],[原価]]*売上明細1[[#This Row],[数量]]</f>
        <v>14800</v>
      </c>
      <c r="L994" s="2">
        <f>売上明細1[[#This Row],[売上金額]]-売上明細1[[#This Row],[原価計]]</f>
        <v>32560</v>
      </c>
      <c r="M994" s="4">
        <f>売上明細1[[#This Row],[売上利益額]]/売上明細1[[#This Row],[売上金額]]</f>
        <v>0.6875</v>
      </c>
    </row>
    <row r="995" spans="1:13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3">
        <v>0.3</v>
      </c>
      <c r="J995" s="2">
        <f>売上明細1[[#This Row],[販売単価]]*売上明細1[[#This Row],[数量]]*(1-売上明細1[[#This Row],[割引率]])</f>
        <v>113400</v>
      </c>
      <c r="K995" s="2">
        <f>売上明細1[[#This Row],[原価]]*売上明細1[[#This Row],[数量]]</f>
        <v>24300</v>
      </c>
      <c r="L995" s="2">
        <f>売上明細1[[#This Row],[売上金額]]-売上明細1[[#This Row],[原価計]]</f>
        <v>89100</v>
      </c>
      <c r="M995" s="4">
        <f>売上明細1[[#This Row],[売上利益額]]/売上明細1[[#This Row],[売上金額]]</f>
        <v>0.7857142857142857</v>
      </c>
    </row>
    <row r="996" spans="1:13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3">
        <v>0.2</v>
      </c>
      <c r="J996" s="2">
        <f>売上明細1[[#This Row],[販売単価]]*売上明細1[[#This Row],[数量]]*(1-売上明細1[[#This Row],[割引率]])</f>
        <v>40320</v>
      </c>
      <c r="K996" s="2">
        <f>売上明細1[[#This Row],[原価]]*売上明細1[[#This Row],[数量]]</f>
        <v>7840</v>
      </c>
      <c r="L996" s="2">
        <f>売上明細1[[#This Row],[売上金額]]-売上明細1[[#This Row],[原価計]]</f>
        <v>32480</v>
      </c>
      <c r="M996" s="4">
        <f>売上明細1[[#This Row],[売上利益額]]/売上明細1[[#This Row],[売上金額]]</f>
        <v>0.80555555555555558</v>
      </c>
    </row>
    <row r="997" spans="1:13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3">
        <v>0.3</v>
      </c>
      <c r="J997" s="2">
        <f>売上明細1[[#This Row],[販売単価]]*売上明細1[[#This Row],[数量]]*(1-売上明細1[[#This Row],[割引率]])</f>
        <v>147840</v>
      </c>
      <c r="K997" s="2">
        <f>売上明細1[[#This Row],[原価]]*売上明細1[[#This Row],[数量]]</f>
        <v>54252</v>
      </c>
      <c r="L997" s="2">
        <f>売上明細1[[#This Row],[売上金額]]-売上明細1[[#This Row],[原価計]]</f>
        <v>93588</v>
      </c>
      <c r="M997" s="4">
        <f>売上明細1[[#This Row],[売上利益額]]/売上明細1[[#This Row],[売上金額]]</f>
        <v>0.63303571428571426</v>
      </c>
    </row>
    <row r="998" spans="1:13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3">
        <v>0.1</v>
      </c>
      <c r="J998" s="2">
        <f>売上明細1[[#This Row],[販売単価]]*売上明細1[[#This Row],[数量]]*(1-売上明細1[[#This Row],[割引率]])</f>
        <v>178200</v>
      </c>
      <c r="K998" s="2">
        <f>売上明細1[[#This Row],[原価]]*売上明細1[[#This Row],[数量]]</f>
        <v>36000</v>
      </c>
      <c r="L998" s="2">
        <f>売上明細1[[#This Row],[売上金額]]-売上明細1[[#This Row],[原価計]]</f>
        <v>142200</v>
      </c>
      <c r="M998" s="4">
        <f>売上明細1[[#This Row],[売上利益額]]/売上明細1[[#This Row],[売上金額]]</f>
        <v>0.79797979797979801</v>
      </c>
    </row>
    <row r="999" spans="1:13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3">
        <v>0.1</v>
      </c>
      <c r="J999" s="2">
        <f>売上明細1[[#This Row],[販売単価]]*売上明細1[[#This Row],[数量]]*(1-売上明細1[[#This Row],[割引率]])</f>
        <v>132840</v>
      </c>
      <c r="K999" s="2">
        <f>売上明細1[[#This Row],[原価]]*売上明細1[[#This Row],[数量]]</f>
        <v>20500</v>
      </c>
      <c r="L999" s="2">
        <f>売上明細1[[#This Row],[売上金額]]-売上明細1[[#This Row],[原価計]]</f>
        <v>112340</v>
      </c>
      <c r="M999" s="4">
        <f>売上明細1[[#This Row],[売上利益額]]/売上明細1[[#This Row],[売上金額]]</f>
        <v>0.84567901234567899</v>
      </c>
    </row>
    <row r="1000" spans="1:13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3">
        <v>0.1</v>
      </c>
      <c r="J1000" s="2">
        <f>売上明細1[[#This Row],[販売単価]]*売上明細1[[#This Row],[数量]]*(1-売上明細1[[#This Row],[割引率]])</f>
        <v>194400</v>
      </c>
      <c r="K1000" s="2">
        <f>売上明細1[[#This Row],[原価]]*売上明細1[[#This Row],[数量]]</f>
        <v>32400</v>
      </c>
      <c r="L1000" s="2">
        <f>売上明細1[[#This Row],[売上金額]]-売上明細1[[#This Row],[原価計]]</f>
        <v>162000</v>
      </c>
      <c r="M1000" s="4">
        <f>売上明細1[[#This Row],[売上利益額]]/売上明細1[[#This Row],[売上金額]]</f>
        <v>0.83333333333333337</v>
      </c>
    </row>
    <row r="1001" spans="1:13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3">
        <v>0.2</v>
      </c>
      <c r="J1001" s="2">
        <f>売上明細1[[#This Row],[販売単価]]*売上明細1[[#This Row],[数量]]*(1-売上明細1[[#This Row],[割引率]])</f>
        <v>117024</v>
      </c>
      <c r="K1001" s="2">
        <f>売上明細1[[#This Row],[原価]]*売上明細1[[#This Row],[数量]]</f>
        <v>26500</v>
      </c>
      <c r="L1001" s="2">
        <f>売上明細1[[#This Row],[売上金額]]-売上明細1[[#This Row],[原価計]]</f>
        <v>90524</v>
      </c>
      <c r="M1001" s="4">
        <f>売上明細1[[#This Row],[売上利益額]]/売上明細1[[#This Row],[売上金額]]</f>
        <v>0.77355072463768115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4C03-1252-4029-A48B-91B8F4925711}">
  <dimension ref="A1:K1001"/>
  <sheetViews>
    <sheetView workbookViewId="0">
      <selection activeCell="K2" sqref="K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7.640625" bestFit="1" customWidth="1"/>
    <col min="10" max="10" width="9.28515625" bestFit="1" customWidth="1"/>
    <col min="11" max="11" width="7.640625" bestFit="1" customWidth="1"/>
  </cols>
  <sheetData>
    <row r="1" spans="1:11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1074</v>
      </c>
      <c r="J1" t="s">
        <v>70</v>
      </c>
      <c r="K1" t="s">
        <v>1082</v>
      </c>
    </row>
    <row r="2" spans="1:11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3">
        <v>0.1</v>
      </c>
      <c r="J2" s="2">
        <f>売上明細2[[#This Row],[販売単価]]*売上明細2[[#This Row],[数量]]*(1-売上明細2[[#This Row],[割引率]])</f>
        <v>79200</v>
      </c>
      <c r="K2" s="2">
        <f>ROUND(売上明細2[[#This Row],[売上金額]]*0.1,0)</f>
        <v>7920</v>
      </c>
    </row>
    <row r="3" spans="1:11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3">
        <v>0.1</v>
      </c>
      <c r="J3" s="2">
        <f>売上明細2[[#This Row],[販売単価]]*売上明細2[[#This Row],[数量]]*(1-売上明細2[[#This Row],[割引率]])</f>
        <v>19440</v>
      </c>
      <c r="K3" s="2">
        <f>ROUND(売上明細2[[#This Row],[売上金額]]*0.1,0)</f>
        <v>1944</v>
      </c>
    </row>
    <row r="4" spans="1:11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3">
        <v>0.2</v>
      </c>
      <c r="J4" s="2">
        <f>売上明細2[[#This Row],[販売単価]]*売上明細2[[#This Row],[数量]]*(1-売上明細2[[#This Row],[割引率]])</f>
        <v>179200</v>
      </c>
      <c r="K4" s="2">
        <f>ROUND(売上明細2[[#This Row],[売上金額]]*0.1,0)</f>
        <v>17920</v>
      </c>
    </row>
    <row r="5" spans="1:11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3">
        <v>0.3</v>
      </c>
      <c r="J5" s="2">
        <f>売上明細2[[#This Row],[販売単価]]*売上明細2[[#This Row],[数量]]*(1-売上明細2[[#This Row],[割引率]])</f>
        <v>68040</v>
      </c>
      <c r="K5" s="2">
        <f>ROUND(売上明細2[[#This Row],[売上金額]]*0.1,0)</f>
        <v>6804</v>
      </c>
    </row>
    <row r="6" spans="1:11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3">
        <v>0.2</v>
      </c>
      <c r="J6" s="2">
        <f>売上明細2[[#This Row],[販売単価]]*売上明細2[[#This Row],[数量]]*(1-売上明細2[[#This Row],[割引率]])</f>
        <v>129600</v>
      </c>
      <c r="K6" s="2">
        <f>ROUND(売上明細2[[#This Row],[売上金額]]*0.1,0)</f>
        <v>12960</v>
      </c>
    </row>
    <row r="7" spans="1:11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3">
        <v>0.2</v>
      </c>
      <c r="J7" s="2">
        <f>売上明細2[[#This Row],[販売単価]]*売上明細2[[#This Row],[数量]]*(1-売上明細2[[#This Row],[割引率]])</f>
        <v>12800</v>
      </c>
      <c r="K7" s="2">
        <f>ROUND(売上明細2[[#This Row],[売上金額]]*0.1,0)</f>
        <v>1280</v>
      </c>
    </row>
    <row r="8" spans="1:11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3">
        <v>0.2</v>
      </c>
      <c r="J8" s="2">
        <f>売上明細2[[#This Row],[販売単価]]*売上明細2[[#This Row],[数量]]*(1-売上明細2[[#This Row],[割引率]])</f>
        <v>1376000</v>
      </c>
      <c r="K8" s="2">
        <f>ROUND(売上明細2[[#This Row],[売上金額]]*0.1,0)</f>
        <v>137600</v>
      </c>
    </row>
    <row r="9" spans="1:11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3">
        <v>0.3</v>
      </c>
      <c r="J9" s="2">
        <f>売上明細2[[#This Row],[販売単価]]*売上明細2[[#This Row],[数量]]*(1-売上明細2[[#This Row],[割引率]])</f>
        <v>70560</v>
      </c>
      <c r="K9" s="2">
        <f>ROUND(売上明細2[[#This Row],[売上金額]]*0.1,0)</f>
        <v>7056</v>
      </c>
    </row>
    <row r="10" spans="1:11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3">
        <v>0.1</v>
      </c>
      <c r="J10" s="2">
        <f>売上明細2[[#This Row],[販売単価]]*売上明細2[[#This Row],[数量]]*(1-売上明細2[[#This Row],[割引率]])</f>
        <v>122400</v>
      </c>
      <c r="K10" s="2">
        <f>ROUND(売上明細2[[#This Row],[売上金額]]*0.1,0)</f>
        <v>12240</v>
      </c>
    </row>
    <row r="11" spans="1:11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3">
        <v>0.1</v>
      </c>
      <c r="J11" s="2">
        <f>売上明細2[[#This Row],[販売単価]]*売上明細2[[#This Row],[数量]]*(1-売上明細2[[#This Row],[割引率]])</f>
        <v>82008</v>
      </c>
      <c r="K11" s="2">
        <f>ROUND(売上明細2[[#This Row],[売上金額]]*0.1,0)</f>
        <v>8201</v>
      </c>
    </row>
    <row r="12" spans="1:11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3">
        <v>0.2</v>
      </c>
      <c r="J12" s="2">
        <f>売上明細2[[#This Row],[販売単価]]*売上明細2[[#This Row],[数量]]*(1-売上明細2[[#This Row],[割引率]])</f>
        <v>73600</v>
      </c>
      <c r="K12" s="2">
        <f>ROUND(売上明細2[[#This Row],[売上金額]]*0.1,0)</f>
        <v>7360</v>
      </c>
    </row>
    <row r="13" spans="1:11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3">
        <v>0.1</v>
      </c>
      <c r="J13" s="2">
        <f>売上明細2[[#This Row],[販売単価]]*売上明細2[[#This Row],[数量]]*(1-売上明細2[[#This Row],[割引率]])</f>
        <v>990000</v>
      </c>
      <c r="K13" s="2">
        <f>ROUND(売上明細2[[#This Row],[売上金額]]*0.1,0)</f>
        <v>99000</v>
      </c>
    </row>
    <row r="14" spans="1:11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3">
        <v>0.3</v>
      </c>
      <c r="J14" s="2">
        <f>売上明細2[[#This Row],[販売単価]]*売上明細2[[#This Row],[数量]]*(1-売上明細2[[#This Row],[割引率]])</f>
        <v>86100</v>
      </c>
      <c r="K14" s="2">
        <f>ROUND(売上明細2[[#This Row],[売上金額]]*0.1,0)</f>
        <v>8610</v>
      </c>
    </row>
    <row r="15" spans="1:11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3">
        <v>0.3</v>
      </c>
      <c r="J15" s="2">
        <f>売上明細2[[#This Row],[販売単価]]*売上明細2[[#This Row],[数量]]*(1-売上明細2[[#This Row],[割引率]])</f>
        <v>168560</v>
      </c>
      <c r="K15" s="2">
        <f>ROUND(売上明細2[[#This Row],[売上金額]]*0.1,0)</f>
        <v>16856</v>
      </c>
    </row>
    <row r="16" spans="1:11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3">
        <v>0.1</v>
      </c>
      <c r="J16" s="2">
        <f>売上明細2[[#This Row],[販売単価]]*売上明細2[[#This Row],[数量]]*(1-売上明細2[[#This Row],[割引率]])</f>
        <v>36000</v>
      </c>
      <c r="K16" s="2">
        <f>ROUND(売上明細2[[#This Row],[売上金額]]*0.1,0)</f>
        <v>3600</v>
      </c>
    </row>
    <row r="17" spans="1:11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3">
        <v>0.1</v>
      </c>
      <c r="J17" s="2">
        <f>売上明細2[[#This Row],[販売単価]]*売上明細2[[#This Row],[数量]]*(1-売上明細2[[#This Row],[割引率]])</f>
        <v>53820</v>
      </c>
      <c r="K17" s="2">
        <f>ROUND(売上明細2[[#This Row],[売上金額]]*0.1,0)</f>
        <v>5382</v>
      </c>
    </row>
    <row r="18" spans="1:11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3">
        <v>0.1</v>
      </c>
      <c r="J18" s="2">
        <f>売上明細2[[#This Row],[販売単価]]*売上明細2[[#This Row],[数量]]*(1-売上明細2[[#This Row],[割引率]])</f>
        <v>143190</v>
      </c>
      <c r="K18" s="2">
        <f>ROUND(売上明細2[[#This Row],[売上金額]]*0.1,0)</f>
        <v>14319</v>
      </c>
    </row>
    <row r="19" spans="1:11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3">
        <v>0.2</v>
      </c>
      <c r="J19" s="2">
        <f>売上明細2[[#This Row],[販売単価]]*売上明細2[[#This Row],[数量]]*(1-売上明細2[[#This Row],[割引率]])</f>
        <v>83520</v>
      </c>
      <c r="K19" s="2">
        <f>ROUND(売上明細2[[#This Row],[売上金額]]*0.1,0)</f>
        <v>8352</v>
      </c>
    </row>
    <row r="20" spans="1:11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3">
        <v>0.2</v>
      </c>
      <c r="J20" s="2">
        <f>売上明細2[[#This Row],[販売単価]]*売上明細2[[#This Row],[数量]]*(1-売上明細2[[#This Row],[割引率]])</f>
        <v>17152</v>
      </c>
      <c r="K20" s="2">
        <f>ROUND(売上明細2[[#This Row],[売上金額]]*0.1,0)</f>
        <v>1715</v>
      </c>
    </row>
    <row r="21" spans="1:11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3">
        <v>0.1</v>
      </c>
      <c r="J21" s="2">
        <f>売上明細2[[#This Row],[販売単価]]*売上明細2[[#This Row],[数量]]*(1-売上明細2[[#This Row],[割引率]])</f>
        <v>189630</v>
      </c>
      <c r="K21" s="2">
        <f>ROUND(売上明細2[[#This Row],[売上金額]]*0.1,0)</f>
        <v>18963</v>
      </c>
    </row>
    <row r="22" spans="1:11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3">
        <v>0.1</v>
      </c>
      <c r="J22" s="2">
        <f>売上明細2[[#This Row],[販売単価]]*売上明細2[[#This Row],[数量]]*(1-売上明細2[[#This Row],[割引率]])</f>
        <v>1944000</v>
      </c>
      <c r="K22" s="2">
        <f>ROUND(売上明細2[[#This Row],[売上金額]]*0.1,0)</f>
        <v>194400</v>
      </c>
    </row>
    <row r="23" spans="1:11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3">
        <v>0.1</v>
      </c>
      <c r="J23" s="2">
        <f>売上明細2[[#This Row],[販売単価]]*売上明細2[[#This Row],[数量]]*(1-売上明細2[[#This Row],[割引率]])</f>
        <v>18720</v>
      </c>
      <c r="K23" s="2">
        <f>ROUND(売上明細2[[#This Row],[売上金額]]*0.1,0)</f>
        <v>1872</v>
      </c>
    </row>
    <row r="24" spans="1:11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3">
        <v>0.2</v>
      </c>
      <c r="J24" s="2">
        <f>売上明細2[[#This Row],[販売単価]]*売上明細2[[#This Row],[数量]]*(1-売上明細2[[#This Row],[割引率]])</f>
        <v>147200</v>
      </c>
      <c r="K24" s="2">
        <f>ROUND(売上明細2[[#This Row],[売上金額]]*0.1,0)</f>
        <v>14720</v>
      </c>
    </row>
    <row r="25" spans="1:11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3">
        <v>0.1</v>
      </c>
      <c r="J25" s="2">
        <f>売上明細2[[#This Row],[販売単価]]*売上明細2[[#This Row],[数量]]*(1-売上明細2[[#This Row],[割引率]])</f>
        <v>212400</v>
      </c>
      <c r="K25" s="2">
        <f>ROUND(売上明細2[[#This Row],[売上金額]]*0.1,0)</f>
        <v>21240</v>
      </c>
    </row>
    <row r="26" spans="1:11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3">
        <v>0.2</v>
      </c>
      <c r="J26" s="2">
        <f>売上明細2[[#This Row],[販売単価]]*売上明細2[[#This Row],[数量]]*(1-売上明細2[[#This Row],[割引率]])</f>
        <v>255360</v>
      </c>
      <c r="K26" s="2">
        <f>ROUND(売上明細2[[#This Row],[売上金額]]*0.1,0)</f>
        <v>25536</v>
      </c>
    </row>
    <row r="27" spans="1:11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3">
        <v>0.2</v>
      </c>
      <c r="J27" s="2">
        <f>売上明細2[[#This Row],[販売単価]]*売上明細2[[#This Row],[数量]]*(1-売上明細2[[#This Row],[割引率]])</f>
        <v>185600</v>
      </c>
      <c r="K27" s="2">
        <f>ROUND(売上明細2[[#This Row],[売上金額]]*0.1,0)</f>
        <v>18560</v>
      </c>
    </row>
    <row r="28" spans="1:11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3">
        <v>0.1</v>
      </c>
      <c r="J28" s="2">
        <f>売上明細2[[#This Row],[販売単価]]*売上明細2[[#This Row],[数量]]*(1-売上明細2[[#This Row],[割引率]])</f>
        <v>205200</v>
      </c>
      <c r="K28" s="2">
        <f>ROUND(売上明細2[[#This Row],[売上金額]]*0.1,0)</f>
        <v>20520</v>
      </c>
    </row>
    <row r="29" spans="1:11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3">
        <v>0.1</v>
      </c>
      <c r="J29" s="2">
        <f>売上明細2[[#This Row],[販売単価]]*売上明細2[[#This Row],[数量]]*(1-売上明細2[[#This Row],[割引率]])</f>
        <v>16200</v>
      </c>
      <c r="K29" s="2">
        <f>ROUND(売上明細2[[#This Row],[売上金額]]*0.1,0)</f>
        <v>1620</v>
      </c>
    </row>
    <row r="30" spans="1:11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3">
        <v>0.1</v>
      </c>
      <c r="J30" s="2">
        <f>売上明細2[[#This Row],[販売単価]]*売上明細2[[#This Row],[数量]]*(1-売上明細2[[#This Row],[割引率]])</f>
        <v>1944000</v>
      </c>
      <c r="K30" s="2">
        <f>ROUND(売上明細2[[#This Row],[売上金額]]*0.1,0)</f>
        <v>194400</v>
      </c>
    </row>
    <row r="31" spans="1:11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3">
        <v>0.2</v>
      </c>
      <c r="J31" s="2">
        <f>売上明細2[[#This Row],[販売単価]]*売上明細2[[#This Row],[数量]]*(1-売上明細2[[#This Row],[割引率]])</f>
        <v>1728000</v>
      </c>
      <c r="K31" s="2">
        <f>ROUND(売上明細2[[#This Row],[売上金額]]*0.1,0)</f>
        <v>172800</v>
      </c>
    </row>
    <row r="32" spans="1:11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3">
        <v>0.3</v>
      </c>
      <c r="J32" s="2">
        <f>売上明細2[[#This Row],[販売単価]]*売上明細2[[#This Row],[数量]]*(1-売上明細2[[#This Row],[割引率]])</f>
        <v>239399.99999999997</v>
      </c>
      <c r="K32" s="2">
        <f>ROUND(売上明細2[[#This Row],[売上金額]]*0.1,0)</f>
        <v>23940</v>
      </c>
    </row>
    <row r="33" spans="1:11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3">
        <v>0.2</v>
      </c>
      <c r="J33" s="2">
        <f>売上明細2[[#This Row],[販売単価]]*売上明細2[[#This Row],[数量]]*(1-売上明細2[[#This Row],[割引率]])</f>
        <v>114400</v>
      </c>
      <c r="K33" s="2">
        <f>ROUND(売上明細2[[#This Row],[売上金額]]*0.1,0)</f>
        <v>11440</v>
      </c>
    </row>
    <row r="34" spans="1:11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3">
        <v>0.1</v>
      </c>
      <c r="J34" s="2">
        <f>売上明細2[[#This Row],[販売単価]]*売上明細2[[#This Row],[数量]]*(1-売上明細2[[#This Row],[割引率]])</f>
        <v>54000</v>
      </c>
      <c r="K34" s="2">
        <f>ROUND(売上明細2[[#This Row],[売上金額]]*0.1,0)</f>
        <v>5400</v>
      </c>
    </row>
    <row r="35" spans="1:11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3">
        <v>0.1</v>
      </c>
      <c r="J35" s="2">
        <f>売上明細2[[#This Row],[販売単価]]*売上明細2[[#This Row],[数量]]*(1-売上明細2[[#This Row],[割引率]])</f>
        <v>27720</v>
      </c>
      <c r="K35" s="2">
        <f>ROUND(売上明細2[[#This Row],[売上金額]]*0.1,0)</f>
        <v>2772</v>
      </c>
    </row>
    <row r="36" spans="1:11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3">
        <v>0.3</v>
      </c>
      <c r="J36" s="2">
        <f>売上明細2[[#This Row],[販売単価]]*売上明細2[[#This Row],[数量]]*(1-売上明細2[[#This Row],[割引率]])</f>
        <v>840000</v>
      </c>
      <c r="K36" s="2">
        <f>ROUND(売上明細2[[#This Row],[売上金額]]*0.1,0)</f>
        <v>84000</v>
      </c>
    </row>
    <row r="37" spans="1:11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3">
        <v>0.2</v>
      </c>
      <c r="J37" s="2">
        <f>売上明細2[[#This Row],[販売単価]]*売上明細2[[#This Row],[数量]]*(1-売上明細2[[#This Row],[割引率]])</f>
        <v>12800</v>
      </c>
      <c r="K37" s="2">
        <f>ROUND(売上明細2[[#This Row],[売上金額]]*0.1,0)</f>
        <v>1280</v>
      </c>
    </row>
    <row r="38" spans="1:11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3">
        <v>0.2</v>
      </c>
      <c r="J38" s="2">
        <f>売上明細2[[#This Row],[販売単価]]*売上明細2[[#This Row],[数量]]*(1-売上明細2[[#This Row],[割引率]])</f>
        <v>88320</v>
      </c>
      <c r="K38" s="2">
        <f>ROUND(売上明細2[[#This Row],[売上金額]]*0.1,0)</f>
        <v>8832</v>
      </c>
    </row>
    <row r="39" spans="1:11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3">
        <v>0.2</v>
      </c>
      <c r="J39" s="2">
        <f>売上明細2[[#This Row],[販売単価]]*売上明細2[[#This Row],[数量]]*(1-売上明細2[[#This Row],[割引率]])</f>
        <v>144000</v>
      </c>
      <c r="K39" s="2">
        <f>ROUND(売上明細2[[#This Row],[売上金額]]*0.1,0)</f>
        <v>14400</v>
      </c>
    </row>
    <row r="40" spans="1:11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3">
        <v>0.1</v>
      </c>
      <c r="J40" s="2">
        <f>売上明細2[[#This Row],[販売単価]]*売上明細2[[#This Row],[数量]]*(1-売上明細2[[#This Row],[割引率]])</f>
        <v>147060</v>
      </c>
      <c r="K40" s="2">
        <f>ROUND(売上明細2[[#This Row],[売上金額]]*0.1,0)</f>
        <v>14706</v>
      </c>
    </row>
    <row r="41" spans="1:11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3">
        <v>0.2</v>
      </c>
      <c r="J41" s="2">
        <f>売上明細2[[#This Row],[販売単価]]*売上明細2[[#This Row],[数量]]*(1-売上明細2[[#This Row],[割引率]])</f>
        <v>172800</v>
      </c>
      <c r="K41" s="2">
        <f>ROUND(売上明細2[[#This Row],[売上金額]]*0.1,0)</f>
        <v>17280</v>
      </c>
    </row>
    <row r="42" spans="1:11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3">
        <v>0.2</v>
      </c>
      <c r="J42" s="2">
        <f>売上明細2[[#This Row],[販売単価]]*売上明細2[[#This Row],[数量]]*(1-売上明細2[[#This Row],[割引率]])</f>
        <v>1075200</v>
      </c>
      <c r="K42" s="2">
        <f>ROUND(売上明細2[[#This Row],[売上金額]]*0.1,0)</f>
        <v>107520</v>
      </c>
    </row>
    <row r="43" spans="1:11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3">
        <v>0.2</v>
      </c>
      <c r="J43" s="2">
        <f>売上明細2[[#This Row],[販売単価]]*売上明細2[[#This Row],[数量]]*(1-売上明細2[[#This Row],[割引率]])</f>
        <v>147200</v>
      </c>
      <c r="K43" s="2">
        <f>ROUND(売上明細2[[#This Row],[売上金額]]*0.1,0)</f>
        <v>14720</v>
      </c>
    </row>
    <row r="44" spans="1:11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3">
        <v>0.1</v>
      </c>
      <c r="J44" s="2">
        <f>売上明細2[[#This Row],[販売単価]]*売上明細2[[#This Row],[数量]]*(1-売上明細2[[#This Row],[割引率]])</f>
        <v>97200</v>
      </c>
      <c r="K44" s="2">
        <f>ROUND(売上明細2[[#This Row],[売上金額]]*0.1,0)</f>
        <v>9720</v>
      </c>
    </row>
    <row r="45" spans="1:11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3">
        <v>0.1</v>
      </c>
      <c r="J45" s="2">
        <f>売上明細2[[#This Row],[販売単価]]*売上明細2[[#This Row],[数量]]*(1-売上明細2[[#This Row],[割引率]])</f>
        <v>158670</v>
      </c>
      <c r="K45" s="2">
        <f>ROUND(売上明細2[[#This Row],[売上金額]]*0.1,0)</f>
        <v>15867</v>
      </c>
    </row>
    <row r="46" spans="1:11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3">
        <v>0.3</v>
      </c>
      <c r="J46" s="2">
        <f>売上明細2[[#This Row],[販売単価]]*売上明細2[[#This Row],[数量]]*(1-売上明細2[[#This Row],[割引率]])</f>
        <v>146160</v>
      </c>
      <c r="K46" s="2">
        <f>ROUND(売上明細2[[#This Row],[売上金額]]*0.1,0)</f>
        <v>14616</v>
      </c>
    </row>
    <row r="47" spans="1:11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3">
        <v>0.3</v>
      </c>
      <c r="J47" s="2">
        <f>売上明細2[[#This Row],[販売単価]]*売上明細2[[#This Row],[数量]]*(1-売上明細2[[#This Row],[割引率]])</f>
        <v>151200</v>
      </c>
      <c r="K47" s="2">
        <f>ROUND(売上明細2[[#This Row],[売上金額]]*0.1,0)</f>
        <v>15120</v>
      </c>
    </row>
    <row r="48" spans="1:11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3">
        <v>0.2</v>
      </c>
      <c r="J48" s="2">
        <f>売上明細2[[#This Row],[販売単価]]*売上明細2[[#This Row],[数量]]*(1-売上明細2[[#This Row],[割引率]])</f>
        <v>206080</v>
      </c>
      <c r="K48" s="2">
        <f>ROUND(売上明細2[[#This Row],[売上金額]]*0.1,0)</f>
        <v>20608</v>
      </c>
    </row>
    <row r="49" spans="1:11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3">
        <v>0.1</v>
      </c>
      <c r="J49" s="2">
        <f>売上明細2[[#This Row],[販売単価]]*売上明細2[[#This Row],[数量]]*(1-売上明細2[[#This Row],[割引率]])</f>
        <v>69120</v>
      </c>
      <c r="K49" s="2">
        <f>ROUND(売上明細2[[#This Row],[売上金額]]*0.1,0)</f>
        <v>6912</v>
      </c>
    </row>
    <row r="50" spans="1:11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3">
        <v>0.3</v>
      </c>
      <c r="J50" s="2">
        <f>売上明細2[[#This Row],[販売単価]]*売上明細2[[#This Row],[数量]]*(1-売上明細2[[#This Row],[割引率]])</f>
        <v>200200</v>
      </c>
      <c r="K50" s="2">
        <f>ROUND(売上明細2[[#This Row],[売上金額]]*0.1,0)</f>
        <v>20020</v>
      </c>
    </row>
    <row r="51" spans="1:11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3">
        <v>0.3</v>
      </c>
      <c r="J51" s="2">
        <f>売上明細2[[#This Row],[販売単価]]*売上明細2[[#This Row],[数量]]*(1-売上明細2[[#This Row],[割引率]])</f>
        <v>2015999.9999999998</v>
      </c>
      <c r="K51" s="2">
        <f>ROUND(売上明細2[[#This Row],[売上金額]]*0.1,0)</f>
        <v>201600</v>
      </c>
    </row>
    <row r="52" spans="1:11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3">
        <v>0.3</v>
      </c>
      <c r="J52" s="2">
        <f>売上明細2[[#This Row],[販売単価]]*売上明細2[[#This Row],[数量]]*(1-売上明細2[[#This Row],[割引率]])</f>
        <v>73920</v>
      </c>
      <c r="K52" s="2">
        <f>ROUND(売上明細2[[#This Row],[売上金額]]*0.1,0)</f>
        <v>7392</v>
      </c>
    </row>
    <row r="53" spans="1:11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3">
        <v>0.2</v>
      </c>
      <c r="J53" s="2">
        <f>売上明細2[[#This Row],[販売単価]]*売上明細2[[#This Row],[数量]]*(1-売上明細2[[#This Row],[割引率]])</f>
        <v>128000</v>
      </c>
      <c r="K53" s="2">
        <f>ROUND(売上明細2[[#This Row],[売上金額]]*0.1,0)</f>
        <v>12800</v>
      </c>
    </row>
    <row r="54" spans="1:11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3">
        <v>0.3</v>
      </c>
      <c r="J54" s="2">
        <f>売上明細2[[#This Row],[販売単価]]*売上明細2[[#This Row],[数量]]*(1-売上明細2[[#This Row],[割引率]])</f>
        <v>120959.99999999999</v>
      </c>
      <c r="K54" s="2">
        <f>ROUND(売上明細2[[#This Row],[売上金額]]*0.1,0)</f>
        <v>12096</v>
      </c>
    </row>
    <row r="55" spans="1:11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3">
        <v>0.2</v>
      </c>
      <c r="J55" s="2">
        <f>売上明細2[[#This Row],[販売単価]]*売上明細2[[#This Row],[数量]]*(1-売上明細2[[#This Row],[割引率]])</f>
        <v>14400</v>
      </c>
      <c r="K55" s="2">
        <f>ROUND(売上明細2[[#This Row],[売上金額]]*0.1,0)</f>
        <v>1440</v>
      </c>
    </row>
    <row r="56" spans="1:11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3">
        <v>0.1</v>
      </c>
      <c r="J56" s="2">
        <f>売上明細2[[#This Row],[販売単価]]*売上明細2[[#This Row],[数量]]*(1-売上明細2[[#This Row],[割引率]])</f>
        <v>35640</v>
      </c>
      <c r="K56" s="2">
        <f>ROUND(売上明細2[[#This Row],[売上金額]]*0.1,0)</f>
        <v>3564</v>
      </c>
    </row>
    <row r="57" spans="1:11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3">
        <v>0.1</v>
      </c>
      <c r="J57" s="2">
        <f>売上明細2[[#This Row],[販売単価]]*売上明細2[[#This Row],[数量]]*(1-売上明細2[[#This Row],[割引率]])</f>
        <v>1987200</v>
      </c>
      <c r="K57" s="2">
        <f>ROUND(売上明細2[[#This Row],[売上金額]]*0.1,0)</f>
        <v>198720</v>
      </c>
    </row>
    <row r="58" spans="1:11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3">
        <v>0.3</v>
      </c>
      <c r="J58" s="2">
        <f>売上明細2[[#This Row],[販売単価]]*売上明細2[[#This Row],[数量]]*(1-売上明細2[[#This Row],[割引率]])</f>
        <v>72800</v>
      </c>
      <c r="K58" s="2">
        <f>ROUND(売上明細2[[#This Row],[売上金額]]*0.1,0)</f>
        <v>7280</v>
      </c>
    </row>
    <row r="59" spans="1:11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3">
        <v>0.3</v>
      </c>
      <c r="J59" s="2">
        <f>売上明細2[[#This Row],[販売単価]]*売上明細2[[#This Row],[数量]]*(1-売上明細2[[#This Row],[割引率]])</f>
        <v>181440</v>
      </c>
      <c r="K59" s="2">
        <f>ROUND(売上明細2[[#This Row],[売上金額]]*0.1,0)</f>
        <v>18144</v>
      </c>
    </row>
    <row r="60" spans="1:11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3">
        <v>0.2</v>
      </c>
      <c r="J60" s="2">
        <f>売上明細2[[#This Row],[販売単価]]*売上明細2[[#This Row],[数量]]*(1-売上明細2[[#This Row],[割引率]])</f>
        <v>337920</v>
      </c>
      <c r="K60" s="2">
        <f>ROUND(売上明細2[[#This Row],[売上金額]]*0.1,0)</f>
        <v>33792</v>
      </c>
    </row>
    <row r="61" spans="1:11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3">
        <v>0.1</v>
      </c>
      <c r="J61" s="2">
        <f>売上明細2[[#This Row],[販売単価]]*売上明細2[[#This Row],[数量]]*(1-売上明細2[[#This Row],[割引率]])</f>
        <v>612000</v>
      </c>
      <c r="K61" s="2">
        <f>ROUND(売上明細2[[#This Row],[売上金額]]*0.1,0)</f>
        <v>61200</v>
      </c>
    </row>
    <row r="62" spans="1:11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3">
        <v>0.1</v>
      </c>
      <c r="J62" s="2">
        <f>売上明細2[[#This Row],[販売単価]]*売上明細2[[#This Row],[数量]]*(1-売上明細2[[#This Row],[割引率]])</f>
        <v>108360</v>
      </c>
      <c r="K62" s="2">
        <f>ROUND(売上明細2[[#This Row],[売上金額]]*0.1,0)</f>
        <v>10836</v>
      </c>
    </row>
    <row r="63" spans="1:11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3">
        <v>0.1</v>
      </c>
      <c r="J63" s="2">
        <f>売上明細2[[#This Row],[販売単価]]*売上明細2[[#This Row],[数量]]*(1-売上明細2[[#This Row],[割引率]])</f>
        <v>139320</v>
      </c>
      <c r="K63" s="2">
        <f>ROUND(売上明細2[[#This Row],[売上金額]]*0.1,0)</f>
        <v>13932</v>
      </c>
    </row>
    <row r="64" spans="1:11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3">
        <v>0.1</v>
      </c>
      <c r="J64" s="2">
        <f>売上明細2[[#This Row],[販売単価]]*売上明細2[[#This Row],[数量]]*(1-売上明細2[[#This Row],[割引率]])</f>
        <v>61200</v>
      </c>
      <c r="K64" s="2">
        <f>ROUND(売上明細2[[#This Row],[売上金額]]*0.1,0)</f>
        <v>6120</v>
      </c>
    </row>
    <row r="65" spans="1:11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3">
        <v>0.2</v>
      </c>
      <c r="J65" s="2">
        <f>売上明細2[[#This Row],[販売単価]]*売上明細2[[#This Row],[数量]]*(1-売上明細2[[#This Row],[割引率]])</f>
        <v>118400</v>
      </c>
      <c r="K65" s="2">
        <f>ROUND(売上明細2[[#This Row],[売上金額]]*0.1,0)</f>
        <v>11840</v>
      </c>
    </row>
    <row r="66" spans="1:11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3">
        <v>0.1</v>
      </c>
      <c r="J66" s="2">
        <f>売上明細2[[#This Row],[販売単価]]*売上明細2[[#This Row],[数量]]*(1-売上明細2[[#This Row],[割引率]])</f>
        <v>82800</v>
      </c>
      <c r="K66" s="2">
        <f>ROUND(売上明細2[[#This Row],[売上金額]]*0.1,0)</f>
        <v>8280</v>
      </c>
    </row>
    <row r="67" spans="1:11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3">
        <v>0.2</v>
      </c>
      <c r="J67" s="2">
        <f>売上明細2[[#This Row],[販売単価]]*売上明細2[[#This Row],[数量]]*(1-売上明細2[[#This Row],[割引率]])</f>
        <v>1612800</v>
      </c>
      <c r="K67" s="2">
        <f>ROUND(売上明細2[[#This Row],[売上金額]]*0.1,0)</f>
        <v>161280</v>
      </c>
    </row>
    <row r="68" spans="1:11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3">
        <v>0.3</v>
      </c>
      <c r="J68" s="2">
        <f>売上明細2[[#This Row],[販売単価]]*売上明細2[[#This Row],[数量]]*(1-売上明細2[[#This Row],[割引率]])</f>
        <v>120959.99999999999</v>
      </c>
      <c r="K68" s="2">
        <f>ROUND(売上明細2[[#This Row],[売上金額]]*0.1,0)</f>
        <v>12096</v>
      </c>
    </row>
    <row r="69" spans="1:11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3">
        <v>0.1</v>
      </c>
      <c r="J69" s="2">
        <f>売上明細2[[#This Row],[販売単価]]*売上明細2[[#This Row],[数量]]*(1-売上明細2[[#This Row],[割引率]])</f>
        <v>90000</v>
      </c>
      <c r="K69" s="2">
        <f>ROUND(売上明細2[[#This Row],[売上金額]]*0.1,0)</f>
        <v>9000</v>
      </c>
    </row>
    <row r="70" spans="1:11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3">
        <v>0.1</v>
      </c>
      <c r="J70" s="2">
        <f>売上明細2[[#This Row],[販売単価]]*売上明細2[[#This Row],[数量]]*(1-売上明細2[[#This Row],[割引率]])</f>
        <v>114660</v>
      </c>
      <c r="K70" s="2">
        <f>ROUND(売上明細2[[#This Row],[売上金額]]*0.1,0)</f>
        <v>11466</v>
      </c>
    </row>
    <row r="71" spans="1:11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3">
        <v>0.2</v>
      </c>
      <c r="J71" s="2">
        <f>売上明細2[[#This Row],[販売単価]]*売上明細2[[#This Row],[数量]]*(1-売上明細2[[#This Row],[割引率]])</f>
        <v>1589760</v>
      </c>
      <c r="K71" s="2">
        <f>ROUND(売上明細2[[#This Row],[売上金額]]*0.1,0)</f>
        <v>158976</v>
      </c>
    </row>
    <row r="72" spans="1:11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3">
        <v>0.2</v>
      </c>
      <c r="J72" s="2">
        <f>売上明細2[[#This Row],[販売単価]]*売上明細2[[#This Row],[数量]]*(1-売上明細2[[#This Row],[割引率]])</f>
        <v>576000</v>
      </c>
      <c r="K72" s="2">
        <f>ROUND(売上明細2[[#This Row],[売上金額]]*0.1,0)</f>
        <v>57600</v>
      </c>
    </row>
    <row r="73" spans="1:11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3">
        <v>0.1</v>
      </c>
      <c r="J73" s="2">
        <f>売上明細2[[#This Row],[販売単価]]*売上明細2[[#This Row],[数量]]*(1-売上明細2[[#This Row],[割引率]])</f>
        <v>187200</v>
      </c>
      <c r="K73" s="2">
        <f>ROUND(売上明細2[[#This Row],[売上金額]]*0.1,0)</f>
        <v>18720</v>
      </c>
    </row>
    <row r="74" spans="1:11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3">
        <v>0.2</v>
      </c>
      <c r="J74" s="2">
        <f>売上明細2[[#This Row],[販売単価]]*売上明細2[[#This Row],[数量]]*(1-売上明細2[[#This Row],[割引率]])</f>
        <v>2188800</v>
      </c>
      <c r="K74" s="2">
        <f>ROUND(売上明細2[[#This Row],[売上金額]]*0.1,0)</f>
        <v>218880</v>
      </c>
    </row>
    <row r="75" spans="1:11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3">
        <v>0.2</v>
      </c>
      <c r="J75" s="2">
        <f>売上明細2[[#This Row],[販売単価]]*売上明細2[[#This Row],[数量]]*(1-売上明細2[[#This Row],[割引率]])</f>
        <v>112000</v>
      </c>
      <c r="K75" s="2">
        <f>ROUND(売上明細2[[#This Row],[売上金額]]*0.1,0)</f>
        <v>11200</v>
      </c>
    </row>
    <row r="76" spans="1:11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3">
        <v>0.1</v>
      </c>
      <c r="J76" s="2">
        <f>売上明細2[[#This Row],[販売単価]]*売上明細2[[#This Row],[数量]]*(1-売上明細2[[#This Row],[割引率]])</f>
        <v>86400</v>
      </c>
      <c r="K76" s="2">
        <f>ROUND(売上明細2[[#This Row],[売上金額]]*0.1,0)</f>
        <v>8640</v>
      </c>
    </row>
    <row r="77" spans="1:11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3">
        <v>0.1</v>
      </c>
      <c r="J77" s="2">
        <f>売上明細2[[#This Row],[販売単価]]*売上明細2[[#This Row],[数量]]*(1-売上明細2[[#This Row],[割引率]])</f>
        <v>37260</v>
      </c>
      <c r="K77" s="2">
        <f>ROUND(売上明細2[[#This Row],[売上金額]]*0.1,0)</f>
        <v>3726</v>
      </c>
    </row>
    <row r="78" spans="1:11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3">
        <v>0.3</v>
      </c>
      <c r="J78" s="2">
        <f>売上明細2[[#This Row],[販売単価]]*売上明細2[[#This Row],[数量]]*(1-売上明細2[[#This Row],[割引率]])</f>
        <v>109200</v>
      </c>
      <c r="K78" s="2">
        <f>ROUND(売上明細2[[#This Row],[売上金額]]*0.1,0)</f>
        <v>10920</v>
      </c>
    </row>
    <row r="79" spans="1:11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3">
        <v>0.3</v>
      </c>
      <c r="J79" s="2">
        <f>売上明細2[[#This Row],[販売単価]]*売上明細2[[#This Row],[数量]]*(1-売上明細2[[#This Row],[割引率]])</f>
        <v>14000</v>
      </c>
      <c r="K79" s="2">
        <f>ROUND(売上明細2[[#This Row],[売上金額]]*0.1,0)</f>
        <v>1400</v>
      </c>
    </row>
    <row r="80" spans="1:11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3">
        <v>0.1</v>
      </c>
      <c r="J80" s="2">
        <f>売上明細2[[#This Row],[販売単価]]*売上明細2[[#This Row],[数量]]*(1-売上明細2[[#This Row],[割引率]])</f>
        <v>1039968</v>
      </c>
      <c r="K80" s="2">
        <f>ROUND(売上明細2[[#This Row],[売上金額]]*0.1,0)</f>
        <v>103997</v>
      </c>
    </row>
    <row r="81" spans="1:11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3">
        <v>0.1</v>
      </c>
      <c r="J81" s="2">
        <f>売上明細2[[#This Row],[販売単価]]*売上明細2[[#This Row],[数量]]*(1-売上明細2[[#This Row],[割引率]])</f>
        <v>56160</v>
      </c>
      <c r="K81" s="2">
        <f>ROUND(売上明細2[[#This Row],[売上金額]]*0.1,0)</f>
        <v>5616</v>
      </c>
    </row>
    <row r="82" spans="1:11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3">
        <v>0.2</v>
      </c>
      <c r="J82" s="2">
        <f>売上明細2[[#This Row],[販売単価]]*売上明細2[[#This Row],[数量]]*(1-売上明細2[[#This Row],[割引率]])</f>
        <v>1568000</v>
      </c>
      <c r="K82" s="2">
        <f>ROUND(売上明細2[[#This Row],[売上金額]]*0.1,0)</f>
        <v>156800</v>
      </c>
    </row>
    <row r="83" spans="1:11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3">
        <v>0.2</v>
      </c>
      <c r="J83" s="2">
        <f>売上明細2[[#This Row],[販売単価]]*売上明細2[[#This Row],[数量]]*(1-売上明細2[[#This Row],[割引率]])</f>
        <v>28800</v>
      </c>
      <c r="K83" s="2">
        <f>ROUND(売上明細2[[#This Row],[売上金額]]*0.1,0)</f>
        <v>2880</v>
      </c>
    </row>
    <row r="84" spans="1:11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3">
        <v>0.1</v>
      </c>
      <c r="J84" s="2">
        <f>売上明細2[[#This Row],[販売単価]]*売上明細2[[#This Row],[数量]]*(1-売上明細2[[#This Row],[割引率]])</f>
        <v>613800</v>
      </c>
      <c r="K84" s="2">
        <f>ROUND(売上明細2[[#This Row],[売上金額]]*0.1,0)</f>
        <v>61380</v>
      </c>
    </row>
    <row r="85" spans="1:11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3">
        <v>0.1</v>
      </c>
      <c r="J85" s="2">
        <f>売上明細2[[#This Row],[販売単価]]*売上明細2[[#This Row],[数量]]*(1-売上明細2[[#This Row],[割引率]])</f>
        <v>699840</v>
      </c>
      <c r="K85" s="2">
        <f>ROUND(売上明細2[[#This Row],[売上金額]]*0.1,0)</f>
        <v>69984</v>
      </c>
    </row>
    <row r="86" spans="1:11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3">
        <v>0.3</v>
      </c>
      <c r="J86" s="2">
        <f>売上明細2[[#This Row],[販売単価]]*売上明細2[[#This Row],[数量]]*(1-売上明細2[[#This Row],[割引率]])</f>
        <v>86800</v>
      </c>
      <c r="K86" s="2">
        <f>ROUND(売上明細2[[#This Row],[売上金額]]*0.1,0)</f>
        <v>8680</v>
      </c>
    </row>
    <row r="87" spans="1:11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3">
        <v>0.3</v>
      </c>
      <c r="J87" s="2">
        <f>売上明細2[[#This Row],[販売単価]]*売上明細2[[#This Row],[数量]]*(1-売上明細2[[#This Row],[割引率]])</f>
        <v>110880</v>
      </c>
      <c r="K87" s="2">
        <f>ROUND(売上明細2[[#This Row],[売上金額]]*0.1,0)</f>
        <v>11088</v>
      </c>
    </row>
    <row r="88" spans="1:11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3">
        <v>0.1</v>
      </c>
      <c r="J88" s="2">
        <f>売上明細2[[#This Row],[販売単価]]*売上明細2[[#This Row],[数量]]*(1-売上明細2[[#This Row],[割引率]])</f>
        <v>115200</v>
      </c>
      <c r="K88" s="2">
        <f>ROUND(売上明細2[[#This Row],[売上金額]]*0.1,0)</f>
        <v>11520</v>
      </c>
    </row>
    <row r="89" spans="1:11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3">
        <v>0.1</v>
      </c>
      <c r="J89" s="2">
        <f>売上明細2[[#This Row],[販売単価]]*売上明細2[[#This Row],[数量]]*(1-売上明細2[[#This Row],[割引率]])</f>
        <v>158400</v>
      </c>
      <c r="K89" s="2">
        <f>ROUND(売上明細2[[#This Row],[売上金額]]*0.1,0)</f>
        <v>15840</v>
      </c>
    </row>
    <row r="90" spans="1:11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3">
        <v>0.1</v>
      </c>
      <c r="J90" s="2">
        <f>売上明細2[[#This Row],[販売単価]]*売上明細2[[#This Row],[数量]]*(1-売上明細2[[#This Row],[割引率]])</f>
        <v>3628800</v>
      </c>
      <c r="K90" s="2">
        <f>ROUND(売上明細2[[#This Row],[売上金額]]*0.1,0)</f>
        <v>362880</v>
      </c>
    </row>
    <row r="91" spans="1:11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3">
        <v>0.1</v>
      </c>
      <c r="J91" s="2">
        <f>売上明細2[[#This Row],[販売単価]]*売上明細2[[#This Row],[数量]]*(1-売上明細2[[#This Row],[割引率]])</f>
        <v>142560</v>
      </c>
      <c r="K91" s="2">
        <f>ROUND(売上明細2[[#This Row],[売上金額]]*0.1,0)</f>
        <v>14256</v>
      </c>
    </row>
    <row r="92" spans="1:11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3">
        <v>0.3</v>
      </c>
      <c r="J92" s="2">
        <f>売上明細2[[#This Row],[販売単価]]*売上明細2[[#This Row],[数量]]*(1-売上明細2[[#This Row],[割引率]])</f>
        <v>151200</v>
      </c>
      <c r="K92" s="2">
        <f>ROUND(売上明細2[[#This Row],[売上金額]]*0.1,0)</f>
        <v>15120</v>
      </c>
    </row>
    <row r="93" spans="1:11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3">
        <v>0.2</v>
      </c>
      <c r="J93" s="2">
        <f>売上明細2[[#This Row],[販売単価]]*売上明細2[[#This Row],[数量]]*(1-売上明細2[[#This Row],[割引率]])</f>
        <v>11040</v>
      </c>
      <c r="K93" s="2">
        <f>ROUND(売上明細2[[#This Row],[売上金額]]*0.1,0)</f>
        <v>1104</v>
      </c>
    </row>
    <row r="94" spans="1:11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3">
        <v>0.2</v>
      </c>
      <c r="J94" s="2">
        <f>売上明細2[[#This Row],[販売単価]]*売上明細2[[#This Row],[数量]]*(1-売上明細2[[#This Row],[割引率]])</f>
        <v>174720</v>
      </c>
      <c r="K94" s="2">
        <f>ROUND(売上明細2[[#This Row],[売上金額]]*0.1,0)</f>
        <v>17472</v>
      </c>
    </row>
    <row r="95" spans="1:11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3">
        <v>0.2</v>
      </c>
      <c r="J95" s="2">
        <f>売上明細2[[#This Row],[販売単価]]*売上明細2[[#This Row],[数量]]*(1-売上明細2[[#This Row],[割引率]])</f>
        <v>249600</v>
      </c>
      <c r="K95" s="2">
        <f>ROUND(売上明細2[[#This Row],[売上金額]]*0.1,0)</f>
        <v>24960</v>
      </c>
    </row>
    <row r="96" spans="1:11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3">
        <v>0.1</v>
      </c>
      <c r="J96" s="2">
        <f>売上明細2[[#This Row],[販売単価]]*売上明細2[[#This Row],[数量]]*(1-売上明細2[[#This Row],[割引率]])</f>
        <v>466560</v>
      </c>
      <c r="K96" s="2">
        <f>ROUND(売上明細2[[#This Row],[売上金額]]*0.1,0)</f>
        <v>46656</v>
      </c>
    </row>
    <row r="97" spans="1:11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3">
        <v>0.2</v>
      </c>
      <c r="J97" s="2">
        <f>売上明細2[[#This Row],[販売単価]]*売上明細2[[#This Row],[数量]]*(1-売上明細2[[#This Row],[割引率]])</f>
        <v>192000</v>
      </c>
      <c r="K97" s="2">
        <f>ROUND(売上明細2[[#This Row],[売上金額]]*0.1,0)</f>
        <v>19200</v>
      </c>
    </row>
    <row r="98" spans="1:11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3">
        <v>0.2</v>
      </c>
      <c r="J98" s="2">
        <f>売上明細2[[#This Row],[販売単価]]*売上明細2[[#This Row],[数量]]*(1-売上明細2[[#This Row],[割引率]])</f>
        <v>691200</v>
      </c>
      <c r="K98" s="2">
        <f>ROUND(売上明細2[[#This Row],[売上金額]]*0.1,0)</f>
        <v>69120</v>
      </c>
    </row>
    <row r="99" spans="1:11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3">
        <v>0.1</v>
      </c>
      <c r="J99" s="2">
        <f>売上明細2[[#This Row],[販売単価]]*売上明細2[[#This Row],[数量]]*(1-売上明細2[[#This Row],[割引率]])</f>
        <v>208980</v>
      </c>
      <c r="K99" s="2">
        <f>ROUND(売上明細2[[#This Row],[売上金額]]*0.1,0)</f>
        <v>20898</v>
      </c>
    </row>
    <row r="100" spans="1:11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3">
        <v>0.1</v>
      </c>
      <c r="J100" s="2">
        <f>売上明細2[[#This Row],[販売単価]]*売上明細2[[#This Row],[数量]]*(1-売上明細2[[#This Row],[割引率]])</f>
        <v>1814400</v>
      </c>
      <c r="K100" s="2">
        <f>ROUND(売上明細2[[#This Row],[売上金額]]*0.1,0)</f>
        <v>181440</v>
      </c>
    </row>
    <row r="101" spans="1:11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3">
        <v>0.2</v>
      </c>
      <c r="J101" s="2">
        <f>売上明細2[[#This Row],[販売単価]]*売上明細2[[#This Row],[数量]]*(1-売上明細2[[#This Row],[割引率]])</f>
        <v>86400</v>
      </c>
      <c r="K101" s="2">
        <f>ROUND(売上明細2[[#This Row],[売上金額]]*0.1,0)</f>
        <v>8640</v>
      </c>
    </row>
    <row r="102" spans="1:11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3">
        <v>0.1</v>
      </c>
      <c r="J102" s="2">
        <f>売上明細2[[#This Row],[販売単価]]*売上明細2[[#This Row],[数量]]*(1-売上明細2[[#This Row],[割引率]])</f>
        <v>2203200</v>
      </c>
      <c r="K102" s="2">
        <f>ROUND(売上明細2[[#This Row],[売上金額]]*0.1,0)</f>
        <v>220320</v>
      </c>
    </row>
    <row r="103" spans="1:11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3">
        <v>0.2</v>
      </c>
      <c r="J103" s="2">
        <f>売上明細2[[#This Row],[販売単価]]*売上明細2[[#This Row],[数量]]*(1-売上明細2[[#This Row],[割引率]])</f>
        <v>80000</v>
      </c>
      <c r="K103" s="2">
        <f>ROUND(売上明細2[[#This Row],[売上金額]]*0.1,0)</f>
        <v>8000</v>
      </c>
    </row>
    <row r="104" spans="1:11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3">
        <v>0.1</v>
      </c>
      <c r="J104" s="2">
        <f>売上明細2[[#This Row],[販売単価]]*売上明細2[[#This Row],[数量]]*(1-売上明細2[[#This Row],[割引率]])</f>
        <v>972000</v>
      </c>
      <c r="K104" s="2">
        <f>ROUND(売上明細2[[#This Row],[売上金額]]*0.1,0)</f>
        <v>97200</v>
      </c>
    </row>
    <row r="105" spans="1:11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3">
        <v>0.2</v>
      </c>
      <c r="J105" s="2">
        <f>売上明細2[[#This Row],[販売単価]]*売上明細2[[#This Row],[数量]]*(1-売上明細2[[#This Row],[割引率]])</f>
        <v>1152000</v>
      </c>
      <c r="K105" s="2">
        <f>ROUND(売上明細2[[#This Row],[売上金額]]*0.1,0)</f>
        <v>115200</v>
      </c>
    </row>
    <row r="106" spans="1:11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3">
        <v>0.1</v>
      </c>
      <c r="J106" s="2">
        <f>売上明細2[[#This Row],[販売単価]]*売上明細2[[#This Row],[数量]]*(1-売上明細2[[#This Row],[割引率]])</f>
        <v>181440</v>
      </c>
      <c r="K106" s="2">
        <f>ROUND(売上明細2[[#This Row],[売上金額]]*0.1,0)</f>
        <v>18144</v>
      </c>
    </row>
    <row r="107" spans="1:11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3">
        <v>0.1</v>
      </c>
      <c r="J107" s="2">
        <f>売上明細2[[#This Row],[販売単価]]*売上明細2[[#This Row],[数量]]*(1-売上明細2[[#This Row],[割引率]])</f>
        <v>58500</v>
      </c>
      <c r="K107" s="2">
        <f>ROUND(売上明細2[[#This Row],[売上金額]]*0.1,0)</f>
        <v>5850</v>
      </c>
    </row>
    <row r="108" spans="1:11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3">
        <v>0.1</v>
      </c>
      <c r="J108" s="2">
        <f>売上明細2[[#This Row],[販売単価]]*売上明細2[[#This Row],[数量]]*(1-売上明細2[[#This Row],[割引率]])</f>
        <v>28080</v>
      </c>
      <c r="K108" s="2">
        <f>ROUND(売上明細2[[#This Row],[売上金額]]*0.1,0)</f>
        <v>2808</v>
      </c>
    </row>
    <row r="109" spans="1:11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3">
        <v>0.2</v>
      </c>
      <c r="J109" s="2">
        <f>売上明細2[[#This Row],[販売単価]]*売上明細2[[#This Row],[数量]]*(1-売上明細2[[#This Row],[割引率]])</f>
        <v>554649.59999999998</v>
      </c>
      <c r="K109" s="2">
        <f>ROUND(売上明細2[[#This Row],[売上金額]]*0.1,0)</f>
        <v>55465</v>
      </c>
    </row>
    <row r="110" spans="1:11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3">
        <v>0.2</v>
      </c>
      <c r="J110" s="2">
        <f>売上明細2[[#This Row],[販売単価]]*売上明細2[[#This Row],[数量]]*(1-売上明細2[[#This Row],[割引率]])</f>
        <v>182400</v>
      </c>
      <c r="K110" s="2">
        <f>ROUND(売上明細2[[#This Row],[売上金額]]*0.1,0)</f>
        <v>18240</v>
      </c>
    </row>
    <row r="111" spans="1:11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3">
        <v>0.3</v>
      </c>
      <c r="J111" s="2">
        <f>売上明細2[[#This Row],[販売単価]]*売上明細2[[#This Row],[数量]]*(1-売上明細2[[#This Row],[割引率]])</f>
        <v>131600</v>
      </c>
      <c r="K111" s="2">
        <f>ROUND(売上明細2[[#This Row],[売上金額]]*0.1,0)</f>
        <v>13160</v>
      </c>
    </row>
    <row r="112" spans="1:11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3">
        <v>0.1</v>
      </c>
      <c r="J112" s="2">
        <f>売上明細2[[#This Row],[販売単価]]*売上明細2[[#This Row],[数量]]*(1-売上明細2[[#This Row],[割引率]])</f>
        <v>198000</v>
      </c>
      <c r="K112" s="2">
        <f>ROUND(売上明細2[[#This Row],[売上金額]]*0.1,0)</f>
        <v>19800</v>
      </c>
    </row>
    <row r="113" spans="1:11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3">
        <v>0.2</v>
      </c>
      <c r="J113" s="2">
        <f>売上明細2[[#This Row],[販売単価]]*売上明細2[[#This Row],[数量]]*(1-売上明細2[[#This Row],[割引率]])</f>
        <v>156800</v>
      </c>
      <c r="K113" s="2">
        <f>ROUND(売上明細2[[#This Row],[売上金額]]*0.1,0)</f>
        <v>15680</v>
      </c>
    </row>
    <row r="114" spans="1:11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3">
        <v>0.3</v>
      </c>
      <c r="J114" s="2">
        <f>売上明細2[[#This Row],[販売単価]]*売上明細2[[#This Row],[数量]]*(1-売上明細2[[#This Row],[割引率]])</f>
        <v>78400</v>
      </c>
      <c r="K114" s="2">
        <f>ROUND(売上明細2[[#This Row],[売上金額]]*0.1,0)</f>
        <v>7840</v>
      </c>
    </row>
    <row r="115" spans="1:11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3">
        <v>0.3</v>
      </c>
      <c r="J115" s="2">
        <f>売上明細2[[#This Row],[販売単価]]*売上明細2[[#This Row],[数量]]*(1-売上明細2[[#This Row],[割引率]])</f>
        <v>15119.999999999998</v>
      </c>
      <c r="K115" s="2">
        <f>ROUND(売上明細2[[#This Row],[売上金額]]*0.1,0)</f>
        <v>1512</v>
      </c>
    </row>
    <row r="116" spans="1:11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3">
        <v>0.3</v>
      </c>
      <c r="J116" s="2">
        <f>売上明細2[[#This Row],[販売単価]]*売上明細2[[#This Row],[数量]]*(1-売上明細2[[#This Row],[割引率]])</f>
        <v>110880</v>
      </c>
      <c r="K116" s="2">
        <f>ROUND(売上明細2[[#This Row],[売上金額]]*0.1,0)</f>
        <v>11088</v>
      </c>
    </row>
    <row r="117" spans="1:11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3">
        <v>0.2</v>
      </c>
      <c r="J117" s="2">
        <f>売上明細2[[#This Row],[販売単価]]*売上明細2[[#This Row],[数量]]*(1-売上明細2[[#This Row],[割引率]])</f>
        <v>167040</v>
      </c>
      <c r="K117" s="2">
        <f>ROUND(売上明細2[[#This Row],[売上金額]]*0.1,0)</f>
        <v>16704</v>
      </c>
    </row>
    <row r="118" spans="1:11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3">
        <v>0.1</v>
      </c>
      <c r="J118" s="2">
        <f>売上明細2[[#This Row],[販売単価]]*売上明細2[[#This Row],[数量]]*(1-売上明細2[[#This Row],[割引率]])</f>
        <v>1555200</v>
      </c>
      <c r="K118" s="2">
        <f>ROUND(売上明細2[[#This Row],[売上金額]]*0.1,0)</f>
        <v>155520</v>
      </c>
    </row>
    <row r="119" spans="1:11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3">
        <v>0.1</v>
      </c>
      <c r="J119" s="2">
        <f>売上明細2[[#This Row],[販売単価]]*売上明細2[[#This Row],[数量]]*(1-売上明細2[[#This Row],[割引率]])</f>
        <v>25740</v>
      </c>
      <c r="K119" s="2">
        <f>ROUND(売上明細2[[#This Row],[売上金額]]*0.1,0)</f>
        <v>2574</v>
      </c>
    </row>
    <row r="120" spans="1:11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3">
        <v>0.3</v>
      </c>
      <c r="J120" s="2">
        <f>売上明細2[[#This Row],[販売単価]]*売上明細2[[#This Row],[数量]]*(1-売上明細2[[#This Row],[割引率]])</f>
        <v>25480</v>
      </c>
      <c r="K120" s="2">
        <f>ROUND(売上明細2[[#This Row],[売上金額]]*0.1,0)</f>
        <v>2548</v>
      </c>
    </row>
    <row r="121" spans="1:11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3">
        <v>0.2</v>
      </c>
      <c r="J121" s="2">
        <f>売上明細2[[#This Row],[販売単価]]*売上明細2[[#This Row],[数量]]*(1-売上明細2[[#This Row],[割引率]])</f>
        <v>17280</v>
      </c>
      <c r="K121" s="2">
        <f>ROUND(売上明細2[[#This Row],[売上金額]]*0.1,0)</f>
        <v>1728</v>
      </c>
    </row>
    <row r="122" spans="1:11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3">
        <v>0.3</v>
      </c>
      <c r="J122" s="2">
        <f>売上明細2[[#This Row],[販売単価]]*売上明細2[[#This Row],[数量]]*(1-売上明細2[[#This Row],[割引率]])</f>
        <v>19600</v>
      </c>
      <c r="K122" s="2">
        <f>ROUND(売上明細2[[#This Row],[売上金額]]*0.1,0)</f>
        <v>1960</v>
      </c>
    </row>
    <row r="123" spans="1:11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3">
        <v>0.2</v>
      </c>
      <c r="J123" s="2">
        <f>売上明細2[[#This Row],[販売単価]]*売上明細2[[#This Row],[数量]]*(1-売上明細2[[#This Row],[割引率]])</f>
        <v>1728000</v>
      </c>
      <c r="K123" s="2">
        <f>ROUND(売上明細2[[#This Row],[売上金額]]*0.1,0)</f>
        <v>172800</v>
      </c>
    </row>
    <row r="124" spans="1:11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3">
        <v>0.2</v>
      </c>
      <c r="J124" s="2">
        <f>売上明細2[[#This Row],[販売単価]]*売上明細2[[#This Row],[数量]]*(1-売上明細2[[#This Row],[割引率]])</f>
        <v>27040</v>
      </c>
      <c r="K124" s="2">
        <f>ROUND(売上明細2[[#This Row],[売上金額]]*0.1,0)</f>
        <v>2704</v>
      </c>
    </row>
    <row r="125" spans="1:11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3">
        <v>0.1</v>
      </c>
      <c r="J125" s="2">
        <f>売上明細2[[#This Row],[販売単価]]*売上明細2[[#This Row],[数量]]*(1-売上明細2[[#This Row],[割引率]])</f>
        <v>30240</v>
      </c>
      <c r="K125" s="2">
        <f>ROUND(売上明細2[[#This Row],[売上金額]]*0.1,0)</f>
        <v>3024</v>
      </c>
    </row>
    <row r="126" spans="1:11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3">
        <v>0.3</v>
      </c>
      <c r="J126" s="2">
        <f>売上明細2[[#This Row],[販売単価]]*売上明細2[[#This Row],[数量]]*(1-売上明細2[[#This Row],[割引率]])</f>
        <v>89180</v>
      </c>
      <c r="K126" s="2">
        <f>ROUND(売上明細2[[#This Row],[売上金額]]*0.1,0)</f>
        <v>8918</v>
      </c>
    </row>
    <row r="127" spans="1:11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3">
        <v>0.3</v>
      </c>
      <c r="J127" s="2">
        <f>売上明細2[[#This Row],[販売単価]]*売上明細2[[#This Row],[数量]]*(1-売上明細2[[#This Row],[割引率]])</f>
        <v>8400</v>
      </c>
      <c r="K127" s="2">
        <f>ROUND(売上明細2[[#This Row],[売上金額]]*0.1,0)</f>
        <v>840</v>
      </c>
    </row>
    <row r="128" spans="1:11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3">
        <v>0.1</v>
      </c>
      <c r="J128" s="2">
        <f>売上明細2[[#This Row],[販売単価]]*売上明細2[[#This Row],[数量]]*(1-売上明細2[[#This Row],[割引率]])</f>
        <v>127710</v>
      </c>
      <c r="K128" s="2">
        <f>ROUND(売上明細2[[#This Row],[売上金額]]*0.1,0)</f>
        <v>12771</v>
      </c>
    </row>
    <row r="129" spans="1:11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3">
        <v>0.1</v>
      </c>
      <c r="J129" s="2">
        <f>売上明細2[[#This Row],[販売単価]]*売上明細2[[#This Row],[数量]]*(1-売上明細2[[#This Row],[割引率]])</f>
        <v>191160</v>
      </c>
      <c r="K129" s="2">
        <f>ROUND(売上明細2[[#This Row],[売上金額]]*0.1,0)</f>
        <v>19116</v>
      </c>
    </row>
    <row r="130" spans="1:11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3">
        <v>0.1</v>
      </c>
      <c r="J130" s="2">
        <f>売上明細2[[#This Row],[販売単価]]*売上明細2[[#This Row],[数量]]*(1-売上明細2[[#This Row],[割引率]])</f>
        <v>38700</v>
      </c>
      <c r="K130" s="2">
        <f>ROUND(売上明細2[[#This Row],[売上金額]]*0.1,0)</f>
        <v>3870</v>
      </c>
    </row>
    <row r="131" spans="1:11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3">
        <v>0.2</v>
      </c>
      <c r="J131" s="2">
        <f>売上明細2[[#This Row],[販売単価]]*売上明細2[[#This Row],[数量]]*(1-売上明細2[[#This Row],[割引率]])</f>
        <v>19872</v>
      </c>
      <c r="K131" s="2">
        <f>ROUND(売上明細2[[#This Row],[売上金額]]*0.1,0)</f>
        <v>1987</v>
      </c>
    </row>
    <row r="132" spans="1:11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3">
        <v>0.2</v>
      </c>
      <c r="J132" s="2">
        <f>売上明細2[[#This Row],[販売単価]]*売上明細2[[#This Row],[数量]]*(1-売上明細2[[#This Row],[割引率]])</f>
        <v>111360</v>
      </c>
      <c r="K132" s="2">
        <f>ROUND(売上明細2[[#This Row],[売上金額]]*0.1,0)</f>
        <v>11136</v>
      </c>
    </row>
    <row r="133" spans="1:11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3">
        <v>0.2</v>
      </c>
      <c r="J133" s="2">
        <f>売上明細2[[#This Row],[販売単価]]*売上明細2[[#This Row],[数量]]*(1-売上明細2[[#This Row],[割引率]])</f>
        <v>38400</v>
      </c>
      <c r="K133" s="2">
        <f>ROUND(売上明細2[[#This Row],[売上金額]]*0.1,0)</f>
        <v>3840</v>
      </c>
    </row>
    <row r="134" spans="1:11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3">
        <v>0.1</v>
      </c>
      <c r="J134" s="2">
        <f>売上明細2[[#This Row],[販売単価]]*売上明細2[[#This Row],[数量]]*(1-売上明細2[[#This Row],[割引率]])</f>
        <v>319680</v>
      </c>
      <c r="K134" s="2">
        <f>ROUND(売上明細2[[#This Row],[売上金額]]*0.1,0)</f>
        <v>31968</v>
      </c>
    </row>
    <row r="135" spans="1:11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3">
        <v>0.3</v>
      </c>
      <c r="J135" s="2">
        <f>売上明細2[[#This Row],[販売単価]]*売上明細2[[#This Row],[数量]]*(1-売上明細2[[#This Row],[割引率]])</f>
        <v>159530</v>
      </c>
      <c r="K135" s="2">
        <f>ROUND(売上明細2[[#This Row],[売上金額]]*0.1,0)</f>
        <v>15953</v>
      </c>
    </row>
    <row r="136" spans="1:11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3">
        <v>0.3</v>
      </c>
      <c r="J136" s="2">
        <f>売上明細2[[#This Row],[販売単価]]*売上明細2[[#This Row],[数量]]*(1-売上明細2[[#This Row],[割引率]])</f>
        <v>206500</v>
      </c>
      <c r="K136" s="2">
        <f>ROUND(売上明細2[[#This Row],[売上金額]]*0.1,0)</f>
        <v>20650</v>
      </c>
    </row>
    <row r="137" spans="1:11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3">
        <v>0.2</v>
      </c>
      <c r="J137" s="2">
        <f>売上明細2[[#This Row],[販売単価]]*売上明細2[[#This Row],[数量]]*(1-売上明細2[[#This Row],[割引率]])</f>
        <v>51200</v>
      </c>
      <c r="K137" s="2">
        <f>ROUND(売上明細2[[#This Row],[売上金額]]*0.1,0)</f>
        <v>5120</v>
      </c>
    </row>
    <row r="138" spans="1:11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3">
        <v>0.3</v>
      </c>
      <c r="J138" s="2">
        <f>売上明細2[[#This Row],[販売単価]]*売上明細2[[#This Row],[数量]]*(1-売上明細2[[#This Row],[割引率]])</f>
        <v>177590</v>
      </c>
      <c r="K138" s="2">
        <f>ROUND(売上明細2[[#This Row],[売上金額]]*0.1,0)</f>
        <v>17759</v>
      </c>
    </row>
    <row r="139" spans="1:11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3">
        <v>0.2</v>
      </c>
      <c r="J139" s="2">
        <f>売上明細2[[#This Row],[販売単価]]*売上明細2[[#This Row],[数量]]*(1-売上明細2[[#This Row],[割引率]])</f>
        <v>11520</v>
      </c>
      <c r="K139" s="2">
        <f>ROUND(売上明細2[[#This Row],[売上金額]]*0.1,0)</f>
        <v>1152</v>
      </c>
    </row>
    <row r="140" spans="1:11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3">
        <v>0.3</v>
      </c>
      <c r="J140" s="2">
        <f>売上明細2[[#This Row],[販売単価]]*売上明細2[[#This Row],[数量]]*(1-売上明細2[[#This Row],[割引率]])</f>
        <v>100800</v>
      </c>
      <c r="K140" s="2">
        <f>ROUND(売上明細2[[#This Row],[売上金額]]*0.1,0)</f>
        <v>10080</v>
      </c>
    </row>
    <row r="141" spans="1:11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3">
        <v>0.1</v>
      </c>
      <c r="J141" s="2">
        <f>売上明細2[[#This Row],[販売単価]]*売上明細2[[#This Row],[数量]]*(1-売上明細2[[#This Row],[割引率]])</f>
        <v>1299960</v>
      </c>
      <c r="K141" s="2">
        <f>ROUND(売上明細2[[#This Row],[売上金額]]*0.1,0)</f>
        <v>129996</v>
      </c>
    </row>
    <row r="142" spans="1:11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3">
        <v>0.1</v>
      </c>
      <c r="J142" s="2">
        <f>売上明細2[[#This Row],[販売単価]]*売上明細2[[#This Row],[数量]]*(1-売上明細2[[#This Row],[割引率]])</f>
        <v>122400</v>
      </c>
      <c r="K142" s="2">
        <f>ROUND(売上明細2[[#This Row],[売上金額]]*0.1,0)</f>
        <v>12240</v>
      </c>
    </row>
    <row r="143" spans="1:11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3">
        <v>0.1</v>
      </c>
      <c r="J143" s="2">
        <f>売上明細2[[#This Row],[販売単価]]*売上明細2[[#This Row],[数量]]*(1-売上明細2[[#This Row],[割引率]])</f>
        <v>61200</v>
      </c>
      <c r="K143" s="2">
        <f>ROUND(売上明細2[[#This Row],[売上金額]]*0.1,0)</f>
        <v>6120</v>
      </c>
    </row>
    <row r="144" spans="1:11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3">
        <v>0.2</v>
      </c>
      <c r="J144" s="2">
        <f>売上明細2[[#This Row],[販売単価]]*売上明細2[[#This Row],[数量]]*(1-売上明細2[[#This Row],[割引率]])</f>
        <v>75520</v>
      </c>
      <c r="K144" s="2">
        <f>ROUND(売上明細2[[#This Row],[売上金額]]*0.1,0)</f>
        <v>7552</v>
      </c>
    </row>
    <row r="145" spans="1:11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3">
        <v>0.2</v>
      </c>
      <c r="J145" s="2">
        <f>売上明細2[[#This Row],[販売単価]]*売上明細2[[#This Row],[数量]]*(1-売上明細2[[#This Row],[割引率]])</f>
        <v>132000</v>
      </c>
      <c r="K145" s="2">
        <f>ROUND(売上明細2[[#This Row],[売上金額]]*0.1,0)</f>
        <v>13200</v>
      </c>
    </row>
    <row r="146" spans="1:11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3">
        <v>0.1</v>
      </c>
      <c r="J146" s="2">
        <f>売上明細2[[#This Row],[販売単価]]*売上明細2[[#This Row],[数量]]*(1-売上明細2[[#This Row],[割引率]])</f>
        <v>15840</v>
      </c>
      <c r="K146" s="2">
        <f>ROUND(売上明細2[[#This Row],[売上金額]]*0.1,0)</f>
        <v>1584</v>
      </c>
    </row>
    <row r="147" spans="1:11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3">
        <v>0.3</v>
      </c>
      <c r="J147" s="2">
        <f>売上明細2[[#This Row],[販売単価]]*売上明細2[[#This Row],[数量]]*(1-売上明細2[[#This Row],[割引率]])</f>
        <v>61599.999999999993</v>
      </c>
      <c r="K147" s="2">
        <f>ROUND(売上明細2[[#This Row],[売上金額]]*0.1,0)</f>
        <v>6160</v>
      </c>
    </row>
    <row r="148" spans="1:11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3">
        <v>0.2</v>
      </c>
      <c r="J148" s="2">
        <f>売上明細2[[#This Row],[販売単価]]*売上明細2[[#This Row],[数量]]*(1-売上明細2[[#This Row],[割引率]])</f>
        <v>225600</v>
      </c>
      <c r="K148" s="2">
        <f>ROUND(売上明細2[[#This Row],[売上金額]]*0.1,0)</f>
        <v>22560</v>
      </c>
    </row>
    <row r="149" spans="1:11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3">
        <v>0.2</v>
      </c>
      <c r="J149" s="2">
        <f>売上明細2[[#This Row],[販売単価]]*売上明細2[[#This Row],[数量]]*(1-売上明細2[[#This Row],[割引率]])</f>
        <v>1382400</v>
      </c>
      <c r="K149" s="2">
        <f>ROUND(売上明細2[[#This Row],[売上金額]]*0.1,0)</f>
        <v>138240</v>
      </c>
    </row>
    <row r="150" spans="1:11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3">
        <v>0.1</v>
      </c>
      <c r="J150" s="2">
        <f>売上明細2[[#This Row],[販売単価]]*売上明細2[[#This Row],[数量]]*(1-売上明細2[[#This Row],[割引率]])</f>
        <v>198000</v>
      </c>
      <c r="K150" s="2">
        <f>ROUND(売上明細2[[#This Row],[売上金額]]*0.1,0)</f>
        <v>19800</v>
      </c>
    </row>
    <row r="151" spans="1:11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3">
        <v>0.2</v>
      </c>
      <c r="J151" s="2">
        <f>売上明細2[[#This Row],[販売単価]]*売上明細2[[#This Row],[数量]]*(1-売上明細2[[#This Row],[割引率]])</f>
        <v>179200</v>
      </c>
      <c r="K151" s="2">
        <f>ROUND(売上明細2[[#This Row],[売上金額]]*0.1,0)</f>
        <v>17920</v>
      </c>
    </row>
    <row r="152" spans="1:11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3">
        <v>0.2</v>
      </c>
      <c r="J152" s="2">
        <f>売上明細2[[#This Row],[販売単価]]*売上明細2[[#This Row],[数量]]*(1-売上明細2[[#This Row],[割引率]])</f>
        <v>44720</v>
      </c>
      <c r="K152" s="2">
        <f>ROUND(売上明細2[[#This Row],[売上金額]]*0.1,0)</f>
        <v>4472</v>
      </c>
    </row>
    <row r="153" spans="1:11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3">
        <v>0.1</v>
      </c>
      <c r="J153" s="2">
        <f>売上明細2[[#This Row],[販売単価]]*売上明細2[[#This Row],[数量]]*(1-売上明細2[[#This Row],[割引率]])</f>
        <v>260496</v>
      </c>
      <c r="K153" s="2">
        <f>ROUND(売上明細2[[#This Row],[売上金額]]*0.1,0)</f>
        <v>26050</v>
      </c>
    </row>
    <row r="154" spans="1:11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3">
        <v>0.2</v>
      </c>
      <c r="J154" s="2">
        <f>売上明細2[[#This Row],[販売単価]]*売上明細2[[#This Row],[数量]]*(1-売上明細2[[#This Row],[割引率]])</f>
        <v>172000</v>
      </c>
      <c r="K154" s="2">
        <f>ROUND(売上明細2[[#This Row],[売上金額]]*0.1,0)</f>
        <v>17200</v>
      </c>
    </row>
    <row r="155" spans="1:11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3">
        <v>0.1</v>
      </c>
      <c r="J155" s="2">
        <f>売上明細2[[#This Row],[販売単価]]*売上明細2[[#This Row],[数量]]*(1-売上明細2[[#This Row],[割引率]])</f>
        <v>39600</v>
      </c>
      <c r="K155" s="2">
        <f>ROUND(売上明細2[[#This Row],[売上金額]]*0.1,0)</f>
        <v>3960</v>
      </c>
    </row>
    <row r="156" spans="1:11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3">
        <v>0.1</v>
      </c>
      <c r="J156" s="2">
        <f>売上明細2[[#This Row],[販売単価]]*売上明細2[[#This Row],[数量]]*(1-売上明細2[[#This Row],[割引率]])</f>
        <v>62100</v>
      </c>
      <c r="K156" s="2">
        <f>ROUND(売上明細2[[#This Row],[売上金額]]*0.1,0)</f>
        <v>6210</v>
      </c>
    </row>
    <row r="157" spans="1:11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3">
        <v>0.3</v>
      </c>
      <c r="J157" s="2">
        <f>売上明細2[[#This Row],[販売単価]]*売上明細2[[#This Row],[数量]]*(1-売上明細2[[#This Row],[割引率]])</f>
        <v>162540</v>
      </c>
      <c r="K157" s="2">
        <f>ROUND(売上明細2[[#This Row],[売上金額]]*0.1,0)</f>
        <v>16254</v>
      </c>
    </row>
    <row r="158" spans="1:11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3">
        <v>0.2</v>
      </c>
      <c r="J158" s="2">
        <f>売上明細2[[#This Row],[販売単価]]*売上明細2[[#This Row],[数量]]*(1-売上明細2[[#This Row],[割引率]])</f>
        <v>166400</v>
      </c>
      <c r="K158" s="2">
        <f>ROUND(売上明細2[[#This Row],[売上金額]]*0.1,0)</f>
        <v>16640</v>
      </c>
    </row>
    <row r="159" spans="1:11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3">
        <v>0.1</v>
      </c>
      <c r="J159" s="2">
        <f>売上明細2[[#This Row],[販売単価]]*売上明細2[[#This Row],[数量]]*(1-売上明細2[[#This Row],[割引率]])</f>
        <v>173664</v>
      </c>
      <c r="K159" s="2">
        <f>ROUND(売上明細2[[#This Row],[売上金額]]*0.1,0)</f>
        <v>17366</v>
      </c>
    </row>
    <row r="160" spans="1:11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3">
        <v>0.3</v>
      </c>
      <c r="J160" s="2">
        <f>売上明細2[[#This Row],[販売単価]]*売上明細2[[#This Row],[数量]]*(1-売上明細2[[#This Row],[割引率]])</f>
        <v>142800</v>
      </c>
      <c r="K160" s="2">
        <f>ROUND(売上明細2[[#This Row],[売上金額]]*0.1,0)</f>
        <v>14280</v>
      </c>
    </row>
    <row r="161" spans="1:11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3">
        <v>0.3</v>
      </c>
      <c r="J161" s="2">
        <f>売上明細2[[#This Row],[販売単価]]*売上明細2[[#This Row],[数量]]*(1-売上明細2[[#This Row],[割引率]])</f>
        <v>187600</v>
      </c>
      <c r="K161" s="2">
        <f>ROUND(売上明細2[[#This Row],[売上金額]]*0.1,0)</f>
        <v>18760</v>
      </c>
    </row>
    <row r="162" spans="1:11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3">
        <v>0.1</v>
      </c>
      <c r="J162" s="2">
        <f>売上明細2[[#This Row],[販売単価]]*売上明細2[[#This Row],[数量]]*(1-売上明細2[[#This Row],[割引率]])</f>
        <v>46440</v>
      </c>
      <c r="K162" s="2">
        <f>ROUND(売上明細2[[#This Row],[売上金額]]*0.1,0)</f>
        <v>4644</v>
      </c>
    </row>
    <row r="163" spans="1:11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3">
        <v>0.1</v>
      </c>
      <c r="J163" s="2">
        <f>売上明細2[[#This Row],[販売単価]]*売上明細2[[#This Row],[数量]]*(1-売上明細2[[#This Row],[割引率]])</f>
        <v>241920</v>
      </c>
      <c r="K163" s="2">
        <f>ROUND(売上明細2[[#This Row],[売上金額]]*0.1,0)</f>
        <v>24192</v>
      </c>
    </row>
    <row r="164" spans="1:11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3">
        <v>0.1</v>
      </c>
      <c r="J164" s="2">
        <f>売上明細2[[#This Row],[販売単価]]*売上明細2[[#This Row],[数量]]*(1-売上明細2[[#This Row],[割引率]])</f>
        <v>104400</v>
      </c>
      <c r="K164" s="2">
        <f>ROUND(売上明細2[[#This Row],[売上金額]]*0.1,0)</f>
        <v>10440</v>
      </c>
    </row>
    <row r="165" spans="1:11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3">
        <v>0.2</v>
      </c>
      <c r="J165" s="2">
        <f>売上明細2[[#This Row],[販売単価]]*売上明細2[[#This Row],[数量]]*(1-売上明細2[[#This Row],[割引率]])</f>
        <v>83520</v>
      </c>
      <c r="K165" s="2">
        <f>ROUND(売上明細2[[#This Row],[売上金額]]*0.1,0)</f>
        <v>8352</v>
      </c>
    </row>
    <row r="166" spans="1:11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3">
        <v>0.3</v>
      </c>
      <c r="J166" s="2">
        <f>売上明細2[[#This Row],[販売単価]]*売上明細2[[#This Row],[数量]]*(1-売上明細2[[#This Row],[割引率]])</f>
        <v>131600</v>
      </c>
      <c r="K166" s="2">
        <f>ROUND(売上明細2[[#This Row],[売上金額]]*0.1,0)</f>
        <v>13160</v>
      </c>
    </row>
    <row r="167" spans="1:11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3">
        <v>0.3</v>
      </c>
      <c r="J167" s="2">
        <f>売上明細2[[#This Row],[販売単価]]*売上明細2[[#This Row],[数量]]*(1-売上明細2[[#This Row],[割引率]])</f>
        <v>79800</v>
      </c>
      <c r="K167" s="2">
        <f>ROUND(売上明細2[[#This Row],[売上金額]]*0.1,0)</f>
        <v>7980</v>
      </c>
    </row>
    <row r="168" spans="1:11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3">
        <v>0.3</v>
      </c>
      <c r="J168" s="2">
        <f>売上明細2[[#This Row],[販売単価]]*売上明細2[[#This Row],[数量]]*(1-売上明細2[[#This Row],[割引率]])</f>
        <v>93240</v>
      </c>
      <c r="K168" s="2">
        <f>ROUND(売上明細2[[#This Row],[売上金額]]*0.1,0)</f>
        <v>9324</v>
      </c>
    </row>
    <row r="169" spans="1:11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3">
        <v>0.3</v>
      </c>
      <c r="J169" s="2">
        <f>売上明細2[[#This Row],[販売単価]]*売上明細2[[#This Row],[数量]]*(1-売上明細2[[#This Row],[割引率]])</f>
        <v>50960</v>
      </c>
      <c r="K169" s="2">
        <f>ROUND(売上明細2[[#This Row],[売上金額]]*0.1,0)</f>
        <v>5096</v>
      </c>
    </row>
    <row r="170" spans="1:11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3">
        <v>0.2</v>
      </c>
      <c r="J170" s="2">
        <f>売上明細2[[#This Row],[販売単価]]*売上明細2[[#This Row],[数量]]*(1-売上明細2[[#This Row],[割引率]])</f>
        <v>672000</v>
      </c>
      <c r="K170" s="2">
        <f>ROUND(売上明細2[[#This Row],[売上金額]]*0.1,0)</f>
        <v>67200</v>
      </c>
    </row>
    <row r="171" spans="1:11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3">
        <v>0.2</v>
      </c>
      <c r="J171" s="2">
        <f>売上明細2[[#This Row],[販売単価]]*売上明細2[[#This Row],[数量]]*(1-売上明細2[[#This Row],[割引率]])</f>
        <v>337920</v>
      </c>
      <c r="K171" s="2">
        <f>ROUND(売上明細2[[#This Row],[売上金額]]*0.1,0)</f>
        <v>33792</v>
      </c>
    </row>
    <row r="172" spans="1:11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3">
        <v>0.2</v>
      </c>
      <c r="J172" s="2">
        <f>売上明細2[[#This Row],[販売単価]]*売上明細2[[#This Row],[数量]]*(1-売上明細2[[#This Row],[割引率]])</f>
        <v>188800</v>
      </c>
      <c r="K172" s="2">
        <f>ROUND(売上明細2[[#This Row],[売上金額]]*0.1,0)</f>
        <v>18880</v>
      </c>
    </row>
    <row r="173" spans="1:11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3">
        <v>0.2</v>
      </c>
      <c r="J173" s="2">
        <f>売上明細2[[#This Row],[販売単価]]*売上明細2[[#This Row],[数量]]*(1-売上明細2[[#This Row],[割引率]])</f>
        <v>58240</v>
      </c>
      <c r="K173" s="2">
        <f>ROUND(売上明細2[[#This Row],[売上金額]]*0.1,0)</f>
        <v>5824</v>
      </c>
    </row>
    <row r="174" spans="1:11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3">
        <v>0.2</v>
      </c>
      <c r="J174" s="2">
        <f>売上明細2[[#This Row],[販売単価]]*売上明細2[[#This Row],[数量]]*(1-売上明細2[[#This Row],[割引率]])</f>
        <v>153600</v>
      </c>
      <c r="K174" s="2">
        <f>ROUND(売上明細2[[#This Row],[売上金額]]*0.1,0)</f>
        <v>15360</v>
      </c>
    </row>
    <row r="175" spans="1:11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3">
        <v>0.2</v>
      </c>
      <c r="J175" s="2">
        <f>売上明細2[[#This Row],[販売単価]]*売上明細2[[#This Row],[数量]]*(1-売上明細2[[#This Row],[割引率]])</f>
        <v>136000</v>
      </c>
      <c r="K175" s="2">
        <f>ROUND(売上明細2[[#This Row],[売上金額]]*0.1,0)</f>
        <v>13600</v>
      </c>
    </row>
    <row r="176" spans="1:11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3">
        <v>0.2</v>
      </c>
      <c r="J176" s="2">
        <f>売上明細2[[#This Row],[販売単価]]*売上明細2[[#This Row],[数量]]*(1-売上明細2[[#This Row],[割引率]])</f>
        <v>61440</v>
      </c>
      <c r="K176" s="2">
        <f>ROUND(売上明細2[[#This Row],[売上金額]]*0.1,0)</f>
        <v>6144</v>
      </c>
    </row>
    <row r="177" spans="1:11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3">
        <v>0.2</v>
      </c>
      <c r="J177" s="2">
        <f>売上明細2[[#This Row],[販売単価]]*売上明細2[[#This Row],[数量]]*(1-売上明細2[[#This Row],[割引率]])</f>
        <v>100800</v>
      </c>
      <c r="K177" s="2">
        <f>ROUND(売上明細2[[#This Row],[売上金額]]*0.1,0)</f>
        <v>10080</v>
      </c>
    </row>
    <row r="178" spans="1:11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3">
        <v>0.2</v>
      </c>
      <c r="J178" s="2">
        <f>売上明細2[[#This Row],[販売単価]]*売上明細2[[#This Row],[数量]]*(1-売上明細2[[#This Row],[割引率]])</f>
        <v>77280</v>
      </c>
      <c r="K178" s="2">
        <f>ROUND(売上明細2[[#This Row],[売上金額]]*0.1,0)</f>
        <v>7728</v>
      </c>
    </row>
    <row r="179" spans="1:11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3">
        <v>0.2</v>
      </c>
      <c r="J179" s="2">
        <f>売上明細2[[#This Row],[販売単価]]*売上明細2[[#This Row],[数量]]*(1-売上明細2[[#This Row],[割引率]])</f>
        <v>232000</v>
      </c>
      <c r="K179" s="2">
        <f>ROUND(売上明細2[[#This Row],[売上金額]]*0.1,0)</f>
        <v>23200</v>
      </c>
    </row>
    <row r="180" spans="1:11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3">
        <v>0.1</v>
      </c>
      <c r="J180" s="2">
        <f>売上明細2[[#This Row],[販売単価]]*売上明細2[[#This Row],[数量]]*(1-売上明細2[[#This Row],[割引率]])</f>
        <v>191160</v>
      </c>
      <c r="K180" s="2">
        <f>ROUND(売上明細2[[#This Row],[売上金額]]*0.1,0)</f>
        <v>19116</v>
      </c>
    </row>
    <row r="181" spans="1:11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3">
        <v>0.3</v>
      </c>
      <c r="J181" s="2">
        <f>売上明細2[[#This Row],[販売単価]]*売上明細2[[#This Row],[数量]]*(1-売上明細2[[#This Row],[割引率]])</f>
        <v>125999.99999999999</v>
      </c>
      <c r="K181" s="2">
        <f>ROUND(売上明細2[[#This Row],[売上金額]]*0.1,0)</f>
        <v>12600</v>
      </c>
    </row>
    <row r="182" spans="1:11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3">
        <v>0.2</v>
      </c>
      <c r="J182" s="2">
        <f>売上明細2[[#This Row],[販売単価]]*売上明細2[[#This Row],[数量]]*(1-売上明細2[[#This Row],[割引率]])</f>
        <v>192000</v>
      </c>
      <c r="K182" s="2">
        <f>ROUND(売上明細2[[#This Row],[売上金額]]*0.1,0)</f>
        <v>19200</v>
      </c>
    </row>
    <row r="183" spans="1:11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3">
        <v>0.3</v>
      </c>
      <c r="J183" s="2">
        <f>売上明細2[[#This Row],[販売単価]]*売上明細2[[#This Row],[数量]]*(1-売上明細2[[#This Row],[割引率]])</f>
        <v>261799.99999999997</v>
      </c>
      <c r="K183" s="2">
        <f>ROUND(売上明細2[[#This Row],[売上金額]]*0.1,0)</f>
        <v>26180</v>
      </c>
    </row>
    <row r="184" spans="1:11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3">
        <v>0.1</v>
      </c>
      <c r="J184" s="2">
        <f>売上明細2[[#This Row],[販売単価]]*売上明細2[[#This Row],[数量]]*(1-売上明細2[[#This Row],[割引率]])</f>
        <v>201600</v>
      </c>
      <c r="K184" s="2">
        <f>ROUND(売上明細2[[#This Row],[売上金額]]*0.1,0)</f>
        <v>20160</v>
      </c>
    </row>
    <row r="185" spans="1:11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3">
        <v>0.2</v>
      </c>
      <c r="J185" s="2">
        <f>売上明細2[[#This Row],[販売単価]]*売上明細2[[#This Row],[数量]]*(1-売上明細2[[#This Row],[割引率]])</f>
        <v>69120</v>
      </c>
      <c r="K185" s="2">
        <f>ROUND(売上明細2[[#This Row],[売上金額]]*0.1,0)</f>
        <v>6912</v>
      </c>
    </row>
    <row r="186" spans="1:11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3">
        <v>0.3</v>
      </c>
      <c r="J186" s="2">
        <f>売上明細2[[#This Row],[販売単価]]*売上明細2[[#This Row],[数量]]*(1-売上明細2[[#This Row],[割引率]])</f>
        <v>15679.999999999998</v>
      </c>
      <c r="K186" s="2">
        <f>ROUND(売上明細2[[#This Row],[売上金額]]*0.1,0)</f>
        <v>1568</v>
      </c>
    </row>
    <row r="187" spans="1:11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3">
        <v>0.3</v>
      </c>
      <c r="J187" s="2">
        <f>売上明細2[[#This Row],[販売単価]]*売上明細2[[#This Row],[数量]]*(1-売上明細2[[#This Row],[割引率]])</f>
        <v>385000</v>
      </c>
      <c r="K187" s="2">
        <f>ROUND(売上明細2[[#This Row],[売上金額]]*0.1,0)</f>
        <v>38500</v>
      </c>
    </row>
    <row r="188" spans="1:11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3">
        <v>0.1</v>
      </c>
      <c r="J188" s="2">
        <f>売上明細2[[#This Row],[販売単価]]*売上明細2[[#This Row],[数量]]*(1-売上明細2[[#This Row],[割引率]])</f>
        <v>147060</v>
      </c>
      <c r="K188" s="2">
        <f>ROUND(売上明細2[[#This Row],[売上金額]]*0.1,0)</f>
        <v>14706</v>
      </c>
    </row>
    <row r="189" spans="1:11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3">
        <v>0.2</v>
      </c>
      <c r="J189" s="2">
        <f>売上明細2[[#This Row],[販売単価]]*売上明細2[[#This Row],[数量]]*(1-売上明細2[[#This Row],[割引率]])</f>
        <v>118080</v>
      </c>
      <c r="K189" s="2">
        <f>ROUND(売上明細2[[#This Row],[売上金額]]*0.1,0)</f>
        <v>11808</v>
      </c>
    </row>
    <row r="190" spans="1:11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3">
        <v>0.1</v>
      </c>
      <c r="J190" s="2">
        <f>売上明細2[[#This Row],[販売単価]]*売上明細2[[#This Row],[数量]]*(1-売上明細2[[#This Row],[割引率]])</f>
        <v>144000</v>
      </c>
      <c r="K190" s="2">
        <f>ROUND(売上明細2[[#This Row],[売上金額]]*0.1,0)</f>
        <v>14400</v>
      </c>
    </row>
    <row r="191" spans="1:11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3">
        <v>0.2</v>
      </c>
      <c r="J191" s="2">
        <f>売上明細2[[#This Row],[販売単価]]*売上明細2[[#This Row],[数量]]*(1-売上明細2[[#This Row],[割引率]])</f>
        <v>185600</v>
      </c>
      <c r="K191" s="2">
        <f>ROUND(売上明細2[[#This Row],[売上金額]]*0.1,0)</f>
        <v>18560</v>
      </c>
    </row>
    <row r="192" spans="1:11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3">
        <v>0.2</v>
      </c>
      <c r="J192" s="2">
        <f>売上明細2[[#This Row],[販売単価]]*売上明細2[[#This Row],[数量]]*(1-売上明細2[[#This Row],[割引率]])</f>
        <v>117600</v>
      </c>
      <c r="K192" s="2">
        <f>ROUND(売上明細2[[#This Row],[売上金額]]*0.1,0)</f>
        <v>11760</v>
      </c>
    </row>
    <row r="193" spans="1:11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3">
        <v>0.1</v>
      </c>
      <c r="J193" s="2">
        <f>売上明細2[[#This Row],[販売単価]]*売上明細2[[#This Row],[数量]]*(1-売上明細2[[#This Row],[割引率]])</f>
        <v>108000</v>
      </c>
      <c r="K193" s="2">
        <f>ROUND(売上明細2[[#This Row],[売上金額]]*0.1,0)</f>
        <v>10800</v>
      </c>
    </row>
    <row r="194" spans="1:11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3">
        <v>0.3</v>
      </c>
      <c r="J194" s="2">
        <f>売上明細2[[#This Row],[販売単価]]*売上明細2[[#This Row],[数量]]*(1-売上明細2[[#This Row],[割引率]])</f>
        <v>247799.99999999997</v>
      </c>
      <c r="K194" s="2">
        <f>ROUND(売上明細2[[#This Row],[売上金額]]*0.1,0)</f>
        <v>24780</v>
      </c>
    </row>
    <row r="195" spans="1:11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3">
        <v>0.3</v>
      </c>
      <c r="J195" s="2">
        <f>売上明細2[[#This Row],[販売単価]]*売上明細2[[#This Row],[数量]]*(1-売上明細2[[#This Row],[割引率]])</f>
        <v>134400</v>
      </c>
      <c r="K195" s="2">
        <f>ROUND(売上明細2[[#This Row],[売上金額]]*0.1,0)</f>
        <v>13440</v>
      </c>
    </row>
    <row r="196" spans="1:11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3">
        <v>0.2</v>
      </c>
      <c r="J196" s="2">
        <f>売上明細2[[#This Row],[販売単価]]*売上明細2[[#This Row],[数量]]*(1-売上明細2[[#This Row],[割引率]])</f>
        <v>153600</v>
      </c>
      <c r="K196" s="2">
        <f>ROUND(売上明細2[[#This Row],[売上金額]]*0.1,0)</f>
        <v>15360</v>
      </c>
    </row>
    <row r="197" spans="1:11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3">
        <v>0.2</v>
      </c>
      <c r="J197" s="2">
        <f>売上明細2[[#This Row],[販売単価]]*売上明細2[[#This Row],[数量]]*(1-売上明細2[[#This Row],[割引率]])</f>
        <v>74880</v>
      </c>
      <c r="K197" s="2">
        <f>ROUND(売上明細2[[#This Row],[売上金額]]*0.1,0)</f>
        <v>7488</v>
      </c>
    </row>
    <row r="198" spans="1:11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3">
        <v>0.1</v>
      </c>
      <c r="J198" s="2">
        <f>売上明細2[[#This Row],[販売単価]]*売上明細2[[#This Row],[数量]]*(1-売上明細2[[#This Row],[割引率]])</f>
        <v>62640</v>
      </c>
      <c r="K198" s="2">
        <f>ROUND(売上明細2[[#This Row],[売上金額]]*0.1,0)</f>
        <v>6264</v>
      </c>
    </row>
    <row r="199" spans="1:11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3">
        <v>0.3</v>
      </c>
      <c r="J199" s="2">
        <f>売上明細2[[#This Row],[販売単価]]*売上明細2[[#This Row],[数量]]*(1-売上明細2[[#This Row],[割引率]])</f>
        <v>247799.99999999997</v>
      </c>
      <c r="K199" s="2">
        <f>ROUND(売上明細2[[#This Row],[売上金額]]*0.1,0)</f>
        <v>24780</v>
      </c>
    </row>
    <row r="200" spans="1:11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3">
        <v>0.2</v>
      </c>
      <c r="J200" s="2">
        <f>売上明細2[[#This Row],[販売単価]]*売上明細2[[#This Row],[数量]]*(1-売上明細2[[#This Row],[割引率]])</f>
        <v>1497600</v>
      </c>
      <c r="K200" s="2">
        <f>ROUND(売上明細2[[#This Row],[売上金額]]*0.1,0)</f>
        <v>149760</v>
      </c>
    </row>
    <row r="201" spans="1:11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3">
        <v>0.2</v>
      </c>
      <c r="J201" s="2">
        <f>売上明細2[[#This Row],[販売単価]]*売上明細2[[#This Row],[数量]]*(1-売上明細2[[#This Row],[割引率]])</f>
        <v>53760</v>
      </c>
      <c r="K201" s="2">
        <f>ROUND(売上明細2[[#This Row],[売上金額]]*0.1,0)</f>
        <v>5376</v>
      </c>
    </row>
    <row r="202" spans="1:11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3">
        <v>0.3</v>
      </c>
      <c r="J202" s="2">
        <f>売上明細2[[#This Row],[販売単価]]*売上明細2[[#This Row],[数量]]*(1-売上明細2[[#This Row],[割引率]])</f>
        <v>45150</v>
      </c>
      <c r="K202" s="2">
        <f>ROUND(売上明細2[[#This Row],[売上金額]]*0.1,0)</f>
        <v>4515</v>
      </c>
    </row>
    <row r="203" spans="1:11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3">
        <v>0.1</v>
      </c>
      <c r="J203" s="2">
        <f>売上明細2[[#This Row],[販売単価]]*売上明細2[[#This Row],[数量]]*(1-売上明細2[[#This Row],[割引率]])</f>
        <v>65520</v>
      </c>
      <c r="K203" s="2">
        <f>ROUND(売上明細2[[#This Row],[売上金額]]*0.1,0)</f>
        <v>6552</v>
      </c>
    </row>
    <row r="204" spans="1:11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3">
        <v>0.3</v>
      </c>
      <c r="J204" s="2">
        <f>売上明細2[[#This Row],[販売単価]]*売上明細2[[#This Row],[数量]]*(1-売上明細2[[#This Row],[割引率]])</f>
        <v>60031.999999999993</v>
      </c>
      <c r="K204" s="2">
        <f>ROUND(売上明細2[[#This Row],[売上金額]]*0.1,0)</f>
        <v>6003</v>
      </c>
    </row>
    <row r="205" spans="1:11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3">
        <v>0.2</v>
      </c>
      <c r="J205" s="2">
        <f>売上明細2[[#This Row],[販売単価]]*売上明細2[[#This Row],[数量]]*(1-売上明細2[[#This Row],[割引率]])</f>
        <v>106080</v>
      </c>
      <c r="K205" s="2">
        <f>ROUND(売上明細2[[#This Row],[売上金額]]*0.1,0)</f>
        <v>10608</v>
      </c>
    </row>
    <row r="206" spans="1:11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3">
        <v>0.3</v>
      </c>
      <c r="J206" s="2">
        <f>売上明細2[[#This Row],[販売単価]]*売上明細2[[#This Row],[数量]]*(1-売上明細2[[#This Row],[割引率]])</f>
        <v>87290</v>
      </c>
      <c r="K206" s="2">
        <f>ROUND(売上明細2[[#This Row],[売上金額]]*0.1,0)</f>
        <v>8729</v>
      </c>
    </row>
    <row r="207" spans="1:11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3">
        <v>0.3</v>
      </c>
      <c r="J207" s="2">
        <f>売上明細2[[#This Row],[販売単価]]*売上明細2[[#This Row],[数量]]*(1-売上明細2[[#This Row],[割引率]])</f>
        <v>125999.99999999999</v>
      </c>
      <c r="K207" s="2">
        <f>ROUND(売上明細2[[#This Row],[売上金額]]*0.1,0)</f>
        <v>12600</v>
      </c>
    </row>
    <row r="208" spans="1:11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3">
        <v>0.3</v>
      </c>
      <c r="J208" s="2">
        <f>売上明細2[[#This Row],[販売単価]]*売上明細2[[#This Row],[数量]]*(1-売上明細2[[#This Row],[割引率]])</f>
        <v>35280</v>
      </c>
      <c r="K208" s="2">
        <f>ROUND(売上明細2[[#This Row],[売上金額]]*0.1,0)</f>
        <v>3528</v>
      </c>
    </row>
    <row r="209" spans="1:11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3">
        <v>0.1</v>
      </c>
      <c r="J209" s="2">
        <f>売上明細2[[#This Row],[販売単価]]*売上明細2[[#This Row],[数量]]*(1-売上明細2[[#This Row],[割引率]])</f>
        <v>14400</v>
      </c>
      <c r="K209" s="2">
        <f>ROUND(売上明細2[[#This Row],[売上金額]]*0.1,0)</f>
        <v>1440</v>
      </c>
    </row>
    <row r="210" spans="1:11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3">
        <v>0.2</v>
      </c>
      <c r="J210" s="2">
        <f>売上明細2[[#This Row],[販売単価]]*売上明細2[[#This Row],[数量]]*(1-売上明細2[[#This Row],[割引率]])</f>
        <v>188800</v>
      </c>
      <c r="K210" s="2">
        <f>ROUND(売上明細2[[#This Row],[売上金額]]*0.1,0)</f>
        <v>18880</v>
      </c>
    </row>
    <row r="211" spans="1:11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3">
        <v>0.3</v>
      </c>
      <c r="J211" s="2">
        <f>売上明細2[[#This Row],[販売単価]]*売上明細2[[#This Row],[数量]]*(1-売上明細2[[#This Row],[割引率]])</f>
        <v>1481760</v>
      </c>
      <c r="K211" s="2">
        <f>ROUND(売上明細2[[#This Row],[売上金額]]*0.1,0)</f>
        <v>148176</v>
      </c>
    </row>
    <row r="212" spans="1:11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3">
        <v>0.2</v>
      </c>
      <c r="J212" s="2">
        <f>売上明細2[[#This Row],[販売単価]]*売上明細2[[#This Row],[数量]]*(1-売上明細2[[#This Row],[割引率]])</f>
        <v>37120</v>
      </c>
      <c r="K212" s="2">
        <f>ROUND(売上明細2[[#This Row],[売上金額]]*0.1,0)</f>
        <v>3712</v>
      </c>
    </row>
    <row r="213" spans="1:11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3">
        <v>0.1</v>
      </c>
      <c r="J213" s="2">
        <f>売上明細2[[#This Row],[販売単価]]*売上明細2[[#This Row],[数量]]*(1-売上明細2[[#This Row],[割引率]])</f>
        <v>129600</v>
      </c>
      <c r="K213" s="2">
        <f>ROUND(売上明細2[[#This Row],[売上金額]]*0.1,0)</f>
        <v>12960</v>
      </c>
    </row>
    <row r="214" spans="1:11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3">
        <v>0.2</v>
      </c>
      <c r="J214" s="2">
        <f>売上明細2[[#This Row],[販売単価]]*売上明細2[[#This Row],[数量]]*(1-売上明細2[[#This Row],[割引率]])</f>
        <v>57600</v>
      </c>
      <c r="K214" s="2">
        <f>ROUND(売上明細2[[#This Row],[売上金額]]*0.1,0)</f>
        <v>5760</v>
      </c>
    </row>
    <row r="215" spans="1:11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3">
        <v>0.3</v>
      </c>
      <c r="J215" s="2">
        <f>売上明細2[[#This Row],[販売単価]]*売上明細2[[#This Row],[数量]]*(1-売上明細2[[#This Row],[割引率]])</f>
        <v>60031.999999999993</v>
      </c>
      <c r="K215" s="2">
        <f>ROUND(売上明細2[[#This Row],[売上金額]]*0.1,0)</f>
        <v>6003</v>
      </c>
    </row>
    <row r="216" spans="1:11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3">
        <v>0.1</v>
      </c>
      <c r="J216" s="2">
        <f>売上明細2[[#This Row],[販売単価]]*売上明細2[[#This Row],[数量]]*(1-売上明細2[[#This Row],[割引率]])</f>
        <v>194400</v>
      </c>
      <c r="K216" s="2">
        <f>ROUND(売上明細2[[#This Row],[売上金額]]*0.1,0)</f>
        <v>19440</v>
      </c>
    </row>
    <row r="217" spans="1:11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3">
        <v>0.2</v>
      </c>
      <c r="J217" s="2">
        <f>売上明細2[[#This Row],[販売単価]]*売上明細2[[#This Row],[数量]]*(1-売上明細2[[#This Row],[割引率]])</f>
        <v>48000</v>
      </c>
      <c r="K217" s="2">
        <f>ROUND(売上明細2[[#This Row],[売上金額]]*0.1,0)</f>
        <v>4800</v>
      </c>
    </row>
    <row r="218" spans="1:11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3">
        <v>0.3</v>
      </c>
      <c r="J218" s="2">
        <f>売上明細2[[#This Row],[販売単価]]*売上明細2[[#This Row],[数量]]*(1-売上明細2[[#This Row],[割引率]])</f>
        <v>74620</v>
      </c>
      <c r="K218" s="2">
        <f>ROUND(売上明細2[[#This Row],[売上金額]]*0.1,0)</f>
        <v>7462</v>
      </c>
    </row>
    <row r="219" spans="1:11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3">
        <v>0.1</v>
      </c>
      <c r="J219" s="2">
        <f>売上明細2[[#This Row],[販売単価]]*売上明細2[[#This Row],[数量]]*(1-売上明細2[[#This Row],[割引率]])</f>
        <v>3119904</v>
      </c>
      <c r="K219" s="2">
        <f>ROUND(売上明細2[[#This Row],[売上金額]]*0.1,0)</f>
        <v>311990</v>
      </c>
    </row>
    <row r="220" spans="1:11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3">
        <v>0.1</v>
      </c>
      <c r="J220" s="2">
        <f>売上明細2[[#This Row],[販売単価]]*売上明細2[[#This Row],[数量]]*(1-売上明細2[[#This Row],[割引率]])</f>
        <v>74520</v>
      </c>
      <c r="K220" s="2">
        <f>ROUND(売上明細2[[#This Row],[売上金額]]*0.1,0)</f>
        <v>7452</v>
      </c>
    </row>
    <row r="221" spans="1:11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3">
        <v>0.1</v>
      </c>
      <c r="J221" s="2">
        <f>売上明細2[[#This Row],[販売単価]]*売上明細2[[#This Row],[数量]]*(1-売上明細2[[#This Row],[割引率]])</f>
        <v>39600</v>
      </c>
      <c r="K221" s="2">
        <f>ROUND(売上明細2[[#This Row],[売上金額]]*0.1,0)</f>
        <v>3960</v>
      </c>
    </row>
    <row r="222" spans="1:11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3">
        <v>0.2</v>
      </c>
      <c r="J222" s="2">
        <f>売上明細2[[#This Row],[販売単価]]*売上明細2[[#This Row],[数量]]*(1-売上明細2[[#This Row],[割引率]])</f>
        <v>52480</v>
      </c>
      <c r="K222" s="2">
        <f>ROUND(売上明細2[[#This Row],[売上金額]]*0.1,0)</f>
        <v>5248</v>
      </c>
    </row>
    <row r="223" spans="1:11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3">
        <v>0.1</v>
      </c>
      <c r="J223" s="2">
        <f>売上明細2[[#This Row],[販売単価]]*売上明細2[[#This Row],[数量]]*(1-売上明細2[[#This Row],[割引率]])</f>
        <v>59400</v>
      </c>
      <c r="K223" s="2">
        <f>ROUND(売上明細2[[#This Row],[売上金額]]*0.1,0)</f>
        <v>5940</v>
      </c>
    </row>
    <row r="224" spans="1:11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3">
        <v>0.2</v>
      </c>
      <c r="J224" s="2">
        <f>売上明細2[[#This Row],[販売単価]]*売上明細2[[#This Row],[数量]]*(1-売上明細2[[#This Row],[割引率]])</f>
        <v>60320</v>
      </c>
      <c r="K224" s="2">
        <f>ROUND(売上明細2[[#This Row],[売上金額]]*0.1,0)</f>
        <v>6032</v>
      </c>
    </row>
    <row r="225" spans="1:11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3">
        <v>0.2</v>
      </c>
      <c r="J225" s="2">
        <f>売上明細2[[#This Row],[販売単価]]*売上明細2[[#This Row],[数量]]*(1-売上明細2[[#This Row],[割引率]])</f>
        <v>172800</v>
      </c>
      <c r="K225" s="2">
        <f>ROUND(売上明細2[[#This Row],[売上金額]]*0.1,0)</f>
        <v>17280</v>
      </c>
    </row>
    <row r="226" spans="1:11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3">
        <v>0.3</v>
      </c>
      <c r="J226" s="2">
        <f>売上明細2[[#This Row],[販売単価]]*売上明細2[[#This Row],[数量]]*(1-売上明細2[[#This Row],[割引率]])</f>
        <v>30799.999999999996</v>
      </c>
      <c r="K226" s="2">
        <f>ROUND(売上明細2[[#This Row],[売上金額]]*0.1,0)</f>
        <v>3080</v>
      </c>
    </row>
    <row r="227" spans="1:11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3">
        <v>0.2</v>
      </c>
      <c r="J227" s="2">
        <f>売上明細2[[#This Row],[販売単価]]*売上明細2[[#This Row],[数量]]*(1-売上明細2[[#This Row],[割引率]])</f>
        <v>422400</v>
      </c>
      <c r="K227" s="2">
        <f>ROUND(売上明細2[[#This Row],[売上金額]]*0.1,0)</f>
        <v>42240</v>
      </c>
    </row>
    <row r="228" spans="1:11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3">
        <v>0.3</v>
      </c>
      <c r="J228" s="2">
        <f>売上明細2[[#This Row],[販売単価]]*売上明細2[[#This Row],[数量]]*(1-売上明細2[[#This Row],[割引率]])</f>
        <v>96600</v>
      </c>
      <c r="K228" s="2">
        <f>ROUND(売上明細2[[#This Row],[売上金額]]*0.1,0)</f>
        <v>9660</v>
      </c>
    </row>
    <row r="229" spans="1:11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3">
        <v>0.2</v>
      </c>
      <c r="J229" s="2">
        <f>売上明細2[[#This Row],[販売単価]]*売上明細2[[#This Row],[数量]]*(1-売上明細2[[#This Row],[割引率]])</f>
        <v>1589760</v>
      </c>
      <c r="K229" s="2">
        <f>ROUND(売上明細2[[#This Row],[売上金額]]*0.1,0)</f>
        <v>158976</v>
      </c>
    </row>
    <row r="230" spans="1:11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3">
        <v>0.3</v>
      </c>
      <c r="J230" s="2">
        <f>売上明細2[[#This Row],[販売単価]]*売上明細2[[#This Row],[数量]]*(1-売上明細2[[#This Row],[割引率]])</f>
        <v>14000</v>
      </c>
      <c r="K230" s="2">
        <f>ROUND(売上明細2[[#This Row],[売上金額]]*0.1,0)</f>
        <v>1400</v>
      </c>
    </row>
    <row r="231" spans="1:11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3">
        <v>0.1</v>
      </c>
      <c r="J231" s="2">
        <f>売上明細2[[#This Row],[販売単価]]*売上明細2[[#This Row],[数量]]*(1-売上明細2[[#This Row],[割引率]])</f>
        <v>194400</v>
      </c>
      <c r="K231" s="2">
        <f>ROUND(売上明細2[[#This Row],[売上金額]]*0.1,0)</f>
        <v>19440</v>
      </c>
    </row>
    <row r="232" spans="1:11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3">
        <v>0.2</v>
      </c>
      <c r="J232" s="2">
        <f>売上明細2[[#This Row],[販売単価]]*売上明細2[[#This Row],[数量]]*(1-売上明細2[[#This Row],[割引率]])</f>
        <v>105600</v>
      </c>
      <c r="K232" s="2">
        <f>ROUND(売上明細2[[#This Row],[売上金額]]*0.1,0)</f>
        <v>10560</v>
      </c>
    </row>
    <row r="233" spans="1:11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3">
        <v>0.1</v>
      </c>
      <c r="J233" s="2">
        <f>売上明細2[[#This Row],[販売単価]]*売上明細2[[#This Row],[数量]]*(1-売上明細2[[#This Row],[割引率]])</f>
        <v>79488</v>
      </c>
      <c r="K233" s="2">
        <f>ROUND(売上明細2[[#This Row],[売上金額]]*0.1,0)</f>
        <v>7949</v>
      </c>
    </row>
    <row r="234" spans="1:11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3">
        <v>0.1</v>
      </c>
      <c r="J234" s="2">
        <f>売上明細2[[#This Row],[販売単価]]*売上明細2[[#This Row],[数量]]*(1-売上明細2[[#This Row],[割引率]])</f>
        <v>362880</v>
      </c>
      <c r="K234" s="2">
        <f>ROUND(売上明細2[[#This Row],[売上金額]]*0.1,0)</f>
        <v>36288</v>
      </c>
    </row>
    <row r="235" spans="1:11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3">
        <v>0.3</v>
      </c>
      <c r="J235" s="2">
        <f>売上明細2[[#This Row],[販売単価]]*売上明細2[[#This Row],[数量]]*(1-売上明細2[[#This Row],[割引率]])</f>
        <v>52080</v>
      </c>
      <c r="K235" s="2">
        <f>ROUND(売上明細2[[#This Row],[売上金額]]*0.1,0)</f>
        <v>5208</v>
      </c>
    </row>
    <row r="236" spans="1:11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3">
        <v>0.3</v>
      </c>
      <c r="J236" s="2">
        <f>売上明細2[[#This Row],[販売単価]]*売上明細2[[#This Row],[数量]]*(1-売上明細2[[#This Row],[割引率]])</f>
        <v>79800</v>
      </c>
      <c r="K236" s="2">
        <f>ROUND(売上明細2[[#This Row],[売上金額]]*0.1,0)</f>
        <v>7980</v>
      </c>
    </row>
    <row r="237" spans="1:11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3">
        <v>0.2</v>
      </c>
      <c r="J237" s="2">
        <f>売上明細2[[#This Row],[販売単価]]*売上明細2[[#This Row],[数量]]*(1-売上明細2[[#This Row],[割引率]])</f>
        <v>384000</v>
      </c>
      <c r="K237" s="2">
        <f>ROUND(売上明細2[[#This Row],[売上金額]]*0.1,0)</f>
        <v>38400</v>
      </c>
    </row>
    <row r="238" spans="1:11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3">
        <v>0.2</v>
      </c>
      <c r="J238" s="2">
        <f>売上明細2[[#This Row],[販売単価]]*売上明細2[[#This Row],[数量]]*(1-売上明細2[[#This Row],[割引率]])</f>
        <v>100800</v>
      </c>
      <c r="K238" s="2">
        <f>ROUND(売上明細2[[#This Row],[売上金額]]*0.1,0)</f>
        <v>10080</v>
      </c>
    </row>
    <row r="239" spans="1:11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3">
        <v>0.1</v>
      </c>
      <c r="J239" s="2">
        <f>売上明細2[[#This Row],[販売単価]]*売上明細2[[#This Row],[数量]]*(1-売上明細2[[#This Row],[割引率]])</f>
        <v>68400</v>
      </c>
      <c r="K239" s="2">
        <f>ROUND(売上明細2[[#This Row],[売上金額]]*0.1,0)</f>
        <v>6840</v>
      </c>
    </row>
    <row r="240" spans="1:11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3">
        <v>0.1</v>
      </c>
      <c r="J240" s="2">
        <f>売上明細2[[#This Row],[販売単価]]*売上明細2[[#This Row],[数量]]*(1-売上明細2[[#This Row],[割引率]])</f>
        <v>112230</v>
      </c>
      <c r="K240" s="2">
        <f>ROUND(売上明細2[[#This Row],[売上金額]]*0.1,0)</f>
        <v>11223</v>
      </c>
    </row>
    <row r="241" spans="1:11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3">
        <v>0.3</v>
      </c>
      <c r="J241" s="2">
        <f>売上明細2[[#This Row],[販売単価]]*売上明細2[[#This Row],[数量]]*(1-売上明細2[[#This Row],[割引率]])</f>
        <v>68040</v>
      </c>
      <c r="K241" s="2">
        <f>ROUND(売上明細2[[#This Row],[売上金額]]*0.1,0)</f>
        <v>6804</v>
      </c>
    </row>
    <row r="242" spans="1:11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3">
        <v>0.3</v>
      </c>
      <c r="J242" s="2">
        <f>売上明細2[[#This Row],[販売単価]]*売上明細2[[#This Row],[数量]]*(1-売上明細2[[#This Row],[割引率]])</f>
        <v>67200</v>
      </c>
      <c r="K242" s="2">
        <f>ROUND(売上明細2[[#This Row],[売上金額]]*0.1,0)</f>
        <v>6720</v>
      </c>
    </row>
    <row r="243" spans="1:11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3">
        <v>0.3</v>
      </c>
      <c r="J243" s="2">
        <f>売上明細2[[#This Row],[販売単価]]*売上明細2[[#This Row],[数量]]*(1-売上明細2[[#This Row],[割引率]])</f>
        <v>14000</v>
      </c>
      <c r="K243" s="2">
        <f>ROUND(売上明細2[[#This Row],[売上金額]]*0.1,0)</f>
        <v>1400</v>
      </c>
    </row>
    <row r="244" spans="1:11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3">
        <v>0.1</v>
      </c>
      <c r="J244" s="2">
        <f>売上明細2[[#This Row],[販売単価]]*売上明細2[[#This Row],[数量]]*(1-売上明細2[[#This Row],[割引率]])</f>
        <v>111600</v>
      </c>
      <c r="K244" s="2">
        <f>ROUND(売上明細2[[#This Row],[売上金額]]*0.1,0)</f>
        <v>11160</v>
      </c>
    </row>
    <row r="245" spans="1:11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3">
        <v>0.3</v>
      </c>
      <c r="J245" s="2">
        <f>売上明細2[[#This Row],[販売単価]]*売上明細2[[#This Row],[数量]]*(1-売上明細2[[#This Row],[割引率]])</f>
        <v>140000</v>
      </c>
      <c r="K245" s="2">
        <f>ROUND(売上明細2[[#This Row],[売上金額]]*0.1,0)</f>
        <v>14000</v>
      </c>
    </row>
    <row r="246" spans="1:11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3">
        <v>0.2</v>
      </c>
      <c r="J246" s="2">
        <f>売上明細2[[#This Row],[販売単価]]*売上明細2[[#This Row],[数量]]*(1-売上明細2[[#This Row],[割引率]])</f>
        <v>13760</v>
      </c>
      <c r="K246" s="2">
        <f>ROUND(売上明細2[[#This Row],[売上金額]]*0.1,0)</f>
        <v>1376</v>
      </c>
    </row>
    <row r="247" spans="1:11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3">
        <v>0.2</v>
      </c>
      <c r="J247" s="2">
        <f>売上明細2[[#This Row],[販売単価]]*売上明細2[[#This Row],[数量]]*(1-売上明細2[[#This Row],[割引率]])</f>
        <v>172800</v>
      </c>
      <c r="K247" s="2">
        <f>ROUND(売上明細2[[#This Row],[売上金額]]*0.1,0)</f>
        <v>17280</v>
      </c>
    </row>
    <row r="248" spans="1:11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3">
        <v>0.1</v>
      </c>
      <c r="J248" s="2">
        <f>売上明細2[[#This Row],[販売単価]]*売上明細2[[#This Row],[数量]]*(1-売上明細2[[#This Row],[割引率]])</f>
        <v>55080</v>
      </c>
      <c r="K248" s="2">
        <f>ROUND(売上明細2[[#This Row],[売上金額]]*0.1,0)</f>
        <v>5508</v>
      </c>
    </row>
    <row r="249" spans="1:11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3">
        <v>0.2</v>
      </c>
      <c r="J249" s="2">
        <f>売上明細2[[#This Row],[販売単価]]*売上明細2[[#This Row],[数量]]*(1-売上明細2[[#This Row],[割引率]])</f>
        <v>95040</v>
      </c>
      <c r="K249" s="2">
        <f>ROUND(売上明細2[[#This Row],[売上金額]]*0.1,0)</f>
        <v>9504</v>
      </c>
    </row>
    <row r="250" spans="1:11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3">
        <v>0.3</v>
      </c>
      <c r="J250" s="2">
        <f>売上明細2[[#This Row],[販売単価]]*売上明細2[[#This Row],[数量]]*(1-売上明細2[[#This Row],[割引率]])</f>
        <v>15119.999999999998</v>
      </c>
      <c r="K250" s="2">
        <f>ROUND(売上明細2[[#This Row],[売上金額]]*0.1,0)</f>
        <v>1512</v>
      </c>
    </row>
    <row r="251" spans="1:11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3">
        <v>0.3</v>
      </c>
      <c r="J251" s="2">
        <f>売上明細2[[#This Row],[販売単価]]*売上明細2[[#This Row],[数量]]*(1-売上明細2[[#This Row],[割引率]])</f>
        <v>94500</v>
      </c>
      <c r="K251" s="2">
        <f>ROUND(売上明細2[[#This Row],[売上金額]]*0.1,0)</f>
        <v>9450</v>
      </c>
    </row>
    <row r="252" spans="1:11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3">
        <v>0.1</v>
      </c>
      <c r="J252" s="2">
        <f>売上明細2[[#This Row],[販売単価]]*売上明細2[[#This Row],[数量]]*(1-売上明細2[[#This Row],[割引率]])</f>
        <v>67068</v>
      </c>
      <c r="K252" s="2">
        <f>ROUND(売上明細2[[#This Row],[売上金額]]*0.1,0)</f>
        <v>6707</v>
      </c>
    </row>
    <row r="253" spans="1:11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3">
        <v>0.1</v>
      </c>
      <c r="J253" s="2">
        <f>売上明細2[[#This Row],[販売単価]]*売上明細2[[#This Row],[数量]]*(1-売上明細2[[#This Row],[割引率]])</f>
        <v>136080</v>
      </c>
      <c r="K253" s="2">
        <f>ROUND(売上明細2[[#This Row],[売上金額]]*0.1,0)</f>
        <v>13608</v>
      </c>
    </row>
    <row r="254" spans="1:11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3">
        <v>0.3</v>
      </c>
      <c r="J254" s="2">
        <f>売上明細2[[#This Row],[販売単価]]*売上明細2[[#This Row],[数量]]*(1-売上明細2[[#This Row],[割引率]])</f>
        <v>907200</v>
      </c>
      <c r="K254" s="2">
        <f>ROUND(売上明細2[[#This Row],[売上金額]]*0.1,0)</f>
        <v>90720</v>
      </c>
    </row>
    <row r="255" spans="1:11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3">
        <v>0.1</v>
      </c>
      <c r="J255" s="2">
        <f>売上明細2[[#This Row],[販売単価]]*売上明細2[[#This Row],[数量]]*(1-売上明細2[[#This Row],[割引率]])</f>
        <v>574200</v>
      </c>
      <c r="K255" s="2">
        <f>ROUND(売上明細2[[#This Row],[売上金額]]*0.1,0)</f>
        <v>57420</v>
      </c>
    </row>
    <row r="256" spans="1:11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3">
        <v>0.3</v>
      </c>
      <c r="J256" s="2">
        <f>売上明細2[[#This Row],[販売単価]]*売上明細2[[#This Row],[数量]]*(1-売上明細2[[#This Row],[割引率]])</f>
        <v>56840</v>
      </c>
      <c r="K256" s="2">
        <f>ROUND(売上明細2[[#This Row],[売上金額]]*0.1,0)</f>
        <v>5684</v>
      </c>
    </row>
    <row r="257" spans="1:11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3">
        <v>0.1</v>
      </c>
      <c r="J257" s="2">
        <f>売上明細2[[#This Row],[販売単価]]*売上明細2[[#This Row],[数量]]*(1-売上明細2[[#This Row],[割引率]])</f>
        <v>36720</v>
      </c>
      <c r="K257" s="2">
        <f>ROUND(売上明細2[[#This Row],[売上金額]]*0.1,0)</f>
        <v>3672</v>
      </c>
    </row>
    <row r="258" spans="1:11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3">
        <v>0.3</v>
      </c>
      <c r="J258" s="2">
        <f>売上明細2[[#This Row],[販売単価]]*売上明細2[[#This Row],[数量]]*(1-売上明細2[[#This Row],[割引率]])</f>
        <v>95200</v>
      </c>
      <c r="K258" s="2">
        <f>ROUND(売上明細2[[#This Row],[売上金額]]*0.1,0)</f>
        <v>9520</v>
      </c>
    </row>
    <row r="259" spans="1:11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3">
        <v>0.3</v>
      </c>
      <c r="J259" s="2">
        <f>売上明細2[[#This Row],[販売単価]]*売上明細2[[#This Row],[数量]]*(1-売上明細2[[#This Row],[割引率]])</f>
        <v>113400</v>
      </c>
      <c r="K259" s="2">
        <f>ROUND(売上明細2[[#This Row],[売上金額]]*0.1,0)</f>
        <v>11340</v>
      </c>
    </row>
    <row r="260" spans="1:11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3">
        <v>0.1</v>
      </c>
      <c r="J260" s="2">
        <f>売上明細2[[#This Row],[販売単価]]*売上明細2[[#This Row],[数量]]*(1-売上明細2[[#This Row],[割引率]])</f>
        <v>67536</v>
      </c>
      <c r="K260" s="2">
        <f>ROUND(売上明細2[[#This Row],[売上金額]]*0.1,0)</f>
        <v>6754</v>
      </c>
    </row>
    <row r="261" spans="1:11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3">
        <v>0.2</v>
      </c>
      <c r="J261" s="2">
        <f>売上明細2[[#This Row],[販売単価]]*売上明細2[[#This Row],[数量]]*(1-売上明細2[[#This Row],[割引率]])</f>
        <v>576000</v>
      </c>
      <c r="K261" s="2">
        <f>ROUND(売上明細2[[#This Row],[売上金額]]*0.1,0)</f>
        <v>57600</v>
      </c>
    </row>
    <row r="262" spans="1:11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3">
        <v>0.2</v>
      </c>
      <c r="J262" s="2">
        <f>売上明細2[[#This Row],[販売単価]]*売上明細2[[#This Row],[数量]]*(1-売上明細2[[#This Row],[割引率]])</f>
        <v>151360</v>
      </c>
      <c r="K262" s="2">
        <f>ROUND(売上明細2[[#This Row],[売上金額]]*0.1,0)</f>
        <v>15136</v>
      </c>
    </row>
    <row r="263" spans="1:11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3">
        <v>0.3</v>
      </c>
      <c r="J263" s="2">
        <f>売上明細2[[#This Row],[販売単価]]*売上明細2[[#This Row],[数量]]*(1-売上明細2[[#This Row],[割引率]])</f>
        <v>114799.99999999999</v>
      </c>
      <c r="K263" s="2">
        <f>ROUND(売上明細2[[#This Row],[売上金額]]*0.1,0)</f>
        <v>11480</v>
      </c>
    </row>
    <row r="264" spans="1:11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3">
        <v>0.2</v>
      </c>
      <c r="J264" s="2">
        <f>売上明細2[[#This Row],[販売単価]]*売上明細2[[#This Row],[数量]]*(1-売上明細2[[#This Row],[割引率]])</f>
        <v>16000</v>
      </c>
      <c r="K264" s="2">
        <f>ROUND(売上明細2[[#This Row],[売上金額]]*0.1,0)</f>
        <v>1600</v>
      </c>
    </row>
    <row r="265" spans="1:11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3">
        <v>0.1</v>
      </c>
      <c r="J265" s="2">
        <f>売上明細2[[#This Row],[販売単価]]*売上明細2[[#This Row],[数量]]*(1-売上明細2[[#This Row],[割引率]])</f>
        <v>104400</v>
      </c>
      <c r="K265" s="2">
        <f>ROUND(売上明細2[[#This Row],[売上金額]]*0.1,0)</f>
        <v>10440</v>
      </c>
    </row>
    <row r="266" spans="1:11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3">
        <v>0.1</v>
      </c>
      <c r="J266" s="2">
        <f>売上明細2[[#This Row],[販売単価]]*売上明細2[[#This Row],[数量]]*(1-売上明細2[[#This Row],[割引率]])</f>
        <v>96876</v>
      </c>
      <c r="K266" s="2">
        <f>ROUND(売上明細2[[#This Row],[売上金額]]*0.1,0)</f>
        <v>9688</v>
      </c>
    </row>
    <row r="267" spans="1:11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3">
        <v>0.2</v>
      </c>
      <c r="J267" s="2">
        <f>売上明細2[[#This Row],[販売単価]]*売上明細2[[#This Row],[数量]]*(1-売上明細2[[#This Row],[割引率]])</f>
        <v>128064</v>
      </c>
      <c r="K267" s="2">
        <f>ROUND(売上明細2[[#This Row],[売上金額]]*0.1,0)</f>
        <v>12806</v>
      </c>
    </row>
    <row r="268" spans="1:11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3">
        <v>0.2</v>
      </c>
      <c r="J268" s="2">
        <f>売上明細2[[#This Row],[販売単価]]*売上明細2[[#This Row],[数量]]*(1-売上明細2[[#This Row],[割引率]])</f>
        <v>1248000</v>
      </c>
      <c r="K268" s="2">
        <f>ROUND(売上明細2[[#This Row],[売上金額]]*0.1,0)</f>
        <v>124800</v>
      </c>
    </row>
    <row r="269" spans="1:11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3">
        <v>0.2</v>
      </c>
      <c r="J269" s="2">
        <f>売上明細2[[#This Row],[販売単価]]*売上明細2[[#This Row],[数量]]*(1-売上明細2[[#This Row],[割引率]])</f>
        <v>116480</v>
      </c>
      <c r="K269" s="2">
        <f>ROUND(売上明細2[[#This Row],[売上金額]]*0.1,0)</f>
        <v>11648</v>
      </c>
    </row>
    <row r="270" spans="1:11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3">
        <v>0.2</v>
      </c>
      <c r="J270" s="2">
        <f>売上明細2[[#This Row],[販売単価]]*売上明細2[[#This Row],[数量]]*(1-売上明細2[[#This Row],[割引率]])</f>
        <v>185600</v>
      </c>
      <c r="K270" s="2">
        <f>ROUND(売上明細2[[#This Row],[売上金額]]*0.1,0)</f>
        <v>18560</v>
      </c>
    </row>
    <row r="271" spans="1:11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3">
        <v>0.1</v>
      </c>
      <c r="J271" s="2">
        <f>売上明細2[[#This Row],[販売単価]]*売上明細2[[#This Row],[数量]]*(1-売上明細2[[#This Row],[割引率]])</f>
        <v>19440</v>
      </c>
      <c r="K271" s="2">
        <f>ROUND(売上明細2[[#This Row],[売上金額]]*0.1,0)</f>
        <v>1944</v>
      </c>
    </row>
    <row r="272" spans="1:11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3">
        <v>0.3</v>
      </c>
      <c r="J272" s="2">
        <f>売上明細2[[#This Row],[販売単価]]*売上明細2[[#This Row],[数量]]*(1-売上明細2[[#This Row],[割引率]])</f>
        <v>8400</v>
      </c>
      <c r="K272" s="2">
        <f>ROUND(売上明細2[[#This Row],[売上金額]]*0.1,0)</f>
        <v>840</v>
      </c>
    </row>
    <row r="273" spans="1:11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3">
        <v>0.3</v>
      </c>
      <c r="J273" s="2">
        <f>売上明細2[[#This Row],[販売単価]]*売上明細2[[#This Row],[数量]]*(1-売上明細2[[#This Row],[割引率]])</f>
        <v>169400</v>
      </c>
      <c r="K273" s="2">
        <f>ROUND(売上明細2[[#This Row],[売上金額]]*0.1,0)</f>
        <v>16940</v>
      </c>
    </row>
    <row r="274" spans="1:11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3">
        <v>0.1</v>
      </c>
      <c r="J274" s="2">
        <f>売上明細2[[#This Row],[販売単価]]*売上明細2[[#This Row],[数量]]*(1-売上明細2[[#This Row],[割引率]])</f>
        <v>61560</v>
      </c>
      <c r="K274" s="2">
        <f>ROUND(売上明細2[[#This Row],[売上金額]]*0.1,0)</f>
        <v>6156</v>
      </c>
    </row>
    <row r="275" spans="1:11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3">
        <v>0.2</v>
      </c>
      <c r="J275" s="2">
        <f>売上明細2[[#This Row],[販売単価]]*売上明細2[[#This Row],[数量]]*(1-売上明細2[[#This Row],[割引率]])</f>
        <v>264320</v>
      </c>
      <c r="K275" s="2">
        <f>ROUND(売上明細2[[#This Row],[売上金額]]*0.1,0)</f>
        <v>26432</v>
      </c>
    </row>
    <row r="276" spans="1:11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3">
        <v>0.2</v>
      </c>
      <c r="J276" s="2">
        <f>売上明細2[[#This Row],[販売単価]]*売上明細2[[#This Row],[数量]]*(1-売上明細2[[#This Row],[割引率]])</f>
        <v>1824000</v>
      </c>
      <c r="K276" s="2">
        <f>ROUND(売上明細2[[#This Row],[売上金額]]*0.1,0)</f>
        <v>182400</v>
      </c>
    </row>
    <row r="277" spans="1:11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3">
        <v>0.1</v>
      </c>
      <c r="J277" s="2">
        <f>売上明細2[[#This Row],[販売単価]]*売上明細2[[#This Row],[数量]]*(1-売上明細2[[#This Row],[割引率]])</f>
        <v>110700</v>
      </c>
      <c r="K277" s="2">
        <f>ROUND(売上明細2[[#This Row],[売上金額]]*0.1,0)</f>
        <v>11070</v>
      </c>
    </row>
    <row r="278" spans="1:11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3">
        <v>0.3</v>
      </c>
      <c r="J278" s="2">
        <f>売上明細2[[#This Row],[販売単価]]*売上明細2[[#This Row],[数量]]*(1-売上明細2[[#This Row],[割引率]])</f>
        <v>606648</v>
      </c>
      <c r="K278" s="2">
        <f>ROUND(売上明細2[[#This Row],[売上金額]]*0.1,0)</f>
        <v>60665</v>
      </c>
    </row>
    <row r="279" spans="1:11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3">
        <v>0.2</v>
      </c>
      <c r="J279" s="2">
        <f>売上明細2[[#This Row],[販売単価]]*売上明細2[[#This Row],[数量]]*(1-売上明細2[[#This Row],[割引率]])</f>
        <v>112000</v>
      </c>
      <c r="K279" s="2">
        <f>ROUND(売上明細2[[#This Row],[売上金額]]*0.1,0)</f>
        <v>11200</v>
      </c>
    </row>
    <row r="280" spans="1:11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3">
        <v>0.1</v>
      </c>
      <c r="J280" s="2">
        <f>売上明細2[[#This Row],[販売単価]]*売上明細2[[#This Row],[数量]]*(1-売上明細2[[#This Row],[割引率]])</f>
        <v>113400</v>
      </c>
      <c r="K280" s="2">
        <f>ROUND(売上明細2[[#This Row],[売上金額]]*0.1,0)</f>
        <v>11340</v>
      </c>
    </row>
    <row r="281" spans="1:11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3">
        <v>0.3</v>
      </c>
      <c r="J281" s="2">
        <f>売上明細2[[#This Row],[販売単価]]*売上明細2[[#This Row],[数量]]*(1-売上明細2[[#This Row],[割引率]])</f>
        <v>1288000</v>
      </c>
      <c r="K281" s="2">
        <f>ROUND(売上明細2[[#This Row],[売上金額]]*0.1,0)</f>
        <v>128800</v>
      </c>
    </row>
    <row r="282" spans="1:11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3">
        <v>0.3</v>
      </c>
      <c r="J282" s="2">
        <f>売上明細2[[#This Row],[販売単価]]*売上明細2[[#This Row],[数量]]*(1-売上明細2[[#This Row],[割引率]])</f>
        <v>54880</v>
      </c>
      <c r="K282" s="2">
        <f>ROUND(売上明細2[[#This Row],[売上金額]]*0.1,0)</f>
        <v>5488</v>
      </c>
    </row>
    <row r="283" spans="1:11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3">
        <v>0.1</v>
      </c>
      <c r="J283" s="2">
        <f>売上明細2[[#This Row],[販売単価]]*売上明細2[[#This Row],[数量]]*(1-売上明細2[[#This Row],[割引率]])</f>
        <v>143190</v>
      </c>
      <c r="K283" s="2">
        <f>ROUND(売上明細2[[#This Row],[売上金額]]*0.1,0)</f>
        <v>14319</v>
      </c>
    </row>
    <row r="284" spans="1:11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3">
        <v>0.3</v>
      </c>
      <c r="J284" s="2">
        <f>売上明細2[[#This Row],[販売単価]]*売上明細2[[#This Row],[数量]]*(1-売上明細2[[#This Row],[割引率]])</f>
        <v>20160</v>
      </c>
      <c r="K284" s="2">
        <f>ROUND(売上明細2[[#This Row],[売上金額]]*0.1,0)</f>
        <v>2016</v>
      </c>
    </row>
    <row r="285" spans="1:11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3">
        <v>0.2</v>
      </c>
      <c r="J285" s="2">
        <f>売上明細2[[#This Row],[販売単価]]*売上明細2[[#This Row],[数量]]*(1-売上明細2[[#This Row],[割引率]])</f>
        <v>1762560</v>
      </c>
      <c r="K285" s="2">
        <f>ROUND(売上明細2[[#This Row],[売上金額]]*0.1,0)</f>
        <v>176256</v>
      </c>
    </row>
    <row r="286" spans="1:11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3">
        <v>0.3</v>
      </c>
      <c r="J286" s="2">
        <f>売上明細2[[#This Row],[販売単価]]*売上明細2[[#This Row],[数量]]*(1-売上明細2[[#This Row],[割引率]])</f>
        <v>106400</v>
      </c>
      <c r="K286" s="2">
        <f>ROUND(売上明細2[[#This Row],[売上金額]]*0.1,0)</f>
        <v>10640</v>
      </c>
    </row>
    <row r="287" spans="1:11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3">
        <v>0.2</v>
      </c>
      <c r="J287" s="2">
        <f>売上明細2[[#This Row],[販売単価]]*売上明細2[[#This Row],[数量]]*(1-売上明細2[[#This Row],[割引率]])</f>
        <v>182400</v>
      </c>
      <c r="K287" s="2">
        <f>ROUND(売上明細2[[#This Row],[売上金額]]*0.1,0)</f>
        <v>18240</v>
      </c>
    </row>
    <row r="288" spans="1:11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3">
        <v>0.1</v>
      </c>
      <c r="J288" s="2">
        <f>売上明細2[[#This Row],[販売単価]]*売上明細2[[#This Row],[数量]]*(1-売上明細2[[#This Row],[割引率]])</f>
        <v>190800</v>
      </c>
      <c r="K288" s="2">
        <f>ROUND(売上明細2[[#This Row],[売上金額]]*0.1,0)</f>
        <v>19080</v>
      </c>
    </row>
    <row r="289" spans="1:11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3">
        <v>0.3</v>
      </c>
      <c r="J289" s="2">
        <f>売上明細2[[#This Row],[販売単価]]*売上明細2[[#This Row],[数量]]*(1-売上明細2[[#This Row],[割引率]])</f>
        <v>136080</v>
      </c>
      <c r="K289" s="2">
        <f>ROUND(売上明細2[[#This Row],[売上金額]]*0.1,0)</f>
        <v>13608</v>
      </c>
    </row>
    <row r="290" spans="1:11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3">
        <v>0.3</v>
      </c>
      <c r="J290" s="2">
        <f>売上明細2[[#This Row],[販売単価]]*売上明細2[[#This Row],[数量]]*(1-売上明細2[[#This Row],[割引率]])</f>
        <v>11592</v>
      </c>
      <c r="K290" s="2">
        <f>ROUND(売上明細2[[#This Row],[売上金額]]*0.1,0)</f>
        <v>1159</v>
      </c>
    </row>
    <row r="291" spans="1:11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3">
        <v>0.1</v>
      </c>
      <c r="J291" s="2">
        <f>売上明細2[[#This Row],[販売単価]]*売上明細2[[#This Row],[数量]]*(1-売上明細2[[#This Row],[割引率]])</f>
        <v>324000</v>
      </c>
      <c r="K291" s="2">
        <f>ROUND(売上明細2[[#This Row],[売上金額]]*0.1,0)</f>
        <v>32400</v>
      </c>
    </row>
    <row r="292" spans="1:11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3">
        <v>0.1</v>
      </c>
      <c r="J292" s="2">
        <f>売上明細2[[#This Row],[販売単価]]*売上明細2[[#This Row],[数量]]*(1-売上明細2[[#This Row],[割引率]])</f>
        <v>120960</v>
      </c>
      <c r="K292" s="2">
        <f>ROUND(売上明細2[[#This Row],[売上金額]]*0.1,0)</f>
        <v>12096</v>
      </c>
    </row>
    <row r="293" spans="1:11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3">
        <v>0.2</v>
      </c>
      <c r="J293" s="2">
        <f>売上明細2[[#This Row],[販売単価]]*売上明細2[[#This Row],[数量]]*(1-売上明細2[[#This Row],[割引率]])</f>
        <v>128000</v>
      </c>
      <c r="K293" s="2">
        <f>ROUND(売上明細2[[#This Row],[売上金額]]*0.1,0)</f>
        <v>12800</v>
      </c>
    </row>
    <row r="294" spans="1:11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3">
        <v>0.3</v>
      </c>
      <c r="J294" s="2">
        <f>売上明細2[[#This Row],[販売単価]]*売上明細2[[#This Row],[数量]]*(1-売上明細2[[#This Row],[割引率]])</f>
        <v>184800</v>
      </c>
      <c r="K294" s="2">
        <f>ROUND(売上明細2[[#This Row],[売上金額]]*0.1,0)</f>
        <v>18480</v>
      </c>
    </row>
    <row r="295" spans="1:11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3">
        <v>0.2</v>
      </c>
      <c r="J295" s="2">
        <f>売上明細2[[#This Row],[販売単価]]*売上明細2[[#This Row],[数量]]*(1-売上明細2[[#This Row],[割引率]])</f>
        <v>241920</v>
      </c>
      <c r="K295" s="2">
        <f>ROUND(売上明細2[[#This Row],[売上金額]]*0.1,0)</f>
        <v>24192</v>
      </c>
    </row>
    <row r="296" spans="1:11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3">
        <v>0.3</v>
      </c>
      <c r="J296" s="2">
        <f>売上明細2[[#This Row],[販売単価]]*売上明細2[[#This Row],[数量]]*(1-売上明細2[[#This Row],[割引率]])</f>
        <v>1075200</v>
      </c>
      <c r="K296" s="2">
        <f>ROUND(売上明細2[[#This Row],[売上金額]]*0.1,0)</f>
        <v>107520</v>
      </c>
    </row>
    <row r="297" spans="1:11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3">
        <v>0.3</v>
      </c>
      <c r="J297" s="2">
        <f>売上明細2[[#This Row],[販売単価]]*売上明細2[[#This Row],[数量]]*(1-売上明細2[[#This Row],[割引率]])</f>
        <v>50960</v>
      </c>
      <c r="K297" s="2">
        <f>ROUND(売上明細2[[#This Row],[売上金額]]*0.1,0)</f>
        <v>5096</v>
      </c>
    </row>
    <row r="298" spans="1:11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3">
        <v>0.1</v>
      </c>
      <c r="J298" s="2">
        <f>売上明細2[[#This Row],[販売単価]]*売上明細2[[#This Row],[数量]]*(1-売上明細2[[#This Row],[割引率]])</f>
        <v>388800</v>
      </c>
      <c r="K298" s="2">
        <f>ROUND(売上明細2[[#This Row],[売上金額]]*0.1,0)</f>
        <v>38880</v>
      </c>
    </row>
    <row r="299" spans="1:11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3">
        <v>0.1</v>
      </c>
      <c r="J299" s="2">
        <f>売上明細2[[#This Row],[販売単価]]*売上明細2[[#This Row],[数量]]*(1-売上明細2[[#This Row],[割引率]])</f>
        <v>519984</v>
      </c>
      <c r="K299" s="2">
        <f>ROUND(売上明細2[[#This Row],[売上金額]]*0.1,0)</f>
        <v>51998</v>
      </c>
    </row>
    <row r="300" spans="1:11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3">
        <v>0.2</v>
      </c>
      <c r="J300" s="2">
        <f>売上明細2[[#This Row],[販売単価]]*売上明細2[[#This Row],[数量]]*(1-売上明細2[[#This Row],[割引率]])</f>
        <v>110240</v>
      </c>
      <c r="K300" s="2">
        <f>ROUND(売上明細2[[#This Row],[売上金額]]*0.1,0)</f>
        <v>11024</v>
      </c>
    </row>
    <row r="301" spans="1:11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3">
        <v>0.1</v>
      </c>
      <c r="J301" s="2">
        <f>売上明細2[[#This Row],[販売単価]]*売上明細2[[#This Row],[数量]]*(1-売上明細2[[#This Row],[割引率]])</f>
        <v>46800</v>
      </c>
      <c r="K301" s="2">
        <f>ROUND(売上明細2[[#This Row],[売上金額]]*0.1,0)</f>
        <v>4680</v>
      </c>
    </row>
    <row r="302" spans="1:11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3">
        <v>0.2</v>
      </c>
      <c r="J302" s="2">
        <f>売上明細2[[#This Row],[販売単価]]*売上明細2[[#This Row],[数量]]*(1-売上明細2[[#This Row],[割引率]])</f>
        <v>176000</v>
      </c>
      <c r="K302" s="2">
        <f>ROUND(売上明細2[[#This Row],[売上金額]]*0.1,0)</f>
        <v>17600</v>
      </c>
    </row>
    <row r="303" spans="1:11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3">
        <v>0.2</v>
      </c>
      <c r="J303" s="2">
        <f>売上明細2[[#This Row],[販売単価]]*売上明細2[[#This Row],[数量]]*(1-売上明細2[[#This Row],[割引率]])</f>
        <v>48000</v>
      </c>
      <c r="K303" s="2">
        <f>ROUND(売上明細2[[#This Row],[売上金額]]*0.1,0)</f>
        <v>4800</v>
      </c>
    </row>
    <row r="304" spans="1:11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3">
        <v>0.1</v>
      </c>
      <c r="J304" s="2">
        <f>売上明細2[[#This Row],[販売単価]]*売上明細2[[#This Row],[数量]]*(1-売上明細2[[#This Row],[割引率]])</f>
        <v>250848</v>
      </c>
      <c r="K304" s="2">
        <f>ROUND(売上明細2[[#This Row],[売上金額]]*0.1,0)</f>
        <v>25085</v>
      </c>
    </row>
    <row r="305" spans="1:11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3">
        <v>0.2</v>
      </c>
      <c r="J305" s="2">
        <f>売上明細2[[#This Row],[販売単価]]*売上明細2[[#This Row],[数量]]*(1-売上明細2[[#This Row],[割引率]])</f>
        <v>284160</v>
      </c>
      <c r="K305" s="2">
        <f>ROUND(売上明細2[[#This Row],[売上金額]]*0.1,0)</f>
        <v>28416</v>
      </c>
    </row>
    <row r="306" spans="1:11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3">
        <v>0.1</v>
      </c>
      <c r="J306" s="2">
        <f>売上明細2[[#This Row],[販売単価]]*売上明細2[[#This Row],[数量]]*(1-売上明細2[[#This Row],[割引率]])</f>
        <v>46440</v>
      </c>
      <c r="K306" s="2">
        <f>ROUND(売上明細2[[#This Row],[売上金額]]*0.1,0)</f>
        <v>4644</v>
      </c>
    </row>
    <row r="307" spans="1:11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3">
        <v>0.2</v>
      </c>
      <c r="J307" s="2">
        <f>売上明細2[[#This Row],[販売単価]]*売上明細2[[#This Row],[数量]]*(1-売上明細2[[#This Row],[割引率]])</f>
        <v>220800</v>
      </c>
      <c r="K307" s="2">
        <f>ROUND(売上明細2[[#This Row],[売上金額]]*0.1,0)</f>
        <v>22080</v>
      </c>
    </row>
    <row r="308" spans="1:11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3">
        <v>0.1</v>
      </c>
      <c r="J308" s="2">
        <f>売上明細2[[#This Row],[販売単価]]*売上明細2[[#This Row],[数量]]*(1-売上明細2[[#This Row],[割引率]])</f>
        <v>108000</v>
      </c>
      <c r="K308" s="2">
        <f>ROUND(売上明細2[[#This Row],[売上金額]]*0.1,0)</f>
        <v>10800</v>
      </c>
    </row>
    <row r="309" spans="1:11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3">
        <v>0.3</v>
      </c>
      <c r="J309" s="2">
        <f>売上明細2[[#This Row],[販売単価]]*売上明細2[[#This Row],[数量]]*(1-売上明細2[[#This Row],[割引率]])</f>
        <v>60479.999999999993</v>
      </c>
      <c r="K309" s="2">
        <f>ROUND(売上明細2[[#This Row],[売上金額]]*0.1,0)</f>
        <v>6048</v>
      </c>
    </row>
    <row r="310" spans="1:11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3">
        <v>0.1</v>
      </c>
      <c r="J310" s="2">
        <f>売上明細2[[#This Row],[販売単価]]*売上明細2[[#This Row],[数量]]*(1-売上明細2[[#This Row],[割引率]])</f>
        <v>183600</v>
      </c>
      <c r="K310" s="2">
        <f>ROUND(売上明細2[[#This Row],[売上金額]]*0.1,0)</f>
        <v>18360</v>
      </c>
    </row>
    <row r="311" spans="1:11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3">
        <v>0.2</v>
      </c>
      <c r="J311" s="2">
        <f>売上明細2[[#This Row],[販売単価]]*売上明細2[[#This Row],[数量]]*(1-売上明細2[[#This Row],[割引率]])</f>
        <v>70400</v>
      </c>
      <c r="K311" s="2">
        <f>ROUND(売上明細2[[#This Row],[売上金額]]*0.1,0)</f>
        <v>7040</v>
      </c>
    </row>
    <row r="312" spans="1:11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3">
        <v>0.1</v>
      </c>
      <c r="J312" s="2">
        <f>売上明細2[[#This Row],[販売単価]]*売上明細2[[#This Row],[数量]]*(1-売上明細2[[#This Row],[割引率]])</f>
        <v>124200</v>
      </c>
      <c r="K312" s="2">
        <f>ROUND(売上明細2[[#This Row],[売上金額]]*0.1,0)</f>
        <v>12420</v>
      </c>
    </row>
    <row r="313" spans="1:11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3">
        <v>0.1</v>
      </c>
      <c r="J313" s="2">
        <f>売上明細2[[#This Row],[販売単価]]*売上明細2[[#This Row],[数量]]*(1-売上明細2[[#This Row],[割引率]])</f>
        <v>216720</v>
      </c>
      <c r="K313" s="2">
        <f>ROUND(売上明細2[[#This Row],[売上金額]]*0.1,0)</f>
        <v>21672</v>
      </c>
    </row>
    <row r="314" spans="1:11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3">
        <v>0.2</v>
      </c>
      <c r="J314" s="2">
        <f>売上明細2[[#This Row],[販売単価]]*売上明細2[[#This Row],[数量]]*(1-売上明細2[[#This Row],[割引率]])</f>
        <v>201536</v>
      </c>
      <c r="K314" s="2">
        <f>ROUND(売上明細2[[#This Row],[売上金額]]*0.1,0)</f>
        <v>20154</v>
      </c>
    </row>
    <row r="315" spans="1:11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3">
        <v>0.1</v>
      </c>
      <c r="J315" s="2">
        <f>売上明細2[[#This Row],[販売単価]]*売上明細2[[#This Row],[数量]]*(1-売上明細2[[#This Row],[割引率]])</f>
        <v>61200</v>
      </c>
      <c r="K315" s="2">
        <f>ROUND(売上明細2[[#This Row],[売上金額]]*0.1,0)</f>
        <v>6120</v>
      </c>
    </row>
    <row r="316" spans="1:11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3">
        <v>0.1</v>
      </c>
      <c r="J316" s="2">
        <f>売上明細2[[#This Row],[販売単価]]*売上明細2[[#This Row],[数量]]*(1-売上明細2[[#This Row],[割引率]])</f>
        <v>29160</v>
      </c>
      <c r="K316" s="2">
        <f>ROUND(売上明細2[[#This Row],[売上金額]]*0.1,0)</f>
        <v>2916</v>
      </c>
    </row>
    <row r="317" spans="1:11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3">
        <v>0.2</v>
      </c>
      <c r="J317" s="2">
        <f>売上明細2[[#This Row],[販売単価]]*売上明細2[[#This Row],[数量]]*(1-売上明細2[[#This Row],[割引率]])</f>
        <v>60480</v>
      </c>
      <c r="K317" s="2">
        <f>ROUND(売上明細2[[#This Row],[売上金額]]*0.1,0)</f>
        <v>6048</v>
      </c>
    </row>
    <row r="318" spans="1:11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3">
        <v>0.2</v>
      </c>
      <c r="J318" s="2">
        <f>売上明細2[[#This Row],[販売単価]]*売上明細2[[#This Row],[数量]]*(1-売上明細2[[#This Row],[割引率]])</f>
        <v>499200</v>
      </c>
      <c r="K318" s="2">
        <f>ROUND(売上明細2[[#This Row],[売上金額]]*0.1,0)</f>
        <v>49920</v>
      </c>
    </row>
    <row r="319" spans="1:11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3">
        <v>0.2</v>
      </c>
      <c r="J319" s="2">
        <f>売上明細2[[#This Row],[販売単価]]*売上明細2[[#This Row],[数量]]*(1-売上明細2[[#This Row],[割引率]])</f>
        <v>1459200</v>
      </c>
      <c r="K319" s="2">
        <f>ROUND(売上明細2[[#This Row],[売上金額]]*0.1,0)</f>
        <v>145920</v>
      </c>
    </row>
    <row r="320" spans="1:11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3">
        <v>0.1</v>
      </c>
      <c r="J320" s="2">
        <f>売上明細2[[#This Row],[販売単価]]*売上明細2[[#This Row],[数量]]*(1-売上明細2[[#This Row],[割引率]])</f>
        <v>286200</v>
      </c>
      <c r="K320" s="2">
        <f>ROUND(売上明細2[[#This Row],[売上金額]]*0.1,0)</f>
        <v>28620</v>
      </c>
    </row>
    <row r="321" spans="1:11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3">
        <v>0.1</v>
      </c>
      <c r="J321" s="2">
        <f>売上明細2[[#This Row],[販売単価]]*売上明細2[[#This Row],[数量]]*(1-売上明細2[[#This Row],[割引率]])</f>
        <v>172800</v>
      </c>
      <c r="K321" s="2">
        <f>ROUND(売上明細2[[#This Row],[売上金額]]*0.1,0)</f>
        <v>17280</v>
      </c>
    </row>
    <row r="322" spans="1:11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3">
        <v>0.1</v>
      </c>
      <c r="J322" s="2">
        <f>売上明細2[[#This Row],[販売単価]]*売上明細2[[#This Row],[数量]]*(1-売上明細2[[#This Row],[割引率]])</f>
        <v>891000</v>
      </c>
      <c r="K322" s="2">
        <f>ROUND(売上明細2[[#This Row],[売上金額]]*0.1,0)</f>
        <v>89100</v>
      </c>
    </row>
    <row r="323" spans="1:11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3">
        <v>0.1</v>
      </c>
      <c r="J323" s="2">
        <f>売上明細2[[#This Row],[販売単価]]*売上明細2[[#This Row],[数量]]*(1-売上明細2[[#This Row],[割引率]])</f>
        <v>129600</v>
      </c>
      <c r="K323" s="2">
        <f>ROUND(売上明細2[[#This Row],[売上金額]]*0.1,0)</f>
        <v>12960</v>
      </c>
    </row>
    <row r="324" spans="1:11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3">
        <v>0.3</v>
      </c>
      <c r="J324" s="2">
        <f>売上明細2[[#This Row],[販売単価]]*売上明細2[[#This Row],[数量]]*(1-売上明細2[[#This Row],[割引率]])</f>
        <v>133280</v>
      </c>
      <c r="K324" s="2">
        <f>ROUND(売上明細2[[#This Row],[売上金額]]*0.1,0)</f>
        <v>13328</v>
      </c>
    </row>
    <row r="325" spans="1:11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3">
        <v>0.2</v>
      </c>
      <c r="J325" s="2">
        <f>売上明細2[[#This Row],[販売単価]]*売上明細2[[#This Row],[数量]]*(1-売上明細2[[#This Row],[割引率]])</f>
        <v>110080</v>
      </c>
      <c r="K325" s="2">
        <f>ROUND(売上明細2[[#This Row],[売上金額]]*0.1,0)</f>
        <v>11008</v>
      </c>
    </row>
    <row r="326" spans="1:11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3">
        <v>0.3</v>
      </c>
      <c r="J326" s="2">
        <f>売上明細2[[#This Row],[販売単価]]*売上明細2[[#This Row],[数量]]*(1-売上明細2[[#This Row],[割引率]])</f>
        <v>1612800</v>
      </c>
      <c r="K326" s="2">
        <f>ROUND(売上明細2[[#This Row],[売上金額]]*0.1,0)</f>
        <v>161280</v>
      </c>
    </row>
    <row r="327" spans="1:11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3">
        <v>0.1</v>
      </c>
      <c r="J327" s="2">
        <f>売上明細2[[#This Row],[販売単価]]*売上明細2[[#This Row],[数量]]*(1-売上明細2[[#This Row],[割引率]])</f>
        <v>132300</v>
      </c>
      <c r="K327" s="2">
        <f>ROUND(売上明細2[[#This Row],[売上金額]]*0.1,0)</f>
        <v>13230</v>
      </c>
    </row>
    <row r="328" spans="1:11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3">
        <v>0.1</v>
      </c>
      <c r="J328" s="2">
        <f>売上明細2[[#This Row],[販売単価]]*売上明細2[[#This Row],[数量]]*(1-売上明細2[[#This Row],[割引率]])</f>
        <v>194400</v>
      </c>
      <c r="K328" s="2">
        <f>ROUND(売上明細2[[#This Row],[売上金額]]*0.1,0)</f>
        <v>19440</v>
      </c>
    </row>
    <row r="329" spans="1:11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3">
        <v>0.2</v>
      </c>
      <c r="J329" s="2">
        <f>売上明細2[[#This Row],[販売単価]]*売上明細2[[#This Row],[数量]]*(1-売上明細2[[#This Row],[割引率]])</f>
        <v>232960</v>
      </c>
      <c r="K329" s="2">
        <f>ROUND(売上明細2[[#This Row],[売上金額]]*0.1,0)</f>
        <v>23296</v>
      </c>
    </row>
    <row r="330" spans="1:11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3">
        <v>0.1</v>
      </c>
      <c r="J330" s="2">
        <f>売上明細2[[#This Row],[販売単価]]*売上明細2[[#This Row],[数量]]*(1-売上明細2[[#This Row],[割引率]])</f>
        <v>2052000</v>
      </c>
      <c r="K330" s="2">
        <f>ROUND(売上明細2[[#This Row],[売上金額]]*0.1,0)</f>
        <v>205200</v>
      </c>
    </row>
    <row r="331" spans="1:11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3">
        <v>0.3</v>
      </c>
      <c r="J331" s="2">
        <f>売上明細2[[#This Row],[販売単価]]*売上明細2[[#This Row],[数量]]*(1-売上明細2[[#This Row],[割引率]])</f>
        <v>150500</v>
      </c>
      <c r="K331" s="2">
        <f>ROUND(売上明細2[[#This Row],[売上金額]]*0.1,0)</f>
        <v>15050</v>
      </c>
    </row>
    <row r="332" spans="1:11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3">
        <v>0.2</v>
      </c>
      <c r="J332" s="2">
        <f>売上明細2[[#This Row],[販売単価]]*売上明細2[[#This Row],[数量]]*(1-売上明細2[[#This Row],[割引率]])</f>
        <v>169600</v>
      </c>
      <c r="K332" s="2">
        <f>ROUND(売上明細2[[#This Row],[売上金額]]*0.1,0)</f>
        <v>16960</v>
      </c>
    </row>
    <row r="333" spans="1:11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3">
        <v>0.1</v>
      </c>
      <c r="J333" s="2">
        <f>売上明細2[[#This Row],[販売単価]]*売上明細2[[#This Row],[数量]]*(1-売上明細2[[#This Row],[割引率]])</f>
        <v>831974.40000000002</v>
      </c>
      <c r="K333" s="2">
        <f>ROUND(売上明細2[[#This Row],[売上金額]]*0.1,0)</f>
        <v>83197</v>
      </c>
    </row>
    <row r="334" spans="1:11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3">
        <v>0.2</v>
      </c>
      <c r="J334" s="2">
        <f>売上明細2[[#This Row],[販売単価]]*売上明細2[[#This Row],[数量]]*(1-売上明細2[[#This Row],[割引率]])</f>
        <v>122880</v>
      </c>
      <c r="K334" s="2">
        <f>ROUND(売上明細2[[#This Row],[売上金額]]*0.1,0)</f>
        <v>12288</v>
      </c>
    </row>
    <row r="335" spans="1:11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3">
        <v>0.1</v>
      </c>
      <c r="J335" s="2">
        <f>売上明細2[[#This Row],[販売単価]]*売上明細2[[#This Row],[数量]]*(1-売上明細2[[#This Row],[割引率]])</f>
        <v>8100</v>
      </c>
      <c r="K335" s="2">
        <f>ROUND(売上明細2[[#This Row],[売上金額]]*0.1,0)</f>
        <v>810</v>
      </c>
    </row>
    <row r="336" spans="1:11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3">
        <v>0.1</v>
      </c>
      <c r="J336" s="2">
        <f>売上明細2[[#This Row],[販売単価]]*売上明細2[[#This Row],[数量]]*(1-売上明細2[[#This Row],[割引率]])</f>
        <v>1663948.8</v>
      </c>
      <c r="K336" s="2">
        <f>ROUND(売上明細2[[#This Row],[売上金額]]*0.1,0)</f>
        <v>166395</v>
      </c>
    </row>
    <row r="337" spans="1:11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3">
        <v>0.1</v>
      </c>
      <c r="J337" s="2">
        <f>売上明細2[[#This Row],[販売単価]]*売上明細2[[#This Row],[数量]]*(1-売上明細2[[#This Row],[割引率]])</f>
        <v>73440</v>
      </c>
      <c r="K337" s="2">
        <f>ROUND(売上明細2[[#This Row],[売上金額]]*0.1,0)</f>
        <v>7344</v>
      </c>
    </row>
    <row r="338" spans="1:11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3">
        <v>0.2</v>
      </c>
      <c r="J338" s="2">
        <f>売上明細2[[#This Row],[販売単価]]*売上明細2[[#This Row],[数量]]*(1-売上明細2[[#This Row],[割引率]])</f>
        <v>52480</v>
      </c>
      <c r="K338" s="2">
        <f>ROUND(売上明細2[[#This Row],[売上金額]]*0.1,0)</f>
        <v>5248</v>
      </c>
    </row>
    <row r="339" spans="1:11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3">
        <v>0.1</v>
      </c>
      <c r="J339" s="2">
        <f>売上明細2[[#This Row],[販売単価]]*売上明細2[[#This Row],[数量]]*(1-売上明細2[[#This Row],[割引率]])</f>
        <v>91260</v>
      </c>
      <c r="K339" s="2">
        <f>ROUND(売上明細2[[#This Row],[売上金額]]*0.1,0)</f>
        <v>9126</v>
      </c>
    </row>
    <row r="340" spans="1:11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3">
        <v>0.1</v>
      </c>
      <c r="J340" s="2">
        <f>売上明細2[[#This Row],[販売単価]]*売上明細2[[#This Row],[数量]]*(1-売上明細2[[#This Row],[割引率]])</f>
        <v>1108800</v>
      </c>
      <c r="K340" s="2">
        <f>ROUND(売上明細2[[#This Row],[売上金額]]*0.1,0)</f>
        <v>110880</v>
      </c>
    </row>
    <row r="341" spans="1:11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3">
        <v>0.3</v>
      </c>
      <c r="J341" s="2">
        <f>売上明細2[[#This Row],[販売単価]]*売上明細2[[#This Row],[数量]]*(1-売上明細2[[#This Row],[割引率]])</f>
        <v>137200</v>
      </c>
      <c r="K341" s="2">
        <f>ROUND(売上明細2[[#This Row],[売上金額]]*0.1,0)</f>
        <v>13720</v>
      </c>
    </row>
    <row r="342" spans="1:11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3">
        <v>0.1</v>
      </c>
      <c r="J342" s="2">
        <f>売上明細2[[#This Row],[販売単価]]*売上明細2[[#This Row],[数量]]*(1-売上明細2[[#This Row],[割引率]])</f>
        <v>126000</v>
      </c>
      <c r="K342" s="2">
        <f>ROUND(売上明細2[[#This Row],[売上金額]]*0.1,0)</f>
        <v>12600</v>
      </c>
    </row>
    <row r="343" spans="1:11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3">
        <v>0.2</v>
      </c>
      <c r="J343" s="2">
        <f>売上明細2[[#This Row],[販売単価]]*売上明細2[[#This Row],[数量]]*(1-売上明細2[[#This Row],[割引率]])</f>
        <v>150400</v>
      </c>
      <c r="K343" s="2">
        <f>ROUND(売上明細2[[#This Row],[売上金額]]*0.1,0)</f>
        <v>15040</v>
      </c>
    </row>
    <row r="344" spans="1:11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3">
        <v>0.3</v>
      </c>
      <c r="J344" s="2">
        <f>売上明細2[[#This Row],[販売単価]]*売上明細2[[#This Row],[数量]]*(1-売上明細2[[#This Row],[割引率]])</f>
        <v>36400</v>
      </c>
      <c r="K344" s="2">
        <f>ROUND(売上明細2[[#This Row],[売上金額]]*0.1,0)</f>
        <v>3640</v>
      </c>
    </row>
    <row r="345" spans="1:11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3">
        <v>0.1</v>
      </c>
      <c r="J345" s="2">
        <f>売上明細2[[#This Row],[販売単価]]*売上明細2[[#This Row],[数量]]*(1-売上明細2[[#This Row],[割引率]])</f>
        <v>38592</v>
      </c>
      <c r="K345" s="2">
        <f>ROUND(売上明細2[[#This Row],[売上金額]]*0.1,0)</f>
        <v>3859</v>
      </c>
    </row>
    <row r="346" spans="1:11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3">
        <v>0.1</v>
      </c>
      <c r="J346" s="2">
        <f>売上明細2[[#This Row],[販売単価]]*売上明細2[[#This Row],[数量]]*(1-売上明細2[[#This Row],[割引率]])</f>
        <v>190800</v>
      </c>
      <c r="K346" s="2">
        <f>ROUND(売上明細2[[#This Row],[売上金額]]*0.1,0)</f>
        <v>19080</v>
      </c>
    </row>
    <row r="347" spans="1:11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3">
        <v>0.2</v>
      </c>
      <c r="J347" s="2">
        <f>売上明細2[[#This Row],[販売単価]]*売上明細2[[#This Row],[数量]]*(1-売上明細2[[#This Row],[割引率]])</f>
        <v>128000</v>
      </c>
      <c r="K347" s="2">
        <f>ROUND(売上明細2[[#This Row],[売上金額]]*0.1,0)</f>
        <v>12800</v>
      </c>
    </row>
    <row r="348" spans="1:11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3">
        <v>0.3</v>
      </c>
      <c r="J348" s="2">
        <f>売上明細2[[#This Row],[販売単価]]*売上明細2[[#This Row],[数量]]*(1-売上明細2[[#This Row],[割引率]])</f>
        <v>95200</v>
      </c>
      <c r="K348" s="2">
        <f>ROUND(売上明細2[[#This Row],[売上金額]]*0.1,0)</f>
        <v>9520</v>
      </c>
    </row>
    <row r="349" spans="1:11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3">
        <v>0.2</v>
      </c>
      <c r="J349" s="2">
        <f>売上明細2[[#This Row],[販売単価]]*売上明細2[[#This Row],[数量]]*(1-売上明細2[[#This Row],[割引率]])</f>
        <v>281600</v>
      </c>
      <c r="K349" s="2">
        <f>ROUND(売上明細2[[#This Row],[売上金額]]*0.1,0)</f>
        <v>28160</v>
      </c>
    </row>
    <row r="350" spans="1:11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3">
        <v>0.3</v>
      </c>
      <c r="J350" s="2">
        <f>売上明細2[[#This Row],[販売単価]]*売上明細2[[#This Row],[数量]]*(1-売上明細2[[#This Row],[割引率]])</f>
        <v>55440</v>
      </c>
      <c r="K350" s="2">
        <f>ROUND(売上明細2[[#This Row],[売上金額]]*0.1,0)</f>
        <v>5544</v>
      </c>
    </row>
    <row r="351" spans="1:11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3">
        <v>0.1</v>
      </c>
      <c r="J351" s="2">
        <f>売上明細2[[#This Row],[販売単価]]*売上明細2[[#This Row],[数量]]*(1-売上明細2[[#This Row],[割引率]])</f>
        <v>81972</v>
      </c>
      <c r="K351" s="2">
        <f>ROUND(売上明細2[[#This Row],[売上金額]]*0.1,0)</f>
        <v>8197</v>
      </c>
    </row>
    <row r="352" spans="1:11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3">
        <v>0.1</v>
      </c>
      <c r="J352" s="2">
        <f>売上明細2[[#This Row],[販売単価]]*売上明細2[[#This Row],[数量]]*(1-売上明細2[[#This Row],[割引率]])</f>
        <v>466560</v>
      </c>
      <c r="K352" s="2">
        <f>ROUND(売上明細2[[#This Row],[売上金額]]*0.1,0)</f>
        <v>46656</v>
      </c>
    </row>
    <row r="353" spans="1:11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3">
        <v>0.3</v>
      </c>
      <c r="J353" s="2">
        <f>売上明細2[[#This Row],[販売単価]]*売上明細2[[#This Row],[数量]]*(1-売上明細2[[#This Row],[割引率]])</f>
        <v>138600</v>
      </c>
      <c r="K353" s="2">
        <f>ROUND(売上明細2[[#This Row],[売上金額]]*0.1,0)</f>
        <v>13860</v>
      </c>
    </row>
    <row r="354" spans="1:11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3">
        <v>0.2</v>
      </c>
      <c r="J354" s="2">
        <f>売上明細2[[#This Row],[販売単価]]*売上明細2[[#This Row],[数量]]*(1-売上明細2[[#This Row],[割引率]])</f>
        <v>51520</v>
      </c>
      <c r="K354" s="2">
        <f>ROUND(売上明細2[[#This Row],[売上金額]]*0.1,0)</f>
        <v>5152</v>
      </c>
    </row>
    <row r="355" spans="1:11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3">
        <v>0.3</v>
      </c>
      <c r="J355" s="2">
        <f>売上明細2[[#This Row],[販売単価]]*売上明細2[[#This Row],[数量]]*(1-売上明細2[[#This Row],[割引率]])</f>
        <v>168840</v>
      </c>
      <c r="K355" s="2">
        <f>ROUND(売上明細2[[#This Row],[売上金額]]*0.1,0)</f>
        <v>16884</v>
      </c>
    </row>
    <row r="356" spans="1:11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3">
        <v>0.1</v>
      </c>
      <c r="J356" s="2">
        <f>売上明細2[[#This Row],[販売単価]]*売上明細2[[#This Row],[数量]]*(1-売上明細2[[#This Row],[割引率]])</f>
        <v>777600</v>
      </c>
      <c r="K356" s="2">
        <f>ROUND(売上明細2[[#This Row],[売上金額]]*0.1,0)</f>
        <v>77760</v>
      </c>
    </row>
    <row r="357" spans="1:11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3">
        <v>0.1</v>
      </c>
      <c r="J357" s="2">
        <f>売上明細2[[#This Row],[販売単価]]*売上明細2[[#This Row],[数量]]*(1-売上明細2[[#This Row],[割引率]])</f>
        <v>19440</v>
      </c>
      <c r="K357" s="2">
        <f>ROUND(売上明細2[[#This Row],[売上金額]]*0.1,0)</f>
        <v>1944</v>
      </c>
    </row>
    <row r="358" spans="1:11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3">
        <v>0.2</v>
      </c>
      <c r="J358" s="2">
        <f>売上明細2[[#This Row],[販売単価]]*売上明細2[[#This Row],[数量]]*(1-売上明細2[[#This Row],[割引率]])</f>
        <v>345600</v>
      </c>
      <c r="K358" s="2">
        <f>ROUND(売上明細2[[#This Row],[売上金額]]*0.1,0)</f>
        <v>34560</v>
      </c>
    </row>
    <row r="359" spans="1:11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3">
        <v>0.3</v>
      </c>
      <c r="J359" s="2">
        <f>売上明細2[[#This Row],[販売単価]]*売上明細2[[#This Row],[数量]]*(1-売上明細2[[#This Row],[割引率]])</f>
        <v>930193.6</v>
      </c>
      <c r="K359" s="2">
        <f>ROUND(売上明細2[[#This Row],[売上金額]]*0.1,0)</f>
        <v>93019</v>
      </c>
    </row>
    <row r="360" spans="1:11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3">
        <v>0.1</v>
      </c>
      <c r="J360" s="2">
        <f>売上明細2[[#This Row],[販売単価]]*売上明細2[[#This Row],[数量]]*(1-売上明細2[[#This Row],[割引率]])</f>
        <v>136080</v>
      </c>
      <c r="K360" s="2">
        <f>ROUND(売上明細2[[#This Row],[売上金額]]*0.1,0)</f>
        <v>13608</v>
      </c>
    </row>
    <row r="361" spans="1:11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3">
        <v>0.2</v>
      </c>
      <c r="J361" s="2">
        <f>売上明細2[[#This Row],[販売単価]]*売上明細2[[#This Row],[数量]]*(1-売上明細2[[#This Row],[割引率]])</f>
        <v>54400</v>
      </c>
      <c r="K361" s="2">
        <f>ROUND(売上明細2[[#This Row],[売上金額]]*0.1,0)</f>
        <v>5440</v>
      </c>
    </row>
    <row r="362" spans="1:11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3">
        <v>0.3</v>
      </c>
      <c r="J362" s="2">
        <f>売上明細2[[#This Row],[販売単価]]*売上明細2[[#This Row],[数量]]*(1-売上明細2[[#This Row],[割引率]])</f>
        <v>100800</v>
      </c>
      <c r="K362" s="2">
        <f>ROUND(売上明細2[[#This Row],[売上金額]]*0.1,0)</f>
        <v>10080</v>
      </c>
    </row>
    <row r="363" spans="1:11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3">
        <v>0.3</v>
      </c>
      <c r="J363" s="2">
        <f>売上明細2[[#This Row],[販売単価]]*売上明細2[[#This Row],[数量]]*(1-売上明細2[[#This Row],[割引率]])</f>
        <v>184800</v>
      </c>
      <c r="K363" s="2">
        <f>ROUND(売上明細2[[#This Row],[売上金額]]*0.1,0)</f>
        <v>18480</v>
      </c>
    </row>
    <row r="364" spans="1:11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3">
        <v>0.1</v>
      </c>
      <c r="J364" s="2">
        <f>売上明細2[[#This Row],[販売単価]]*売上明細2[[#This Row],[数量]]*(1-売上明細2[[#This Row],[割引率]])</f>
        <v>554400</v>
      </c>
      <c r="K364" s="2">
        <f>ROUND(売上明細2[[#This Row],[売上金額]]*0.1,0)</f>
        <v>55440</v>
      </c>
    </row>
    <row r="365" spans="1:11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3">
        <v>0.3</v>
      </c>
      <c r="J365" s="2">
        <f>売上明細2[[#This Row],[販売単価]]*売上明細2[[#This Row],[数量]]*(1-売上明細2[[#This Row],[割引率]])</f>
        <v>120959.99999999999</v>
      </c>
      <c r="K365" s="2">
        <f>ROUND(売上明細2[[#This Row],[売上金額]]*0.1,0)</f>
        <v>12096</v>
      </c>
    </row>
    <row r="366" spans="1:11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3">
        <v>0.1</v>
      </c>
      <c r="J366" s="2">
        <f>売上明細2[[#This Row],[販売単価]]*売上明細2[[#This Row],[数量]]*(1-売上明細2[[#This Row],[割引率]])</f>
        <v>161280</v>
      </c>
      <c r="K366" s="2">
        <f>ROUND(売上明細2[[#This Row],[売上金額]]*0.1,0)</f>
        <v>16128</v>
      </c>
    </row>
    <row r="367" spans="1:11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3">
        <v>0.1</v>
      </c>
      <c r="J367" s="2">
        <f>売上明細2[[#This Row],[販売単価]]*売上明細2[[#This Row],[数量]]*(1-売上明細2[[#This Row],[割引率]])</f>
        <v>54000</v>
      </c>
      <c r="K367" s="2">
        <f>ROUND(売上明細2[[#This Row],[売上金額]]*0.1,0)</f>
        <v>5400</v>
      </c>
    </row>
    <row r="368" spans="1:11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3">
        <v>0.1</v>
      </c>
      <c r="J368" s="2">
        <f>売上明細2[[#This Row],[販売単価]]*売上明細2[[#This Row],[数量]]*(1-売上明細2[[#This Row],[割引率]])</f>
        <v>132300</v>
      </c>
      <c r="K368" s="2">
        <f>ROUND(売上明細2[[#This Row],[売上金額]]*0.1,0)</f>
        <v>13230</v>
      </c>
    </row>
    <row r="369" spans="1:11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3">
        <v>0.2</v>
      </c>
      <c r="J369" s="2">
        <f>売上明細2[[#This Row],[販売単価]]*売上明細2[[#This Row],[数量]]*(1-売上明細2[[#This Row],[割引率]])</f>
        <v>172800</v>
      </c>
      <c r="K369" s="2">
        <f>ROUND(売上明細2[[#This Row],[売上金額]]*0.1,0)</f>
        <v>17280</v>
      </c>
    </row>
    <row r="370" spans="1:11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3">
        <v>0.2</v>
      </c>
      <c r="J370" s="2">
        <f>売上明細2[[#This Row],[販売単価]]*売上明細2[[#This Row],[数量]]*(1-売上明細2[[#This Row],[割引率]])</f>
        <v>28800</v>
      </c>
      <c r="K370" s="2">
        <f>ROUND(売上明細2[[#This Row],[売上金額]]*0.1,0)</f>
        <v>2880</v>
      </c>
    </row>
    <row r="371" spans="1:11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3">
        <v>0.1</v>
      </c>
      <c r="J371" s="2">
        <f>売上明細2[[#This Row],[販売単価]]*売上明細2[[#This Row],[数量]]*(1-売上明細2[[#This Row],[割引率]])</f>
        <v>133200</v>
      </c>
      <c r="K371" s="2">
        <f>ROUND(売上明細2[[#This Row],[売上金額]]*0.1,0)</f>
        <v>13320</v>
      </c>
    </row>
    <row r="372" spans="1:11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3">
        <v>0.2</v>
      </c>
      <c r="J372" s="2">
        <f>売上明細2[[#This Row],[販売単価]]*売上明細2[[#This Row],[数量]]*(1-売上明細2[[#This Row],[割引率]])</f>
        <v>192000</v>
      </c>
      <c r="K372" s="2">
        <f>ROUND(売上明細2[[#This Row],[売上金額]]*0.1,0)</f>
        <v>19200</v>
      </c>
    </row>
    <row r="373" spans="1:11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3">
        <v>0.2</v>
      </c>
      <c r="J373" s="2">
        <f>売上明細2[[#This Row],[販売単価]]*売上明細2[[#This Row],[数量]]*(1-売上明細2[[#This Row],[割引率]])</f>
        <v>28800</v>
      </c>
      <c r="K373" s="2">
        <f>ROUND(売上明細2[[#This Row],[売上金額]]*0.1,0)</f>
        <v>2880</v>
      </c>
    </row>
    <row r="374" spans="1:11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3">
        <v>0.1</v>
      </c>
      <c r="J374" s="2">
        <f>売上明細2[[#This Row],[販売単価]]*売上明細2[[#This Row],[数量]]*(1-売上明細2[[#This Row],[割引率]])</f>
        <v>166410</v>
      </c>
      <c r="K374" s="2">
        <f>ROUND(売上明細2[[#This Row],[売上金額]]*0.1,0)</f>
        <v>16641</v>
      </c>
    </row>
    <row r="375" spans="1:11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3">
        <v>0.1</v>
      </c>
      <c r="J375" s="2">
        <f>売上明細2[[#This Row],[販売単価]]*売上明細2[[#This Row],[数量]]*(1-売上明細2[[#This Row],[割引率]])</f>
        <v>126000</v>
      </c>
      <c r="K375" s="2">
        <f>ROUND(売上明細2[[#This Row],[売上金額]]*0.1,0)</f>
        <v>12600</v>
      </c>
    </row>
    <row r="376" spans="1:11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3">
        <v>0.1</v>
      </c>
      <c r="J376" s="2">
        <f>売上明細2[[#This Row],[販売単価]]*売上明細2[[#This Row],[数量]]*(1-売上明細2[[#This Row],[割引率]])</f>
        <v>132840</v>
      </c>
      <c r="K376" s="2">
        <f>ROUND(売上明細2[[#This Row],[売上金額]]*0.1,0)</f>
        <v>13284</v>
      </c>
    </row>
    <row r="377" spans="1:11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3">
        <v>0.1</v>
      </c>
      <c r="J377" s="2">
        <f>売上明細2[[#This Row],[販売単価]]*売上明細2[[#This Row],[数量]]*(1-売上明細2[[#This Row],[割引率]])</f>
        <v>158670</v>
      </c>
      <c r="K377" s="2">
        <f>ROUND(売上明細2[[#This Row],[売上金額]]*0.1,0)</f>
        <v>15867</v>
      </c>
    </row>
    <row r="378" spans="1:11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3">
        <v>0.1</v>
      </c>
      <c r="J378" s="2">
        <f>売上明細2[[#This Row],[販売単価]]*売上明細2[[#This Row],[数量]]*(1-売上明細2[[#This Row],[割引率]])</f>
        <v>50400</v>
      </c>
      <c r="K378" s="2">
        <f>ROUND(売上明細2[[#This Row],[売上金額]]*0.1,0)</f>
        <v>5040</v>
      </c>
    </row>
    <row r="379" spans="1:11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3">
        <v>0.2</v>
      </c>
      <c r="J379" s="2">
        <f>売上明細2[[#This Row],[販売単価]]*売上明細2[[#This Row],[数量]]*(1-売上明細2[[#This Row],[割引率]])</f>
        <v>249600</v>
      </c>
      <c r="K379" s="2">
        <f>ROUND(売上明細2[[#This Row],[売上金額]]*0.1,0)</f>
        <v>24960</v>
      </c>
    </row>
    <row r="380" spans="1:11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3">
        <v>0.1</v>
      </c>
      <c r="J380" s="2">
        <f>売上明細2[[#This Row],[販売単価]]*売上明細2[[#This Row],[数量]]*(1-売上明細2[[#This Row],[割引率]])</f>
        <v>453600</v>
      </c>
      <c r="K380" s="2">
        <f>ROUND(売上明細2[[#This Row],[売上金額]]*0.1,0)</f>
        <v>45360</v>
      </c>
    </row>
    <row r="381" spans="1:11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3">
        <v>0.2</v>
      </c>
      <c r="J381" s="2">
        <f>売上明細2[[#This Row],[販売単価]]*売上明細2[[#This Row],[数量]]*(1-売上明細2[[#This Row],[割引率]])</f>
        <v>192000</v>
      </c>
      <c r="K381" s="2">
        <f>ROUND(売上明細2[[#This Row],[売上金額]]*0.1,0)</f>
        <v>19200</v>
      </c>
    </row>
    <row r="382" spans="1:11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3">
        <v>0.2</v>
      </c>
      <c r="J382" s="2">
        <f>売上明細2[[#This Row],[販売単価]]*売上明細2[[#This Row],[数量]]*(1-売上明細2[[#This Row],[割引率]])</f>
        <v>172800</v>
      </c>
      <c r="K382" s="2">
        <f>ROUND(売上明細2[[#This Row],[売上金額]]*0.1,0)</f>
        <v>17280</v>
      </c>
    </row>
    <row r="383" spans="1:11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3">
        <v>0.3</v>
      </c>
      <c r="J383" s="2">
        <f>売上明細2[[#This Row],[販売単価]]*売上明細2[[#This Row],[数量]]*(1-売上明細2[[#This Row],[割引率]])</f>
        <v>47320</v>
      </c>
      <c r="K383" s="2">
        <f>ROUND(売上明細2[[#This Row],[売上金額]]*0.1,0)</f>
        <v>4732</v>
      </c>
    </row>
    <row r="384" spans="1:11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3">
        <v>0.2</v>
      </c>
      <c r="J384" s="2">
        <f>売上明細2[[#This Row],[販売単価]]*売上明細2[[#This Row],[数量]]*(1-売上明細2[[#This Row],[割引率]])</f>
        <v>48000</v>
      </c>
      <c r="K384" s="2">
        <f>ROUND(売上明細2[[#This Row],[売上金額]]*0.1,0)</f>
        <v>4800</v>
      </c>
    </row>
    <row r="385" spans="1:11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3">
        <v>0.3</v>
      </c>
      <c r="J385" s="2">
        <f>売上明細2[[#This Row],[販売単価]]*売上明細2[[#This Row],[数量]]*(1-売上明細2[[#This Row],[割引率]])</f>
        <v>75250</v>
      </c>
      <c r="K385" s="2">
        <f>ROUND(売上明細2[[#This Row],[売上金額]]*0.1,0)</f>
        <v>7525</v>
      </c>
    </row>
    <row r="386" spans="1:11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3">
        <v>0.1</v>
      </c>
      <c r="J386" s="2">
        <f>売上明細2[[#This Row],[販売単価]]*売上明細2[[#This Row],[数量]]*(1-売上明細2[[#This Row],[割引率]])</f>
        <v>10080</v>
      </c>
      <c r="K386" s="2">
        <f>ROUND(売上明細2[[#This Row],[売上金額]]*0.1,0)</f>
        <v>1008</v>
      </c>
    </row>
    <row r="387" spans="1:11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3">
        <v>0.1</v>
      </c>
      <c r="J387" s="2">
        <f>売上明細2[[#This Row],[販売単価]]*売上明細2[[#This Row],[数量]]*(1-売上明細2[[#This Row],[割引率]])</f>
        <v>71280</v>
      </c>
      <c r="K387" s="2">
        <f>ROUND(売上明細2[[#This Row],[売上金額]]*0.1,0)</f>
        <v>7128</v>
      </c>
    </row>
    <row r="388" spans="1:11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3">
        <v>0.2</v>
      </c>
      <c r="J388" s="2">
        <f>売上明細2[[#This Row],[販売単価]]*売上明細2[[#This Row],[数量]]*(1-売上明細2[[#This Row],[割引率]])</f>
        <v>264000</v>
      </c>
      <c r="K388" s="2">
        <f>ROUND(売上明細2[[#This Row],[売上金額]]*0.1,0)</f>
        <v>26400</v>
      </c>
    </row>
    <row r="389" spans="1:11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3">
        <v>0.3</v>
      </c>
      <c r="J389" s="2">
        <f>売上明細2[[#This Row],[販売単価]]*売上明細2[[#This Row],[数量]]*(1-売上明細2[[#This Row],[割引率]])</f>
        <v>21070</v>
      </c>
      <c r="K389" s="2">
        <f>ROUND(売上明細2[[#This Row],[売上金額]]*0.1,0)</f>
        <v>2107</v>
      </c>
    </row>
    <row r="390" spans="1:11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3">
        <v>0.3</v>
      </c>
      <c r="J390" s="2">
        <f>売上明細2[[#This Row],[販売単価]]*売上明細2[[#This Row],[数量]]*(1-売上明細2[[#This Row],[割引率]])</f>
        <v>30799.999999999996</v>
      </c>
      <c r="K390" s="2">
        <f>ROUND(売上明細2[[#This Row],[売上金額]]*0.1,0)</f>
        <v>3080</v>
      </c>
    </row>
    <row r="391" spans="1:11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3">
        <v>0.3</v>
      </c>
      <c r="J391" s="2">
        <f>売上明細2[[#This Row],[販売単価]]*売上明細2[[#This Row],[数量]]*(1-売上明細2[[#This Row],[割引率]])</f>
        <v>125999.99999999999</v>
      </c>
      <c r="K391" s="2">
        <f>ROUND(売上明細2[[#This Row],[売上金額]]*0.1,0)</f>
        <v>12600</v>
      </c>
    </row>
    <row r="392" spans="1:11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3">
        <v>0.2</v>
      </c>
      <c r="J392" s="2">
        <f>売上明細2[[#This Row],[販売単価]]*売上明細2[[#This Row],[数量]]*(1-売上明細2[[#This Row],[割引率]])</f>
        <v>22080</v>
      </c>
      <c r="K392" s="2">
        <f>ROUND(売上明細2[[#This Row],[売上金額]]*0.1,0)</f>
        <v>2208</v>
      </c>
    </row>
    <row r="393" spans="1:11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3">
        <v>0.3</v>
      </c>
      <c r="J393" s="2">
        <f>売上明細2[[#This Row],[販売単価]]*売上明細2[[#This Row],[数量]]*(1-売上明細2[[#This Row],[割引率]])</f>
        <v>160720</v>
      </c>
      <c r="K393" s="2">
        <f>ROUND(売上明細2[[#This Row],[売上金額]]*0.1,0)</f>
        <v>16072</v>
      </c>
    </row>
    <row r="394" spans="1:11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3">
        <v>0.3</v>
      </c>
      <c r="J394" s="2">
        <f>売上明細2[[#This Row],[販売単価]]*売上明細2[[#This Row],[数量]]*(1-売上明細2[[#This Row],[割引率]])</f>
        <v>165200</v>
      </c>
      <c r="K394" s="2">
        <f>ROUND(売上明細2[[#This Row],[売上金額]]*0.1,0)</f>
        <v>16520</v>
      </c>
    </row>
    <row r="395" spans="1:11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3">
        <v>0.1</v>
      </c>
      <c r="J395" s="2">
        <f>売上明細2[[#This Row],[販売単価]]*売上明細2[[#This Row],[数量]]*(1-売上明細2[[#This Row],[割引率]])</f>
        <v>65520</v>
      </c>
      <c r="K395" s="2">
        <f>ROUND(売上明細2[[#This Row],[売上金額]]*0.1,0)</f>
        <v>6552</v>
      </c>
    </row>
    <row r="396" spans="1:11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3">
        <v>0.3</v>
      </c>
      <c r="J396" s="2">
        <f>売上明細2[[#This Row],[販売単価]]*売上明細2[[#This Row],[数量]]*(1-売上明細2[[#This Row],[割引率]])</f>
        <v>113400</v>
      </c>
      <c r="K396" s="2">
        <f>ROUND(売上明細2[[#This Row],[売上金額]]*0.1,0)</f>
        <v>11340</v>
      </c>
    </row>
    <row r="397" spans="1:11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3">
        <v>0.2</v>
      </c>
      <c r="J397" s="2">
        <f>売上明細2[[#This Row],[販売単価]]*売上明細2[[#This Row],[数量]]*(1-売上明細2[[#This Row],[割引率]])</f>
        <v>1472000</v>
      </c>
      <c r="K397" s="2">
        <f>ROUND(売上明細2[[#This Row],[売上金額]]*0.1,0)</f>
        <v>147200</v>
      </c>
    </row>
    <row r="398" spans="1:11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3">
        <v>0.3</v>
      </c>
      <c r="J398" s="2">
        <f>売上明細2[[#This Row],[販売単価]]*売上明細2[[#This Row],[数量]]*(1-売上明細2[[#This Row],[割引率]])</f>
        <v>616000</v>
      </c>
      <c r="K398" s="2">
        <f>ROUND(売上明細2[[#This Row],[売上金額]]*0.1,0)</f>
        <v>61600</v>
      </c>
    </row>
    <row r="399" spans="1:11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3">
        <v>0.3</v>
      </c>
      <c r="J399" s="2">
        <f>売上明細2[[#This Row],[販売単価]]*売上明細2[[#This Row],[数量]]*(1-売上明細2[[#This Row],[割引率]])</f>
        <v>19600</v>
      </c>
      <c r="K399" s="2">
        <f>ROUND(売上明細2[[#This Row],[売上金額]]*0.1,0)</f>
        <v>1960</v>
      </c>
    </row>
    <row r="400" spans="1:11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3">
        <v>0.2</v>
      </c>
      <c r="J400" s="2">
        <f>売上明細2[[#This Row],[販売単価]]*売上明細2[[#This Row],[数量]]*(1-売上明細2[[#This Row],[割引率]])</f>
        <v>8320</v>
      </c>
      <c r="K400" s="2">
        <f>ROUND(売上明細2[[#This Row],[売上金額]]*0.1,0)</f>
        <v>832</v>
      </c>
    </row>
    <row r="401" spans="1:11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3">
        <v>0.3</v>
      </c>
      <c r="J401" s="2">
        <f>売上明細2[[#This Row],[販売単価]]*売上明細2[[#This Row],[数量]]*(1-売上明細2[[#This Row],[割引率]])</f>
        <v>138600</v>
      </c>
      <c r="K401" s="2">
        <f>ROUND(売上明細2[[#This Row],[売上金額]]*0.1,0)</f>
        <v>13860</v>
      </c>
    </row>
    <row r="402" spans="1:11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3">
        <v>0.2</v>
      </c>
      <c r="J402" s="2">
        <f>売上明細2[[#This Row],[販売単価]]*売上明細2[[#This Row],[数量]]*(1-売上明細2[[#This Row],[割引率]])</f>
        <v>2218598.3999999999</v>
      </c>
      <c r="K402" s="2">
        <f>ROUND(売上明細2[[#This Row],[売上金額]]*0.1,0)</f>
        <v>221860</v>
      </c>
    </row>
    <row r="403" spans="1:11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3">
        <v>0.2</v>
      </c>
      <c r="J403" s="2">
        <f>売上明細2[[#This Row],[販売単価]]*売上明細2[[#This Row],[数量]]*(1-売上明細2[[#This Row],[割引率]])</f>
        <v>70400</v>
      </c>
      <c r="K403" s="2">
        <f>ROUND(売上明細2[[#This Row],[売上金額]]*0.1,0)</f>
        <v>7040</v>
      </c>
    </row>
    <row r="404" spans="1:11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3">
        <v>0.1</v>
      </c>
      <c r="J404" s="2">
        <f>売上明細2[[#This Row],[販売単価]]*売上明細2[[#This Row],[数量]]*(1-売上明細2[[#This Row],[割引率]])</f>
        <v>14400</v>
      </c>
      <c r="K404" s="2">
        <f>ROUND(売上明細2[[#This Row],[売上金額]]*0.1,0)</f>
        <v>1440</v>
      </c>
    </row>
    <row r="405" spans="1:11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3">
        <v>0.2</v>
      </c>
      <c r="J405" s="2">
        <f>売上明細2[[#This Row],[販売単価]]*売上明細2[[#This Row],[数量]]*(1-売上明細2[[#This Row],[割引率]])</f>
        <v>172000</v>
      </c>
      <c r="K405" s="2">
        <f>ROUND(売上明細2[[#This Row],[売上金額]]*0.1,0)</f>
        <v>17200</v>
      </c>
    </row>
    <row r="406" spans="1:11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3">
        <v>0.2</v>
      </c>
      <c r="J406" s="2">
        <f>売上明細2[[#This Row],[販売単価]]*売上明細2[[#This Row],[数量]]*(1-売上明細2[[#This Row],[割引率]])</f>
        <v>100800</v>
      </c>
      <c r="K406" s="2">
        <f>ROUND(売上明細2[[#This Row],[売上金額]]*0.1,0)</f>
        <v>10080</v>
      </c>
    </row>
    <row r="407" spans="1:11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3">
        <v>0.1</v>
      </c>
      <c r="J407" s="2">
        <f>売上明細2[[#This Row],[販売単価]]*売上明細2[[#This Row],[数量]]*(1-売上明細2[[#This Row],[割引率]])</f>
        <v>111600</v>
      </c>
      <c r="K407" s="2">
        <f>ROUND(売上明細2[[#This Row],[売上金額]]*0.1,0)</f>
        <v>11160</v>
      </c>
    </row>
    <row r="408" spans="1:11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3">
        <v>0.3</v>
      </c>
      <c r="J408" s="2">
        <f>売上明細2[[#This Row],[販売単価]]*売上明細2[[#This Row],[数量]]*(1-売上明細2[[#This Row],[割引率]])</f>
        <v>78400</v>
      </c>
      <c r="K408" s="2">
        <f>ROUND(売上明細2[[#This Row],[売上金額]]*0.1,0)</f>
        <v>7840</v>
      </c>
    </row>
    <row r="409" spans="1:11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3">
        <v>0.1</v>
      </c>
      <c r="J409" s="2">
        <f>売上明細2[[#This Row],[販売単価]]*売上明細2[[#This Row],[数量]]*(1-売上明細2[[#This Row],[割引率]])</f>
        <v>1438560</v>
      </c>
      <c r="K409" s="2">
        <f>ROUND(売上明細2[[#This Row],[売上金額]]*0.1,0)</f>
        <v>143856</v>
      </c>
    </row>
    <row r="410" spans="1:11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3">
        <v>0.1</v>
      </c>
      <c r="J410" s="2">
        <f>売上明細2[[#This Row],[販売単価]]*売上明細2[[#This Row],[数量]]*(1-売上明細2[[#This Row],[割引率]])</f>
        <v>8100</v>
      </c>
      <c r="K410" s="2">
        <f>ROUND(売上明細2[[#This Row],[売上金額]]*0.1,0)</f>
        <v>810</v>
      </c>
    </row>
    <row r="411" spans="1:11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3">
        <v>0.2</v>
      </c>
      <c r="J411" s="2">
        <f>売上明細2[[#This Row],[販売単価]]*売上明細2[[#This Row],[数量]]*(1-売上明細2[[#This Row],[割引率]])</f>
        <v>86400</v>
      </c>
      <c r="K411" s="2">
        <f>ROUND(売上明細2[[#This Row],[売上金額]]*0.1,0)</f>
        <v>8640</v>
      </c>
    </row>
    <row r="412" spans="1:11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3">
        <v>0.3</v>
      </c>
      <c r="J412" s="2">
        <f>売上明細2[[#This Row],[販売単価]]*売上明細2[[#This Row],[数量]]*(1-売上明細2[[#This Row],[割引率]])</f>
        <v>2671200</v>
      </c>
      <c r="K412" s="2">
        <f>ROUND(売上明細2[[#This Row],[売上金額]]*0.1,0)</f>
        <v>267120</v>
      </c>
    </row>
    <row r="413" spans="1:11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3">
        <v>0.1</v>
      </c>
      <c r="J413" s="2">
        <f>売上明細2[[#This Row],[販売単価]]*売上明細2[[#This Row],[数量]]*(1-売上明細2[[#This Row],[割引率]])</f>
        <v>12960</v>
      </c>
      <c r="K413" s="2">
        <f>ROUND(売上明細2[[#This Row],[売上金額]]*0.1,0)</f>
        <v>1296</v>
      </c>
    </row>
    <row r="414" spans="1:11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3">
        <v>0.1</v>
      </c>
      <c r="J414" s="2">
        <f>売上明細2[[#This Row],[販売単価]]*売上明細2[[#This Row],[数量]]*(1-売上明細2[[#This Row],[割引率]])</f>
        <v>136080</v>
      </c>
      <c r="K414" s="2">
        <f>ROUND(売上明細2[[#This Row],[売上金額]]*0.1,0)</f>
        <v>13608</v>
      </c>
    </row>
    <row r="415" spans="1:11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3">
        <v>0.3</v>
      </c>
      <c r="J415" s="2">
        <f>売上明細2[[#This Row],[販売単価]]*売上明細2[[#This Row],[数量]]*(1-売上明細2[[#This Row],[割引率]])</f>
        <v>52780</v>
      </c>
      <c r="K415" s="2">
        <f>ROUND(売上明細2[[#This Row],[売上金額]]*0.1,0)</f>
        <v>5278</v>
      </c>
    </row>
    <row r="416" spans="1:11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3">
        <v>0.3</v>
      </c>
      <c r="J416" s="2">
        <f>売上明細2[[#This Row],[販売単価]]*売上明細2[[#This Row],[数量]]*(1-売上明細2[[#This Row],[割引率]])</f>
        <v>282240</v>
      </c>
      <c r="K416" s="2">
        <f>ROUND(売上明細2[[#This Row],[売上金額]]*0.1,0)</f>
        <v>28224</v>
      </c>
    </row>
    <row r="417" spans="1:11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3">
        <v>0.3</v>
      </c>
      <c r="J417" s="2">
        <f>売上明細2[[#This Row],[販売単価]]*売上明細2[[#This Row],[数量]]*(1-売上明細2[[#This Row],[割引率]])</f>
        <v>28560</v>
      </c>
      <c r="K417" s="2">
        <f>ROUND(売上明細2[[#This Row],[売上金額]]*0.1,0)</f>
        <v>2856</v>
      </c>
    </row>
    <row r="418" spans="1:11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3">
        <v>0.1</v>
      </c>
      <c r="J418" s="2">
        <f>売上明細2[[#This Row],[販売単価]]*売上明細2[[#This Row],[数量]]*(1-売上明細2[[#This Row],[割引率]])</f>
        <v>187200</v>
      </c>
      <c r="K418" s="2">
        <f>ROUND(売上明細2[[#This Row],[売上金額]]*0.1,0)</f>
        <v>18720</v>
      </c>
    </row>
    <row r="419" spans="1:11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3">
        <v>0.1</v>
      </c>
      <c r="J419" s="2">
        <f>売上明細2[[#This Row],[販売単価]]*売上明細2[[#This Row],[数量]]*(1-売上明細2[[#This Row],[割引率]])</f>
        <v>144000</v>
      </c>
      <c r="K419" s="2">
        <f>ROUND(売上明細2[[#This Row],[売上金額]]*0.1,0)</f>
        <v>14400</v>
      </c>
    </row>
    <row r="420" spans="1:11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3">
        <v>0.1</v>
      </c>
      <c r="J420" s="2">
        <f>売上明細2[[#This Row],[販売単価]]*売上明細2[[#This Row],[数量]]*(1-売上明細2[[#This Row],[割引率]])</f>
        <v>27000</v>
      </c>
      <c r="K420" s="2">
        <f>ROUND(売上明細2[[#This Row],[売上金額]]*0.1,0)</f>
        <v>2700</v>
      </c>
    </row>
    <row r="421" spans="1:11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3">
        <v>0.1</v>
      </c>
      <c r="J421" s="2">
        <f>売上明細2[[#This Row],[販売単価]]*売上明細2[[#This Row],[数量]]*(1-売上明細2[[#This Row],[割引率]])</f>
        <v>467985.60000000003</v>
      </c>
      <c r="K421" s="2">
        <f>ROUND(売上明細2[[#This Row],[売上金額]]*0.1,0)</f>
        <v>46799</v>
      </c>
    </row>
    <row r="422" spans="1:11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3">
        <v>0.1</v>
      </c>
      <c r="J422" s="2">
        <f>売上明細2[[#This Row],[販売単価]]*売上明細2[[#This Row],[数量]]*(1-売上明細2[[#This Row],[割引率]])</f>
        <v>1944000</v>
      </c>
      <c r="K422" s="2">
        <f>ROUND(売上明細2[[#This Row],[売上金額]]*0.1,0)</f>
        <v>194400</v>
      </c>
    </row>
    <row r="423" spans="1:11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3">
        <v>0.3</v>
      </c>
      <c r="J423" s="2">
        <f>売上明細2[[#This Row],[販売単価]]*売上明細2[[#This Row],[数量]]*(1-売上明細2[[#This Row],[割引率]])</f>
        <v>111720</v>
      </c>
      <c r="K423" s="2">
        <f>ROUND(売上明細2[[#This Row],[売上金額]]*0.1,0)</f>
        <v>11172</v>
      </c>
    </row>
    <row r="424" spans="1:11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3">
        <v>0.3</v>
      </c>
      <c r="J424" s="2">
        <f>売上明細2[[#This Row],[販売単価]]*売上明細2[[#This Row],[数量]]*(1-売上明細2[[#This Row],[割引率]])</f>
        <v>180096</v>
      </c>
      <c r="K424" s="2">
        <f>ROUND(売上明細2[[#This Row],[売上金額]]*0.1,0)</f>
        <v>18010</v>
      </c>
    </row>
    <row r="425" spans="1:11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3">
        <v>0.3</v>
      </c>
      <c r="J425" s="2">
        <f>売上明細2[[#This Row],[販売単価]]*売上明細2[[#This Row],[数量]]*(1-売上明細2[[#This Row],[割引率]])</f>
        <v>223440</v>
      </c>
      <c r="K425" s="2">
        <f>ROUND(売上明細2[[#This Row],[売上金額]]*0.1,0)</f>
        <v>22344</v>
      </c>
    </row>
    <row r="426" spans="1:11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3">
        <v>0.3</v>
      </c>
      <c r="J426" s="2">
        <f>売上明細2[[#This Row],[販売単価]]*売上明細2[[#This Row],[数量]]*(1-売上明細2[[#This Row],[割引率]])</f>
        <v>115919.99999999999</v>
      </c>
      <c r="K426" s="2">
        <f>ROUND(売上明細2[[#This Row],[売上金額]]*0.1,0)</f>
        <v>11592</v>
      </c>
    </row>
    <row r="427" spans="1:11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3">
        <v>0.3</v>
      </c>
      <c r="J427" s="2">
        <f>売上明細2[[#This Row],[販売単価]]*売上明細2[[#This Row],[数量]]*(1-売上明細2[[#This Row],[割引率]])</f>
        <v>1209600</v>
      </c>
      <c r="K427" s="2">
        <f>ROUND(売上明細2[[#This Row],[売上金額]]*0.1,0)</f>
        <v>120960</v>
      </c>
    </row>
    <row r="428" spans="1:11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3">
        <v>0.2</v>
      </c>
      <c r="J428" s="2">
        <f>売上明細2[[#This Row],[販売単価]]*売上明細2[[#This Row],[数量]]*(1-売上明細2[[#This Row],[割引率]])</f>
        <v>197248</v>
      </c>
      <c r="K428" s="2">
        <f>ROUND(売上明細2[[#This Row],[売上金額]]*0.1,0)</f>
        <v>19725</v>
      </c>
    </row>
    <row r="429" spans="1:11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3">
        <v>0.3</v>
      </c>
      <c r="J429" s="2">
        <f>売上明細2[[#This Row],[販売単価]]*売上明細2[[#This Row],[数量]]*(1-売上明細2[[#This Row],[割引率]])</f>
        <v>78260</v>
      </c>
      <c r="K429" s="2">
        <f>ROUND(売上明細2[[#This Row],[売上金額]]*0.1,0)</f>
        <v>7826</v>
      </c>
    </row>
    <row r="430" spans="1:11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3">
        <v>0.3</v>
      </c>
      <c r="J430" s="2">
        <f>売上明細2[[#This Row],[販売単価]]*売上明細2[[#This Row],[数量]]*(1-売上明細2[[#This Row],[割引率]])</f>
        <v>138460</v>
      </c>
      <c r="K430" s="2">
        <f>ROUND(売上明細2[[#This Row],[売上金額]]*0.1,0)</f>
        <v>13846</v>
      </c>
    </row>
    <row r="431" spans="1:11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3">
        <v>0.1</v>
      </c>
      <c r="J431" s="2">
        <f>売上明細2[[#This Row],[販売単価]]*売上明細2[[#This Row],[数量]]*(1-売上明細2[[#This Row],[割引率]])</f>
        <v>187200</v>
      </c>
      <c r="K431" s="2">
        <f>ROUND(売上明細2[[#This Row],[売上金額]]*0.1,0)</f>
        <v>18720</v>
      </c>
    </row>
    <row r="432" spans="1:11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3">
        <v>0.2</v>
      </c>
      <c r="J432" s="2">
        <f>売上明細2[[#This Row],[販売単価]]*売上明細2[[#This Row],[数量]]*(1-売上明細2[[#This Row],[割引率]])</f>
        <v>1036800</v>
      </c>
      <c r="K432" s="2">
        <f>ROUND(売上明細2[[#This Row],[売上金額]]*0.1,0)</f>
        <v>103680</v>
      </c>
    </row>
    <row r="433" spans="1:11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3">
        <v>0.1</v>
      </c>
      <c r="J433" s="2">
        <f>売上明細2[[#This Row],[販売単価]]*売上明細2[[#This Row],[数量]]*(1-売上明細2[[#This Row],[割引率]])</f>
        <v>68040</v>
      </c>
      <c r="K433" s="2">
        <f>ROUND(売上明細2[[#This Row],[売上金額]]*0.1,0)</f>
        <v>6804</v>
      </c>
    </row>
    <row r="434" spans="1:11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3">
        <v>0.1</v>
      </c>
      <c r="J434" s="2">
        <f>売上明細2[[#This Row],[販売単価]]*売上明細2[[#This Row],[数量]]*(1-売上明細2[[#This Row],[割引率]])</f>
        <v>79560</v>
      </c>
      <c r="K434" s="2">
        <f>ROUND(売上明細2[[#This Row],[売上金額]]*0.1,0)</f>
        <v>7956</v>
      </c>
    </row>
    <row r="435" spans="1:11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3">
        <v>0.2</v>
      </c>
      <c r="J435" s="2">
        <f>売上明細2[[#This Row],[販売単価]]*売上明細2[[#This Row],[数量]]*(1-売上明細2[[#This Row],[割引率]])</f>
        <v>36000</v>
      </c>
      <c r="K435" s="2">
        <f>ROUND(売上明細2[[#This Row],[売上金額]]*0.1,0)</f>
        <v>3600</v>
      </c>
    </row>
    <row r="436" spans="1:11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3">
        <v>0.3</v>
      </c>
      <c r="J436" s="2">
        <f>売上明細2[[#This Row],[販売単価]]*売上明細2[[#This Row],[数量]]*(1-売上明細2[[#This Row],[割引率]])</f>
        <v>28000</v>
      </c>
      <c r="K436" s="2">
        <f>ROUND(売上明細2[[#This Row],[売上金額]]*0.1,0)</f>
        <v>2800</v>
      </c>
    </row>
    <row r="437" spans="1:11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3">
        <v>0.3</v>
      </c>
      <c r="J437" s="2">
        <f>売上明細2[[#This Row],[販売単価]]*売上明細2[[#This Row],[数量]]*(1-売上明細2[[#This Row],[割引率]])</f>
        <v>7279.9999999999991</v>
      </c>
      <c r="K437" s="2">
        <f>ROUND(売上明細2[[#This Row],[売上金額]]*0.1,0)</f>
        <v>728</v>
      </c>
    </row>
    <row r="438" spans="1:11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3">
        <v>0.2</v>
      </c>
      <c r="J438" s="2">
        <f>売上明細2[[#This Row],[販売単価]]*売上明細2[[#This Row],[数量]]*(1-売上明細2[[#This Row],[割引率]])</f>
        <v>39744</v>
      </c>
      <c r="K438" s="2">
        <f>ROUND(売上明細2[[#This Row],[売上金額]]*0.1,0)</f>
        <v>3974</v>
      </c>
    </row>
    <row r="439" spans="1:11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3">
        <v>0.3</v>
      </c>
      <c r="J439" s="2">
        <f>売上明細2[[#This Row],[販売単価]]*売上明細2[[#This Row],[数量]]*(1-売上明細2[[#This Row],[割引率]])</f>
        <v>37800</v>
      </c>
      <c r="K439" s="2">
        <f>ROUND(売上明細2[[#This Row],[売上金額]]*0.1,0)</f>
        <v>3780</v>
      </c>
    </row>
    <row r="440" spans="1:11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3">
        <v>0.2</v>
      </c>
      <c r="J440" s="2">
        <f>売上明細2[[#This Row],[販売単価]]*売上明細2[[#This Row],[数量]]*(1-売上明細2[[#This Row],[割引率]])</f>
        <v>112320</v>
      </c>
      <c r="K440" s="2">
        <f>ROUND(売上明細2[[#This Row],[売上金額]]*0.1,0)</f>
        <v>11232</v>
      </c>
    </row>
    <row r="441" spans="1:11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3">
        <v>0.3</v>
      </c>
      <c r="J441" s="2">
        <f>売上明細2[[#This Row],[販売単価]]*売上明細2[[#This Row],[数量]]*(1-売上明細2[[#This Row],[割引率]])</f>
        <v>168000</v>
      </c>
      <c r="K441" s="2">
        <f>ROUND(売上明細2[[#This Row],[売上金額]]*0.1,0)</f>
        <v>16800</v>
      </c>
    </row>
    <row r="442" spans="1:11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3">
        <v>0.2</v>
      </c>
      <c r="J442" s="2">
        <f>売上明細2[[#This Row],[販売単価]]*売上明細2[[#This Row],[数量]]*(1-売上明細2[[#This Row],[割引率]])</f>
        <v>1451520</v>
      </c>
      <c r="K442" s="2">
        <f>ROUND(売上明細2[[#This Row],[売上金額]]*0.1,0)</f>
        <v>145152</v>
      </c>
    </row>
    <row r="443" spans="1:11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3">
        <v>0.2</v>
      </c>
      <c r="J443" s="2">
        <f>売上明細2[[#This Row],[販売単価]]*売上明細2[[#This Row],[数量]]*(1-売上明細2[[#This Row],[割引率]])</f>
        <v>11520</v>
      </c>
      <c r="K443" s="2">
        <f>ROUND(売上明細2[[#This Row],[売上金額]]*0.1,0)</f>
        <v>1152</v>
      </c>
    </row>
    <row r="444" spans="1:11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3">
        <v>0.3</v>
      </c>
      <c r="J444" s="2">
        <f>売上明細2[[#This Row],[販売単価]]*売上明細2[[#This Row],[数量]]*(1-売上明細2[[#This Row],[割引率]])</f>
        <v>991199.99999999988</v>
      </c>
      <c r="K444" s="2">
        <f>ROUND(売上明細2[[#This Row],[売上金額]]*0.1,0)</f>
        <v>99120</v>
      </c>
    </row>
    <row r="445" spans="1:11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3">
        <v>0.3</v>
      </c>
      <c r="J445" s="2">
        <f>売上明細2[[#This Row],[販売単価]]*売上明細2[[#This Row],[数量]]*(1-売上明細2[[#This Row],[割引率]])</f>
        <v>10080</v>
      </c>
      <c r="K445" s="2">
        <f>ROUND(売上明細2[[#This Row],[売上金額]]*0.1,0)</f>
        <v>1008</v>
      </c>
    </row>
    <row r="446" spans="1:11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3">
        <v>0.1</v>
      </c>
      <c r="J446" s="2">
        <f>売上明細2[[#This Row],[販売単価]]*売上明細2[[#This Row],[数量]]*(1-売上明細2[[#This Row],[割引率]])</f>
        <v>194400</v>
      </c>
      <c r="K446" s="2">
        <f>ROUND(売上明細2[[#This Row],[売上金額]]*0.1,0)</f>
        <v>19440</v>
      </c>
    </row>
    <row r="447" spans="1:11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3">
        <v>0.3</v>
      </c>
      <c r="J447" s="2">
        <f>売上明細2[[#This Row],[販売単価]]*売上明細2[[#This Row],[数量]]*(1-売上明細2[[#This Row],[割引率]])</f>
        <v>107800</v>
      </c>
      <c r="K447" s="2">
        <f>ROUND(売上明細2[[#This Row],[売上金額]]*0.1,0)</f>
        <v>10780</v>
      </c>
    </row>
    <row r="448" spans="1:11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3">
        <v>0.2</v>
      </c>
      <c r="J448" s="2">
        <f>売上明細2[[#This Row],[販売単価]]*売上明細2[[#This Row],[数量]]*(1-売上明細2[[#This Row],[割引率]])</f>
        <v>91520</v>
      </c>
      <c r="K448" s="2">
        <f>ROUND(売上明細2[[#This Row],[売上金額]]*0.1,0)</f>
        <v>9152</v>
      </c>
    </row>
    <row r="449" spans="1:11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3">
        <v>0.2</v>
      </c>
      <c r="J449" s="2">
        <f>売上明細2[[#This Row],[販売単価]]*売上明細2[[#This Row],[数量]]*(1-売上明細2[[#This Row],[割引率]])</f>
        <v>3840</v>
      </c>
      <c r="K449" s="2">
        <f>ROUND(売上明細2[[#This Row],[売上金額]]*0.1,0)</f>
        <v>384</v>
      </c>
    </row>
    <row r="450" spans="1:11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3">
        <v>0.1</v>
      </c>
      <c r="J450" s="2">
        <f>売上明細2[[#This Row],[販売単価]]*売上明細2[[#This Row],[数量]]*(1-売上明細2[[#This Row],[割引率]])</f>
        <v>32760</v>
      </c>
      <c r="K450" s="2">
        <f>ROUND(売上明細2[[#This Row],[売上金額]]*0.1,0)</f>
        <v>3276</v>
      </c>
    </row>
    <row r="451" spans="1:11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3">
        <v>0.3</v>
      </c>
      <c r="J451" s="2">
        <f>売上明細2[[#This Row],[販売単価]]*売上明細2[[#This Row],[数量]]*(1-売上明細2[[#This Row],[割引率]])</f>
        <v>38220</v>
      </c>
      <c r="K451" s="2">
        <f>ROUND(売上明細2[[#This Row],[売上金額]]*0.1,0)</f>
        <v>3822</v>
      </c>
    </row>
    <row r="452" spans="1:11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3">
        <v>0.3</v>
      </c>
      <c r="J452" s="2">
        <f>売上明細2[[#This Row],[販売単価]]*売上明細2[[#This Row],[数量]]*(1-売上明細2[[#This Row],[割引率]])</f>
        <v>103600</v>
      </c>
      <c r="K452" s="2">
        <f>ROUND(売上明細2[[#This Row],[売上金額]]*0.1,0)</f>
        <v>10360</v>
      </c>
    </row>
    <row r="453" spans="1:11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3">
        <v>0.2</v>
      </c>
      <c r="J453" s="2">
        <f>売上明細2[[#This Row],[販売単価]]*売上明細2[[#This Row],[数量]]*(1-売上明細2[[#This Row],[割引率]])</f>
        <v>924416</v>
      </c>
      <c r="K453" s="2">
        <f>ROUND(売上明細2[[#This Row],[売上金額]]*0.1,0)</f>
        <v>92442</v>
      </c>
    </row>
    <row r="454" spans="1:11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3">
        <v>0.1</v>
      </c>
      <c r="J454" s="2">
        <f>売上明細2[[#This Row],[販売単価]]*売上明細2[[#This Row],[数量]]*(1-売上明細2[[#This Row],[割引率]])</f>
        <v>475200</v>
      </c>
      <c r="K454" s="2">
        <f>ROUND(売上明細2[[#This Row],[売上金額]]*0.1,0)</f>
        <v>47520</v>
      </c>
    </row>
    <row r="455" spans="1:11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3">
        <v>0.2</v>
      </c>
      <c r="J455" s="2">
        <f>売上明細2[[#This Row],[販売単価]]*売上明細2[[#This Row],[数量]]*(1-売上明細2[[#This Row],[割引率]])</f>
        <v>163200</v>
      </c>
      <c r="K455" s="2">
        <f>ROUND(売上明細2[[#This Row],[売上金額]]*0.1,0)</f>
        <v>16320</v>
      </c>
    </row>
    <row r="456" spans="1:11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3">
        <v>0.3</v>
      </c>
      <c r="J456" s="2">
        <f>売上明細2[[#This Row],[販売単価]]*売上明細2[[#This Row],[数量]]*(1-売上明細2[[#This Row],[割引率]])</f>
        <v>84000</v>
      </c>
      <c r="K456" s="2">
        <f>ROUND(売上明細2[[#This Row],[売上金額]]*0.1,0)</f>
        <v>8400</v>
      </c>
    </row>
    <row r="457" spans="1:11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3">
        <v>0.2</v>
      </c>
      <c r="J457" s="2">
        <f>売上明細2[[#This Row],[販売単価]]*売上明細2[[#This Row],[数量]]*(1-売上明細2[[#This Row],[割引率]])</f>
        <v>88800</v>
      </c>
      <c r="K457" s="2">
        <f>ROUND(売上明細2[[#This Row],[売上金額]]*0.1,0)</f>
        <v>8880</v>
      </c>
    </row>
    <row r="458" spans="1:11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3">
        <v>0.2</v>
      </c>
      <c r="J458" s="2">
        <f>売上明細2[[#This Row],[販売単価]]*売上明細2[[#This Row],[数量]]*(1-売上明細2[[#This Row],[割引率]])</f>
        <v>104000</v>
      </c>
      <c r="K458" s="2">
        <f>ROUND(売上明細2[[#This Row],[売上金額]]*0.1,0)</f>
        <v>10400</v>
      </c>
    </row>
    <row r="459" spans="1:11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3">
        <v>0.1</v>
      </c>
      <c r="J459" s="2">
        <f>売上明細2[[#This Row],[販売単価]]*売上明細2[[#This Row],[数量]]*(1-売上明細2[[#This Row],[割引率]])</f>
        <v>46080</v>
      </c>
      <c r="K459" s="2">
        <f>ROUND(売上明細2[[#This Row],[売上金額]]*0.1,0)</f>
        <v>4608</v>
      </c>
    </row>
    <row r="460" spans="1:11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3">
        <v>0.1</v>
      </c>
      <c r="J460" s="2">
        <f>売上明細2[[#This Row],[販売単価]]*売上明細2[[#This Row],[数量]]*(1-売上明細2[[#This Row],[割引率]])</f>
        <v>86400</v>
      </c>
      <c r="K460" s="2">
        <f>ROUND(売上明細2[[#This Row],[売上金額]]*0.1,0)</f>
        <v>8640</v>
      </c>
    </row>
    <row r="461" spans="1:11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3">
        <v>0.2</v>
      </c>
      <c r="J461" s="2">
        <f>売上明細2[[#This Row],[販売単価]]*売上明細2[[#This Row],[数量]]*(1-売上明細2[[#This Row],[割引率]])</f>
        <v>202960</v>
      </c>
      <c r="K461" s="2">
        <f>ROUND(売上明細2[[#This Row],[売上金額]]*0.1,0)</f>
        <v>20296</v>
      </c>
    </row>
    <row r="462" spans="1:11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3">
        <v>0.1</v>
      </c>
      <c r="J462" s="2">
        <f>売上明細2[[#This Row],[販売単価]]*売上明細2[[#This Row],[数量]]*(1-売上明細2[[#This Row],[割引率]])</f>
        <v>192960</v>
      </c>
      <c r="K462" s="2">
        <f>ROUND(売上明細2[[#This Row],[売上金額]]*0.1,0)</f>
        <v>19296</v>
      </c>
    </row>
    <row r="463" spans="1:11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3">
        <v>0.1</v>
      </c>
      <c r="J463" s="2">
        <f>売上明細2[[#This Row],[販売単価]]*売上明細2[[#This Row],[数量]]*(1-売上明細2[[#This Row],[割引率]])</f>
        <v>190080</v>
      </c>
      <c r="K463" s="2">
        <f>ROUND(売上明細2[[#This Row],[売上金額]]*0.1,0)</f>
        <v>19008</v>
      </c>
    </row>
    <row r="464" spans="1:11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3">
        <v>0.2</v>
      </c>
      <c r="J464" s="2">
        <f>売上明細2[[#This Row],[販売単価]]*売上明細2[[#This Row],[数量]]*(1-売上明細2[[#This Row],[割引率]])</f>
        <v>112320</v>
      </c>
      <c r="K464" s="2">
        <f>ROUND(売上明細2[[#This Row],[売上金額]]*0.1,0)</f>
        <v>11232</v>
      </c>
    </row>
    <row r="465" spans="1:11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3">
        <v>0.3</v>
      </c>
      <c r="J465" s="2">
        <f>売上明細2[[#This Row],[販売単価]]*売上明細2[[#This Row],[数量]]*(1-売上明細2[[#This Row],[割引率]])</f>
        <v>36120</v>
      </c>
      <c r="K465" s="2">
        <f>ROUND(売上明細2[[#This Row],[売上金額]]*0.1,0)</f>
        <v>3612</v>
      </c>
    </row>
    <row r="466" spans="1:11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3">
        <v>0.1</v>
      </c>
      <c r="J466" s="2">
        <f>売上明細2[[#This Row],[販売単価]]*売上明細2[[#This Row],[数量]]*(1-売上明細2[[#This Row],[割引率]])</f>
        <v>183600</v>
      </c>
      <c r="K466" s="2">
        <f>ROUND(売上明細2[[#This Row],[売上金額]]*0.1,0)</f>
        <v>18360</v>
      </c>
    </row>
    <row r="467" spans="1:11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3">
        <v>0.1</v>
      </c>
      <c r="J467" s="2">
        <f>売上明細2[[#This Row],[販売単価]]*売上明細2[[#This Row],[数量]]*(1-売上明細2[[#This Row],[割引率]])</f>
        <v>10080</v>
      </c>
      <c r="K467" s="2">
        <f>ROUND(売上明細2[[#This Row],[売上金額]]*0.1,0)</f>
        <v>1008</v>
      </c>
    </row>
    <row r="468" spans="1:11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3">
        <v>0.3</v>
      </c>
      <c r="J468" s="2">
        <f>売上明細2[[#This Row],[販売単価]]*売上明細2[[#This Row],[数量]]*(1-売上明細2[[#This Row],[割引率]])</f>
        <v>128799.99999999999</v>
      </c>
      <c r="K468" s="2">
        <f>ROUND(売上明細2[[#This Row],[売上金額]]*0.1,0)</f>
        <v>12880</v>
      </c>
    </row>
    <row r="469" spans="1:11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3">
        <v>0.1</v>
      </c>
      <c r="J469" s="2">
        <f>売上明細2[[#This Row],[販売単価]]*売上明細2[[#This Row],[数量]]*(1-売上明細2[[#This Row],[割引率]])</f>
        <v>45360</v>
      </c>
      <c r="K469" s="2">
        <f>ROUND(売上明細2[[#This Row],[売上金額]]*0.1,0)</f>
        <v>4536</v>
      </c>
    </row>
    <row r="470" spans="1:11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3">
        <v>0.1</v>
      </c>
      <c r="J470" s="2">
        <f>売上明細2[[#This Row],[販売単価]]*売上明細2[[#This Row],[数量]]*(1-売上明細2[[#This Row],[割引率]])</f>
        <v>475200</v>
      </c>
      <c r="K470" s="2">
        <f>ROUND(売上明細2[[#This Row],[売上金額]]*0.1,0)</f>
        <v>47520</v>
      </c>
    </row>
    <row r="471" spans="1:11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3">
        <v>0.3</v>
      </c>
      <c r="J471" s="2">
        <f>売上明細2[[#This Row],[販売単価]]*売上明細2[[#This Row],[数量]]*(1-売上明細2[[#This Row],[割引率]])</f>
        <v>64959.999999999993</v>
      </c>
      <c r="K471" s="2">
        <f>ROUND(売上明細2[[#This Row],[売上金額]]*0.1,0)</f>
        <v>6496</v>
      </c>
    </row>
    <row r="472" spans="1:11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3">
        <v>0.2</v>
      </c>
      <c r="J472" s="2">
        <f>売上明細2[[#This Row],[販売単価]]*売上明細2[[#This Row],[数量]]*(1-売上明細2[[#This Row],[割引率]])</f>
        <v>123840</v>
      </c>
      <c r="K472" s="2">
        <f>ROUND(売上明細2[[#This Row],[売上金額]]*0.1,0)</f>
        <v>12384</v>
      </c>
    </row>
    <row r="473" spans="1:11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3">
        <v>0.2</v>
      </c>
      <c r="J473" s="2">
        <f>売上明細2[[#This Row],[販売単価]]*売上明細2[[#This Row],[数量]]*(1-売上明細2[[#This Row],[割引率]])</f>
        <v>30720</v>
      </c>
      <c r="K473" s="2">
        <f>ROUND(売上明細2[[#This Row],[売上金額]]*0.1,0)</f>
        <v>3072</v>
      </c>
    </row>
    <row r="474" spans="1:11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3">
        <v>0.1</v>
      </c>
      <c r="J474" s="2">
        <f>売上明細2[[#This Row],[販売単価]]*売上明細2[[#This Row],[数量]]*(1-売上明細2[[#This Row],[割引率]])</f>
        <v>79560</v>
      </c>
      <c r="K474" s="2">
        <f>ROUND(売上明細2[[#This Row],[売上金額]]*0.1,0)</f>
        <v>7956</v>
      </c>
    </row>
    <row r="475" spans="1:11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3">
        <v>0.2</v>
      </c>
      <c r="J475" s="2">
        <f>売上明細2[[#This Row],[販売単価]]*売上明細2[[#This Row],[数量]]*(1-売上明細2[[#This Row],[割引率]])</f>
        <v>64480</v>
      </c>
      <c r="K475" s="2">
        <f>ROUND(売上明細2[[#This Row],[売上金額]]*0.1,0)</f>
        <v>6448</v>
      </c>
    </row>
    <row r="476" spans="1:11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3">
        <v>0.1</v>
      </c>
      <c r="J476" s="2">
        <f>売上明細2[[#This Row],[販売単価]]*売上明細2[[#This Row],[数量]]*(1-売上明細2[[#This Row],[割引率]])</f>
        <v>98280</v>
      </c>
      <c r="K476" s="2">
        <f>ROUND(売上明細2[[#This Row],[売上金額]]*0.1,0)</f>
        <v>9828</v>
      </c>
    </row>
    <row r="477" spans="1:11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3">
        <v>0.3</v>
      </c>
      <c r="J477" s="2">
        <f>売上明細2[[#This Row],[販売単価]]*売上明細2[[#This Row],[数量]]*(1-売上明細2[[#This Row],[割引率]])</f>
        <v>218400</v>
      </c>
      <c r="K477" s="2">
        <f>ROUND(売上明細2[[#This Row],[売上金額]]*0.1,0)</f>
        <v>21840</v>
      </c>
    </row>
    <row r="478" spans="1:11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3">
        <v>0.3</v>
      </c>
      <c r="J478" s="2">
        <f>売上明細2[[#This Row],[販売単価]]*売上明細2[[#This Row],[数量]]*(1-売上明細2[[#This Row],[割引率]])</f>
        <v>1159200</v>
      </c>
      <c r="K478" s="2">
        <f>ROUND(売上明細2[[#This Row],[売上金額]]*0.1,0)</f>
        <v>115920</v>
      </c>
    </row>
    <row r="479" spans="1:11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3">
        <v>0.3</v>
      </c>
      <c r="J479" s="2">
        <f>売上明細2[[#This Row],[販売単価]]*売上明細2[[#This Row],[数量]]*(1-売上明細2[[#This Row],[割引率]])</f>
        <v>17920</v>
      </c>
      <c r="K479" s="2">
        <f>ROUND(売上明細2[[#This Row],[売上金額]]*0.1,0)</f>
        <v>1792</v>
      </c>
    </row>
    <row r="480" spans="1:11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3">
        <v>0.2</v>
      </c>
      <c r="J480" s="2">
        <f>売上明細2[[#This Row],[販売単価]]*売上明細2[[#This Row],[数量]]*(1-売上明細2[[#This Row],[割引率]])</f>
        <v>144000</v>
      </c>
      <c r="K480" s="2">
        <f>ROUND(売上明細2[[#This Row],[売上金額]]*0.1,0)</f>
        <v>14400</v>
      </c>
    </row>
    <row r="481" spans="1:11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3">
        <v>0.2</v>
      </c>
      <c r="J481" s="2">
        <f>売上明細2[[#This Row],[販売単価]]*売上明細2[[#This Row],[数量]]*(1-売上明細2[[#This Row],[割引率]])</f>
        <v>1987494.4000000001</v>
      </c>
      <c r="K481" s="2">
        <f>ROUND(売上明細2[[#This Row],[売上金額]]*0.1,0)</f>
        <v>198749</v>
      </c>
    </row>
    <row r="482" spans="1:11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3">
        <v>0.2</v>
      </c>
      <c r="J482" s="2">
        <f>売上明細2[[#This Row],[販売単価]]*売上明細2[[#This Row],[数量]]*(1-売上明細2[[#This Row],[割引率]])</f>
        <v>89440</v>
      </c>
      <c r="K482" s="2">
        <f>ROUND(売上明細2[[#This Row],[売上金額]]*0.1,0)</f>
        <v>8944</v>
      </c>
    </row>
    <row r="483" spans="1:11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3">
        <v>0.2</v>
      </c>
      <c r="J483" s="2">
        <f>売上明細2[[#This Row],[販売単価]]*売上明細2[[#This Row],[数量]]*(1-売上明細2[[#This Row],[割引率]])</f>
        <v>83520</v>
      </c>
      <c r="K483" s="2">
        <f>ROUND(売上明細2[[#This Row],[売上金額]]*0.1,0)</f>
        <v>8352</v>
      </c>
    </row>
    <row r="484" spans="1:11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3">
        <v>0.3</v>
      </c>
      <c r="J484" s="2">
        <f>売上明細2[[#This Row],[販売単価]]*売上明細2[[#This Row],[数量]]*(1-売上明細2[[#This Row],[割引率]])</f>
        <v>53200</v>
      </c>
      <c r="K484" s="2">
        <f>ROUND(売上明細2[[#This Row],[売上金額]]*0.1,0)</f>
        <v>5320</v>
      </c>
    </row>
    <row r="485" spans="1:11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3">
        <v>0.1</v>
      </c>
      <c r="J485" s="2">
        <f>売上明細2[[#This Row],[販売単価]]*売上明細2[[#This Row],[数量]]*(1-売上明細2[[#This Row],[割引率]])</f>
        <v>356400</v>
      </c>
      <c r="K485" s="2">
        <f>ROUND(売上明細2[[#This Row],[売上金額]]*0.1,0)</f>
        <v>35640</v>
      </c>
    </row>
    <row r="486" spans="1:11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3">
        <v>0.3</v>
      </c>
      <c r="J486" s="2">
        <f>売上明細2[[#This Row],[販売単価]]*売上明細2[[#This Row],[数量]]*(1-売上明細2[[#This Row],[割引率]])</f>
        <v>202216</v>
      </c>
      <c r="K486" s="2">
        <f>ROUND(売上明細2[[#This Row],[売上金額]]*0.1,0)</f>
        <v>20222</v>
      </c>
    </row>
    <row r="487" spans="1:11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3">
        <v>0.1</v>
      </c>
      <c r="J487" s="2">
        <f>売上明細2[[#This Row],[販売単価]]*売上明細2[[#This Row],[数量]]*(1-売上明細2[[#This Row],[割引率]])</f>
        <v>691200</v>
      </c>
      <c r="K487" s="2">
        <f>ROUND(売上明細2[[#This Row],[売上金額]]*0.1,0)</f>
        <v>69120</v>
      </c>
    </row>
    <row r="488" spans="1:11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3">
        <v>0.1</v>
      </c>
      <c r="J488" s="2">
        <f>売上明細2[[#This Row],[販売単価]]*売上明細2[[#This Row],[数量]]*(1-売上明細2[[#This Row],[割引率]])</f>
        <v>95940</v>
      </c>
      <c r="K488" s="2">
        <f>ROUND(売上明細2[[#This Row],[売上金額]]*0.1,0)</f>
        <v>9594</v>
      </c>
    </row>
    <row r="489" spans="1:11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3">
        <v>0.1</v>
      </c>
      <c r="J489" s="2">
        <f>売上明細2[[#This Row],[販売単価]]*売上明細2[[#This Row],[数量]]*(1-売上明細2[[#This Row],[割引率]])</f>
        <v>136800</v>
      </c>
      <c r="K489" s="2">
        <f>ROUND(売上明細2[[#This Row],[売上金額]]*0.1,0)</f>
        <v>13680</v>
      </c>
    </row>
    <row r="490" spans="1:11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3">
        <v>0.2</v>
      </c>
      <c r="J490" s="2">
        <f>売上明細2[[#This Row],[販売単価]]*売上明細2[[#This Row],[数量]]*(1-売上明細2[[#This Row],[割引率]])</f>
        <v>67840</v>
      </c>
      <c r="K490" s="2">
        <f>ROUND(売上明細2[[#This Row],[売上金額]]*0.1,0)</f>
        <v>6784</v>
      </c>
    </row>
    <row r="491" spans="1:11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3">
        <v>0.2</v>
      </c>
      <c r="J491" s="2">
        <f>売上明細2[[#This Row],[販売単価]]*売上明細2[[#This Row],[数量]]*(1-売上明細2[[#This Row],[割引率]])</f>
        <v>230400</v>
      </c>
      <c r="K491" s="2">
        <f>ROUND(売上明細2[[#This Row],[売上金額]]*0.1,0)</f>
        <v>23040</v>
      </c>
    </row>
    <row r="492" spans="1:11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3">
        <v>0.2</v>
      </c>
      <c r="J492" s="2">
        <f>売上明細2[[#This Row],[販売単価]]*売上明細2[[#This Row],[数量]]*(1-売上明細2[[#This Row],[割引率]])</f>
        <v>57408</v>
      </c>
      <c r="K492" s="2">
        <f>ROUND(売上明細2[[#This Row],[売上金額]]*0.1,0)</f>
        <v>5741</v>
      </c>
    </row>
    <row r="493" spans="1:11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3">
        <v>0.2</v>
      </c>
      <c r="J493" s="2">
        <f>売上明細2[[#This Row],[販売単価]]*売上明細2[[#This Row],[数量]]*(1-売上明細2[[#This Row],[割引率]])</f>
        <v>1760000</v>
      </c>
      <c r="K493" s="2">
        <f>ROUND(売上明細2[[#This Row],[売上金額]]*0.1,0)</f>
        <v>176000</v>
      </c>
    </row>
    <row r="494" spans="1:11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3">
        <v>0.2</v>
      </c>
      <c r="J494" s="2">
        <f>売上明細2[[#This Row],[販売単価]]*売上明細2[[#This Row],[数量]]*(1-売上明細2[[#This Row],[割引率]])</f>
        <v>33120</v>
      </c>
      <c r="K494" s="2">
        <f>ROUND(売上明細2[[#This Row],[売上金額]]*0.1,0)</f>
        <v>3312</v>
      </c>
    </row>
    <row r="495" spans="1:11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3">
        <v>0.1</v>
      </c>
      <c r="J495" s="2">
        <f>売上明細2[[#This Row],[販売単価]]*売上明細2[[#This Row],[数量]]*(1-売上明細2[[#This Row],[割引率]])</f>
        <v>51840</v>
      </c>
      <c r="K495" s="2">
        <f>ROUND(売上明細2[[#This Row],[売上金額]]*0.1,0)</f>
        <v>5184</v>
      </c>
    </row>
    <row r="496" spans="1:11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3">
        <v>0.1</v>
      </c>
      <c r="J496" s="2">
        <f>売上明細2[[#This Row],[販売単価]]*売上明細2[[#This Row],[数量]]*(1-売上明細2[[#This Row],[割引率]])</f>
        <v>108000</v>
      </c>
      <c r="K496" s="2">
        <f>ROUND(売上明細2[[#This Row],[売上金額]]*0.1,0)</f>
        <v>10800</v>
      </c>
    </row>
    <row r="497" spans="1:11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3">
        <v>0.1</v>
      </c>
      <c r="J497" s="2">
        <f>売上明細2[[#This Row],[販売単価]]*売上明細2[[#This Row],[数量]]*(1-売上明細2[[#This Row],[割引率]])</f>
        <v>115200</v>
      </c>
      <c r="K497" s="2">
        <f>ROUND(売上明細2[[#This Row],[売上金額]]*0.1,0)</f>
        <v>11520</v>
      </c>
    </row>
    <row r="498" spans="1:11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3">
        <v>0.1</v>
      </c>
      <c r="J498" s="2">
        <f>売上明細2[[#This Row],[販売単価]]*売上明細2[[#This Row],[数量]]*(1-売上明細2[[#This Row],[割引率]])</f>
        <v>36000</v>
      </c>
      <c r="K498" s="2">
        <f>ROUND(売上明細2[[#This Row],[売上金額]]*0.1,0)</f>
        <v>3600</v>
      </c>
    </row>
    <row r="499" spans="1:11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3">
        <v>0.2</v>
      </c>
      <c r="J499" s="2">
        <f>売上明細2[[#This Row],[販売単価]]*売上明細2[[#This Row],[数量]]*(1-売上明細2[[#This Row],[割引率]])</f>
        <v>84480</v>
      </c>
      <c r="K499" s="2">
        <f>ROUND(売上明細2[[#This Row],[売上金額]]*0.1,0)</f>
        <v>8448</v>
      </c>
    </row>
    <row r="500" spans="1:11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3">
        <v>0.3</v>
      </c>
      <c r="J500" s="2">
        <f>売上明細2[[#This Row],[販売単価]]*売上明細2[[#This Row],[数量]]*(1-売上明細2[[#This Row],[割引率]])</f>
        <v>9800</v>
      </c>
      <c r="K500" s="2">
        <f>ROUND(売上明細2[[#This Row],[売上金額]]*0.1,0)</f>
        <v>980</v>
      </c>
    </row>
    <row r="501" spans="1:11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3">
        <v>0.2</v>
      </c>
      <c r="J501" s="2">
        <f>売上明細2[[#This Row],[販売単価]]*売上明細2[[#This Row],[数量]]*(1-売上明細2[[#This Row],[割引率]])</f>
        <v>109760</v>
      </c>
      <c r="K501" s="2">
        <f>ROUND(売上明細2[[#This Row],[売上金額]]*0.1,0)</f>
        <v>10976</v>
      </c>
    </row>
    <row r="502" spans="1:11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3">
        <v>0.2</v>
      </c>
      <c r="J502" s="2">
        <f>売上明細2[[#This Row],[販売単価]]*売上明細2[[#This Row],[数量]]*(1-売上明細2[[#This Row],[割引率]])</f>
        <v>806400</v>
      </c>
      <c r="K502" s="2">
        <f>ROUND(売上明細2[[#This Row],[売上金額]]*0.1,0)</f>
        <v>80640</v>
      </c>
    </row>
    <row r="503" spans="1:11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3">
        <v>0.2</v>
      </c>
      <c r="J503" s="2">
        <f>売上明細2[[#This Row],[販売単価]]*売上明細2[[#This Row],[数量]]*(1-売上明細2[[#This Row],[割引率]])</f>
        <v>1804800</v>
      </c>
      <c r="K503" s="2">
        <f>ROUND(売上明細2[[#This Row],[売上金額]]*0.1,0)</f>
        <v>180480</v>
      </c>
    </row>
    <row r="504" spans="1:11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3">
        <v>0.2</v>
      </c>
      <c r="J504" s="2">
        <f>売上明細2[[#This Row],[販売単価]]*売上明細2[[#This Row],[数量]]*(1-売上明細2[[#This Row],[割引率]])</f>
        <v>37440</v>
      </c>
      <c r="K504" s="2">
        <f>ROUND(売上明細2[[#This Row],[売上金額]]*0.1,0)</f>
        <v>3744</v>
      </c>
    </row>
    <row r="505" spans="1:11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3">
        <v>0.1</v>
      </c>
      <c r="J505" s="2">
        <f>売上明細2[[#This Row],[販売単価]]*売上明細2[[#This Row],[数量]]*(1-売上明細2[[#This Row],[割引率]])</f>
        <v>1116000</v>
      </c>
      <c r="K505" s="2">
        <f>ROUND(売上明細2[[#This Row],[売上金額]]*0.1,0)</f>
        <v>111600</v>
      </c>
    </row>
    <row r="506" spans="1:11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3">
        <v>0.2</v>
      </c>
      <c r="J506" s="2">
        <f>売上明細2[[#This Row],[販売単価]]*売上明細2[[#This Row],[数量]]*(1-売上明細2[[#This Row],[割引率]])</f>
        <v>144000</v>
      </c>
      <c r="K506" s="2">
        <f>ROUND(売上明細2[[#This Row],[売上金額]]*0.1,0)</f>
        <v>14400</v>
      </c>
    </row>
    <row r="507" spans="1:11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3">
        <v>0.3</v>
      </c>
      <c r="J507" s="2">
        <f>売上明細2[[#This Row],[販売単価]]*売上明細2[[#This Row],[数量]]*(1-売上明細2[[#This Row],[割引率]])</f>
        <v>571200</v>
      </c>
      <c r="K507" s="2">
        <f>ROUND(売上明細2[[#This Row],[売上金額]]*0.1,0)</f>
        <v>57120</v>
      </c>
    </row>
    <row r="508" spans="1:11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3">
        <v>0.1</v>
      </c>
      <c r="J508" s="2">
        <f>売上明細2[[#This Row],[販売単価]]*売上明細2[[#This Row],[数量]]*(1-売上明細2[[#This Row],[割引率]])</f>
        <v>21600</v>
      </c>
      <c r="K508" s="2">
        <f>ROUND(売上明細2[[#This Row],[売上金額]]*0.1,0)</f>
        <v>2160</v>
      </c>
    </row>
    <row r="509" spans="1:11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3">
        <v>0.3</v>
      </c>
      <c r="J509" s="2">
        <f>売上明細2[[#This Row],[販売単価]]*売上明細2[[#This Row],[数量]]*(1-売上明細2[[#This Row],[割引率]])</f>
        <v>52780</v>
      </c>
      <c r="K509" s="2">
        <f>ROUND(売上明細2[[#This Row],[売上金額]]*0.1,0)</f>
        <v>5278</v>
      </c>
    </row>
    <row r="510" spans="1:11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3">
        <v>0.2</v>
      </c>
      <c r="J510" s="2">
        <f>売上明細2[[#This Row],[販売単価]]*売上明細2[[#This Row],[数量]]*(1-売上明細2[[#This Row],[割引率]])</f>
        <v>141120</v>
      </c>
      <c r="K510" s="2">
        <f>ROUND(売上明細2[[#This Row],[売上金額]]*0.1,0)</f>
        <v>14112</v>
      </c>
    </row>
    <row r="511" spans="1:11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3">
        <v>0.3</v>
      </c>
      <c r="J511" s="2">
        <f>売上明細2[[#This Row],[販売単価]]*売上明細2[[#This Row],[数量]]*(1-売上明細2[[#This Row],[割引率]])</f>
        <v>70980</v>
      </c>
      <c r="K511" s="2">
        <f>ROUND(売上明細2[[#This Row],[売上金額]]*0.1,0)</f>
        <v>7098</v>
      </c>
    </row>
    <row r="512" spans="1:11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3">
        <v>0.3</v>
      </c>
      <c r="J512" s="2">
        <f>売上明細2[[#This Row],[販売単価]]*売上明細2[[#This Row],[数量]]*(1-売上明細2[[#This Row],[割引率]])</f>
        <v>2620800</v>
      </c>
      <c r="K512" s="2">
        <f>ROUND(売上明細2[[#This Row],[売上金額]]*0.1,0)</f>
        <v>262080</v>
      </c>
    </row>
    <row r="513" spans="1:11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3">
        <v>0.2</v>
      </c>
      <c r="J513" s="2">
        <f>売上明細2[[#This Row],[販売単価]]*売上明細2[[#This Row],[数量]]*(1-売上明細2[[#This Row],[割引率]])</f>
        <v>76800</v>
      </c>
      <c r="K513" s="2">
        <f>ROUND(売上明細2[[#This Row],[売上金額]]*0.1,0)</f>
        <v>7680</v>
      </c>
    </row>
    <row r="514" spans="1:11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3">
        <v>0.2</v>
      </c>
      <c r="J514" s="2">
        <f>売上明細2[[#This Row],[販売単価]]*売上明細2[[#This Row],[数量]]*(1-売上明細2[[#This Row],[割引率]])</f>
        <v>76800</v>
      </c>
      <c r="K514" s="2">
        <f>ROUND(売上明細2[[#This Row],[売上金額]]*0.1,0)</f>
        <v>7680</v>
      </c>
    </row>
    <row r="515" spans="1:11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3">
        <v>0.1</v>
      </c>
      <c r="J515" s="2">
        <f>売上明細2[[#This Row],[販売単価]]*売上明細2[[#This Row],[数量]]*(1-売上明細2[[#This Row],[割引率]])</f>
        <v>48600</v>
      </c>
      <c r="K515" s="2">
        <f>ROUND(売上明細2[[#This Row],[売上金額]]*0.1,0)</f>
        <v>4860</v>
      </c>
    </row>
    <row r="516" spans="1:11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3">
        <v>0.2</v>
      </c>
      <c r="J516" s="2">
        <f>売上明細2[[#This Row],[販売単価]]*売上明細2[[#This Row],[数量]]*(1-売上明細2[[#This Row],[割引率]])</f>
        <v>103680</v>
      </c>
      <c r="K516" s="2">
        <f>ROUND(売上明細2[[#This Row],[売上金額]]*0.1,0)</f>
        <v>10368</v>
      </c>
    </row>
    <row r="517" spans="1:11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3">
        <v>0.2</v>
      </c>
      <c r="J517" s="2">
        <f>売上明細2[[#This Row],[販売単価]]*売上明細2[[#This Row],[数量]]*(1-売上明細2[[#This Row],[割引率]])</f>
        <v>137600</v>
      </c>
      <c r="K517" s="2">
        <f>ROUND(売上明細2[[#This Row],[売上金額]]*0.1,0)</f>
        <v>13760</v>
      </c>
    </row>
    <row r="518" spans="1:11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3">
        <v>0.3</v>
      </c>
      <c r="J518" s="2">
        <f>売上明細2[[#This Row],[販売単価]]*売上明細2[[#This Row],[数量]]*(1-売上明細2[[#This Row],[割引率]])</f>
        <v>113400</v>
      </c>
      <c r="K518" s="2">
        <f>ROUND(売上明細2[[#This Row],[売上金額]]*0.1,0)</f>
        <v>11340</v>
      </c>
    </row>
    <row r="519" spans="1:11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3">
        <v>0.1</v>
      </c>
      <c r="J519" s="2">
        <f>売上明細2[[#This Row],[販売単価]]*売上明細2[[#This Row],[数量]]*(1-売上明細2[[#This Row],[割引率]])</f>
        <v>67860</v>
      </c>
      <c r="K519" s="2">
        <f>ROUND(売上明細2[[#This Row],[売上金額]]*0.1,0)</f>
        <v>6786</v>
      </c>
    </row>
    <row r="520" spans="1:11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3">
        <v>0.3</v>
      </c>
      <c r="J520" s="2">
        <f>売上明細2[[#This Row],[販売単価]]*売上明細2[[#This Row],[数量]]*(1-売上明細2[[#This Row],[割引率]])</f>
        <v>33600</v>
      </c>
      <c r="K520" s="2">
        <f>ROUND(売上明細2[[#This Row],[売上金額]]*0.1,0)</f>
        <v>3360</v>
      </c>
    </row>
    <row r="521" spans="1:11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3">
        <v>0.1</v>
      </c>
      <c r="J521" s="2">
        <f>売上明細2[[#This Row],[販売単価]]*売上明細2[[#This Row],[数量]]*(1-売上明細2[[#This Row],[割引率]])</f>
        <v>72000</v>
      </c>
      <c r="K521" s="2">
        <f>ROUND(売上明細2[[#This Row],[売上金額]]*0.1,0)</f>
        <v>7200</v>
      </c>
    </row>
    <row r="522" spans="1:11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3">
        <v>0.3</v>
      </c>
      <c r="J522" s="2">
        <f>売上明細2[[#This Row],[販売単価]]*売上明細2[[#This Row],[数量]]*(1-売上明細2[[#This Row],[割引率]])</f>
        <v>30799.999999999996</v>
      </c>
      <c r="K522" s="2">
        <f>ROUND(売上明細2[[#This Row],[売上金額]]*0.1,0)</f>
        <v>3080</v>
      </c>
    </row>
    <row r="523" spans="1:11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3">
        <v>0.3</v>
      </c>
      <c r="J523" s="2">
        <f>売上明細2[[#This Row],[販売単価]]*売上明細2[[#This Row],[数量]]*(1-売上明細2[[#This Row],[割引率]])</f>
        <v>125999.99999999999</v>
      </c>
      <c r="K523" s="2">
        <f>ROUND(売上明細2[[#This Row],[売上金額]]*0.1,0)</f>
        <v>12600</v>
      </c>
    </row>
    <row r="524" spans="1:11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3">
        <v>0.1</v>
      </c>
      <c r="J524" s="2">
        <f>売上明細2[[#This Row],[販売単価]]*売上明細2[[#This Row],[数量]]*(1-売上明細2[[#This Row],[割引率]])</f>
        <v>56160</v>
      </c>
      <c r="K524" s="2">
        <f>ROUND(売上明細2[[#This Row],[売上金額]]*0.1,0)</f>
        <v>5616</v>
      </c>
    </row>
    <row r="525" spans="1:11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3">
        <v>0.3</v>
      </c>
      <c r="J525" s="2">
        <f>売上明細2[[#This Row],[販売単価]]*売上明細2[[#This Row],[数量]]*(1-売上明細2[[#This Row],[割引率]])</f>
        <v>63699.999999999993</v>
      </c>
      <c r="K525" s="2">
        <f>ROUND(売上明細2[[#This Row],[売上金額]]*0.1,0)</f>
        <v>6370</v>
      </c>
    </row>
    <row r="526" spans="1:11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3">
        <v>0.1</v>
      </c>
      <c r="J526" s="2">
        <f>売上明細2[[#This Row],[販売単価]]*売上明細2[[#This Row],[数量]]*(1-売上明細2[[#This Row],[割引率]])</f>
        <v>237600</v>
      </c>
      <c r="K526" s="2">
        <f>ROUND(売上明細2[[#This Row],[売上金額]]*0.1,0)</f>
        <v>23760</v>
      </c>
    </row>
    <row r="527" spans="1:11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3">
        <v>0.3</v>
      </c>
      <c r="J527" s="2">
        <f>売上明細2[[#This Row],[販売単価]]*売上明細2[[#This Row],[数量]]*(1-売上明細2[[#This Row],[割引率]])</f>
        <v>997919.99999999988</v>
      </c>
      <c r="K527" s="2">
        <f>ROUND(売上明細2[[#This Row],[売上金額]]*0.1,0)</f>
        <v>99792</v>
      </c>
    </row>
    <row r="528" spans="1:11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3">
        <v>0.3</v>
      </c>
      <c r="J528" s="2">
        <f>売上明細2[[#This Row],[販売単価]]*売上明細2[[#This Row],[数量]]*(1-売上明細2[[#This Row],[割引率]])</f>
        <v>196000</v>
      </c>
      <c r="K528" s="2">
        <f>ROUND(売上明細2[[#This Row],[売上金額]]*0.1,0)</f>
        <v>19600</v>
      </c>
    </row>
    <row r="529" spans="1:11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3">
        <v>0.2</v>
      </c>
      <c r="J529" s="2">
        <f>売上明細2[[#This Row],[販売単価]]*売上明細2[[#This Row],[数量]]*(1-売上明細2[[#This Row],[割引率]])</f>
        <v>150400</v>
      </c>
      <c r="K529" s="2">
        <f>ROUND(売上明細2[[#This Row],[売上金額]]*0.1,0)</f>
        <v>15040</v>
      </c>
    </row>
    <row r="530" spans="1:11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3">
        <v>0.2</v>
      </c>
      <c r="J530" s="2">
        <f>売上明細2[[#This Row],[販売単価]]*売上明細2[[#This Row],[数量]]*(1-売上明細2[[#This Row],[割引率]])</f>
        <v>38400</v>
      </c>
      <c r="K530" s="2">
        <f>ROUND(売上明細2[[#This Row],[売上金額]]*0.1,0)</f>
        <v>3840</v>
      </c>
    </row>
    <row r="531" spans="1:11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3">
        <v>0.1</v>
      </c>
      <c r="J531" s="2">
        <f>売上明細2[[#This Row],[販売単価]]*売上明細2[[#This Row],[数量]]*(1-売上明細2[[#This Row],[割引率]])</f>
        <v>648000</v>
      </c>
      <c r="K531" s="2">
        <f>ROUND(売上明細2[[#This Row],[売上金額]]*0.1,0)</f>
        <v>64800</v>
      </c>
    </row>
    <row r="532" spans="1:11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3">
        <v>0.1</v>
      </c>
      <c r="J532" s="2">
        <f>売上明細2[[#This Row],[販売単価]]*売上明細2[[#This Row],[数量]]*(1-売上明細2[[#This Row],[割引率]])</f>
        <v>118800</v>
      </c>
      <c r="K532" s="2">
        <f>ROUND(売上明細2[[#This Row],[売上金額]]*0.1,0)</f>
        <v>11880</v>
      </c>
    </row>
    <row r="533" spans="1:11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3">
        <v>0.2</v>
      </c>
      <c r="J533" s="2">
        <f>売上明細2[[#This Row],[販売単価]]*売上明細2[[#This Row],[数量]]*(1-売上明細2[[#This Row],[割引率]])</f>
        <v>120960</v>
      </c>
      <c r="K533" s="2">
        <f>ROUND(売上明細2[[#This Row],[売上金額]]*0.1,0)</f>
        <v>12096</v>
      </c>
    </row>
    <row r="534" spans="1:11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3">
        <v>0.1</v>
      </c>
      <c r="J534" s="2">
        <f>売上明細2[[#This Row],[販売単価]]*売上明細2[[#This Row],[数量]]*(1-売上明細2[[#This Row],[割引率]])</f>
        <v>115200</v>
      </c>
      <c r="K534" s="2">
        <f>ROUND(売上明細2[[#This Row],[売上金額]]*0.1,0)</f>
        <v>11520</v>
      </c>
    </row>
    <row r="535" spans="1:11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3">
        <v>0.3</v>
      </c>
      <c r="J535" s="2">
        <f>売上明細2[[#This Row],[販売単価]]*売上明細2[[#This Row],[数量]]*(1-売上明細2[[#This Row],[割引率]])</f>
        <v>937439.99999999988</v>
      </c>
      <c r="K535" s="2">
        <f>ROUND(売上明細2[[#This Row],[売上金額]]*0.1,0)</f>
        <v>93744</v>
      </c>
    </row>
    <row r="536" spans="1:11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3">
        <v>0.2</v>
      </c>
      <c r="J536" s="2">
        <f>売上明細2[[#This Row],[販売単価]]*売上明細2[[#This Row],[数量]]*(1-売上明細2[[#This Row],[割引率]])</f>
        <v>93600</v>
      </c>
      <c r="K536" s="2">
        <f>ROUND(売上明細2[[#This Row],[売上金額]]*0.1,0)</f>
        <v>9360</v>
      </c>
    </row>
    <row r="537" spans="1:11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3">
        <v>0.2</v>
      </c>
      <c r="J537" s="2">
        <f>売上明細2[[#This Row],[販売単価]]*売上明細2[[#This Row],[数量]]*(1-売上明細2[[#This Row],[割引率]])</f>
        <v>76800</v>
      </c>
      <c r="K537" s="2">
        <f>ROUND(売上明細2[[#This Row],[売上金額]]*0.1,0)</f>
        <v>7680</v>
      </c>
    </row>
    <row r="538" spans="1:11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3">
        <v>0.3</v>
      </c>
      <c r="J538" s="2">
        <f>売上明細2[[#This Row],[販売単価]]*売上明細2[[#This Row],[数量]]*(1-売上明細2[[#This Row],[割引率]])</f>
        <v>107800</v>
      </c>
      <c r="K538" s="2">
        <f>ROUND(売上明細2[[#This Row],[売上金額]]*0.1,0)</f>
        <v>10780</v>
      </c>
    </row>
    <row r="539" spans="1:11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3">
        <v>0.1</v>
      </c>
      <c r="J539" s="2">
        <f>売上明細2[[#This Row],[販売単価]]*売上明細2[[#This Row],[数量]]*(1-売上明細2[[#This Row],[割引率]])</f>
        <v>1944000</v>
      </c>
      <c r="K539" s="2">
        <f>ROUND(売上明細2[[#This Row],[売上金額]]*0.1,0)</f>
        <v>194400</v>
      </c>
    </row>
    <row r="540" spans="1:11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3">
        <v>0.1</v>
      </c>
      <c r="J540" s="2">
        <f>売上明細2[[#This Row],[販売単価]]*売上明細2[[#This Row],[数量]]*(1-売上明細2[[#This Row],[割引率]])</f>
        <v>183600</v>
      </c>
      <c r="K540" s="2">
        <f>ROUND(売上明細2[[#This Row],[売上金額]]*0.1,0)</f>
        <v>18360</v>
      </c>
    </row>
    <row r="541" spans="1:11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3">
        <v>0.2</v>
      </c>
      <c r="J541" s="2">
        <f>売上明細2[[#This Row],[販売単価]]*売上明細2[[#This Row],[数量]]*(1-売上明細2[[#This Row],[割引率]])</f>
        <v>1693440</v>
      </c>
      <c r="K541" s="2">
        <f>ROUND(売上明細2[[#This Row],[売上金額]]*0.1,0)</f>
        <v>169344</v>
      </c>
    </row>
    <row r="542" spans="1:11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3">
        <v>0.1</v>
      </c>
      <c r="J542" s="2">
        <f>売上明細2[[#This Row],[販売単価]]*売上明細2[[#This Row],[数量]]*(1-売上明細2[[#This Row],[割引率]])</f>
        <v>561600</v>
      </c>
      <c r="K542" s="2">
        <f>ROUND(売上明細2[[#This Row],[売上金額]]*0.1,0)</f>
        <v>56160</v>
      </c>
    </row>
    <row r="543" spans="1:11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3">
        <v>0.3</v>
      </c>
      <c r="J543" s="2">
        <f>売上明細2[[#This Row],[販売単価]]*売上明細2[[#This Row],[数量]]*(1-売上明細2[[#This Row],[割引率]])</f>
        <v>66640</v>
      </c>
      <c r="K543" s="2">
        <f>ROUND(売上明細2[[#This Row],[売上金額]]*0.1,0)</f>
        <v>6664</v>
      </c>
    </row>
    <row r="544" spans="1:11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3">
        <v>0.3</v>
      </c>
      <c r="J544" s="2">
        <f>売上明細2[[#This Row],[販売単価]]*売上明細2[[#This Row],[数量]]*(1-売上明細2[[#This Row],[割引率]])</f>
        <v>75600</v>
      </c>
      <c r="K544" s="2">
        <f>ROUND(売上明細2[[#This Row],[売上金額]]*0.1,0)</f>
        <v>7560</v>
      </c>
    </row>
    <row r="545" spans="1:11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3">
        <v>0.2</v>
      </c>
      <c r="J545" s="2">
        <f>売上明細2[[#This Row],[販売単価]]*売上明細2[[#This Row],[数量]]*(1-売上明細2[[#This Row],[割引率]])</f>
        <v>30720</v>
      </c>
      <c r="K545" s="2">
        <f>ROUND(売上明細2[[#This Row],[売上金額]]*0.1,0)</f>
        <v>3072</v>
      </c>
    </row>
    <row r="546" spans="1:11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3">
        <v>0.1</v>
      </c>
      <c r="J546" s="2">
        <f>売上明細2[[#This Row],[販売単価]]*売上明細2[[#This Row],[数量]]*(1-売上明細2[[#This Row],[割引率]])</f>
        <v>86940</v>
      </c>
      <c r="K546" s="2">
        <f>ROUND(売上明細2[[#This Row],[売上金額]]*0.1,0)</f>
        <v>8694</v>
      </c>
    </row>
    <row r="547" spans="1:11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3">
        <v>0.2</v>
      </c>
      <c r="J547" s="2">
        <f>売上明細2[[#This Row],[販売単価]]*売上明細2[[#This Row],[数量]]*(1-売上明細2[[#This Row],[割引率]])</f>
        <v>299200</v>
      </c>
      <c r="K547" s="2">
        <f>ROUND(売上明細2[[#This Row],[売上金額]]*0.1,0)</f>
        <v>29920</v>
      </c>
    </row>
    <row r="548" spans="1:11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3">
        <v>0.3</v>
      </c>
      <c r="J548" s="2">
        <f>売上明細2[[#This Row],[販売単価]]*売上明細2[[#This Row],[数量]]*(1-売上明細2[[#This Row],[割引率]])</f>
        <v>109200</v>
      </c>
      <c r="K548" s="2">
        <f>ROUND(売上明細2[[#This Row],[売上金額]]*0.1,0)</f>
        <v>10920</v>
      </c>
    </row>
    <row r="549" spans="1:11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3">
        <v>0.1</v>
      </c>
      <c r="J549" s="2">
        <f>売上明細2[[#This Row],[販売単価]]*売上明細2[[#This Row],[数量]]*(1-売上明細2[[#This Row],[割引率]])</f>
        <v>423360</v>
      </c>
      <c r="K549" s="2">
        <f>ROUND(売上明細2[[#This Row],[売上金額]]*0.1,0)</f>
        <v>42336</v>
      </c>
    </row>
    <row r="550" spans="1:11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3">
        <v>0.3</v>
      </c>
      <c r="J550" s="2">
        <f>売上明細2[[#This Row],[販売単価]]*売上明細2[[#This Row],[数量]]*(1-売上明細2[[#This Row],[割引率]])</f>
        <v>1108800</v>
      </c>
      <c r="K550" s="2">
        <f>ROUND(売上明細2[[#This Row],[売上金額]]*0.1,0)</f>
        <v>110880</v>
      </c>
    </row>
    <row r="551" spans="1:11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3">
        <v>0.1</v>
      </c>
      <c r="J551" s="2">
        <f>売上明細2[[#This Row],[販売単価]]*売上明細2[[#This Row],[数量]]*(1-売上明細2[[#This Row],[割引率]])</f>
        <v>217080</v>
      </c>
      <c r="K551" s="2">
        <f>ROUND(売上明細2[[#This Row],[売上金額]]*0.1,0)</f>
        <v>21708</v>
      </c>
    </row>
    <row r="552" spans="1:11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3">
        <v>0.3</v>
      </c>
      <c r="J552" s="2">
        <f>売上明細2[[#This Row],[販売単価]]*売上明細2[[#This Row],[数量]]*(1-売上明細2[[#This Row],[割引率]])</f>
        <v>181440</v>
      </c>
      <c r="K552" s="2">
        <f>ROUND(売上明細2[[#This Row],[売上金額]]*0.1,0)</f>
        <v>18144</v>
      </c>
    </row>
    <row r="553" spans="1:11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3">
        <v>0.3</v>
      </c>
      <c r="J553" s="2">
        <f>売上明細2[[#This Row],[販売単価]]*売上明細2[[#This Row],[数量]]*(1-売上明細2[[#This Row],[割引率]])</f>
        <v>768420.79999999993</v>
      </c>
      <c r="K553" s="2">
        <f>ROUND(売上明細2[[#This Row],[売上金額]]*0.1,0)</f>
        <v>76842</v>
      </c>
    </row>
    <row r="554" spans="1:11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3">
        <v>0.2</v>
      </c>
      <c r="J554" s="2">
        <f>売上明細2[[#This Row],[販売単価]]*売上明細2[[#This Row],[数量]]*(1-売上明細2[[#This Row],[割引率]])</f>
        <v>185600</v>
      </c>
      <c r="K554" s="2">
        <f>ROUND(売上明細2[[#This Row],[売上金額]]*0.1,0)</f>
        <v>18560</v>
      </c>
    </row>
    <row r="555" spans="1:11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3">
        <v>0.2</v>
      </c>
      <c r="J555" s="2">
        <f>売上明細2[[#This Row],[販売単価]]*売上明細2[[#This Row],[数量]]*(1-売上明細2[[#This Row],[割引率]])</f>
        <v>57600</v>
      </c>
      <c r="K555" s="2">
        <f>ROUND(売上明細2[[#This Row],[売上金額]]*0.1,0)</f>
        <v>5760</v>
      </c>
    </row>
    <row r="556" spans="1:11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3">
        <v>0.2</v>
      </c>
      <c r="J556" s="2">
        <f>売上明細2[[#This Row],[販売単価]]*売上明細2[[#This Row],[数量]]*(1-売上明細2[[#This Row],[割引率]])</f>
        <v>153600</v>
      </c>
      <c r="K556" s="2">
        <f>ROUND(売上明細2[[#This Row],[売上金額]]*0.1,0)</f>
        <v>15360</v>
      </c>
    </row>
    <row r="557" spans="1:11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3">
        <v>0.1</v>
      </c>
      <c r="J557" s="2">
        <f>売上明細2[[#This Row],[販売単価]]*売上明細2[[#This Row],[数量]]*(1-売上明細2[[#This Row],[割引率]])</f>
        <v>3119904</v>
      </c>
      <c r="K557" s="2">
        <f>ROUND(売上明細2[[#This Row],[売上金額]]*0.1,0)</f>
        <v>311990</v>
      </c>
    </row>
    <row r="558" spans="1:11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3">
        <v>0.1</v>
      </c>
      <c r="J558" s="2">
        <f>売上明細2[[#This Row],[販売単価]]*売上明細2[[#This Row],[数量]]*(1-売上明細2[[#This Row],[割引率]])</f>
        <v>345600</v>
      </c>
      <c r="K558" s="2">
        <f>ROUND(売上明細2[[#This Row],[売上金額]]*0.1,0)</f>
        <v>34560</v>
      </c>
    </row>
    <row r="559" spans="1:11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3">
        <v>0.3</v>
      </c>
      <c r="J559" s="2">
        <f>売上明細2[[#This Row],[販売単価]]*売上明細2[[#This Row],[数量]]*(1-売上明細2[[#This Row],[割引率]])</f>
        <v>14559.999999999998</v>
      </c>
      <c r="K559" s="2">
        <f>ROUND(売上明細2[[#This Row],[売上金額]]*0.1,0)</f>
        <v>1456</v>
      </c>
    </row>
    <row r="560" spans="1:11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3">
        <v>0.1</v>
      </c>
      <c r="J560" s="2">
        <f>売上明細2[[#This Row],[販売単価]]*売上明細2[[#This Row],[数量]]*(1-売上明細2[[#This Row],[割引率]])</f>
        <v>72000</v>
      </c>
      <c r="K560" s="2">
        <f>ROUND(売上明細2[[#This Row],[売上金額]]*0.1,0)</f>
        <v>7200</v>
      </c>
    </row>
    <row r="561" spans="1:11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3">
        <v>0.1</v>
      </c>
      <c r="J561" s="2">
        <f>売上明細2[[#This Row],[販売単価]]*売上明細2[[#This Row],[数量]]*(1-売上明細2[[#This Row],[割引率]])</f>
        <v>29160</v>
      </c>
      <c r="K561" s="2">
        <f>ROUND(売上明細2[[#This Row],[売上金額]]*0.1,0)</f>
        <v>2916</v>
      </c>
    </row>
    <row r="562" spans="1:11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3">
        <v>0.2</v>
      </c>
      <c r="J562" s="2">
        <f>売上明細2[[#This Row],[販売単価]]*売上明細2[[#This Row],[数量]]*(1-売上明細2[[#This Row],[割引率]])</f>
        <v>110400</v>
      </c>
      <c r="K562" s="2">
        <f>ROUND(売上明細2[[#This Row],[売上金額]]*0.1,0)</f>
        <v>11040</v>
      </c>
    </row>
    <row r="563" spans="1:11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3">
        <v>0.2</v>
      </c>
      <c r="J563" s="2">
        <f>売上明細2[[#This Row],[販売単価]]*売上明細2[[#This Row],[数量]]*(1-売上明細2[[#This Row],[割引率]])</f>
        <v>35360</v>
      </c>
      <c r="K563" s="2">
        <f>ROUND(売上明細2[[#This Row],[売上金額]]*0.1,0)</f>
        <v>3536</v>
      </c>
    </row>
    <row r="564" spans="1:11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3">
        <v>0.2</v>
      </c>
      <c r="J564" s="2">
        <f>売上明細2[[#This Row],[販売単価]]*売上明細2[[#This Row],[数量]]*(1-売上明細2[[#This Row],[割引率]])</f>
        <v>124800</v>
      </c>
      <c r="K564" s="2">
        <f>ROUND(売上明細2[[#This Row],[売上金額]]*0.1,0)</f>
        <v>12480</v>
      </c>
    </row>
    <row r="565" spans="1:11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3">
        <v>0.1</v>
      </c>
      <c r="J565" s="2">
        <f>売上明細2[[#This Row],[販売単価]]*売上明細2[[#This Row],[数量]]*(1-売上明細2[[#This Row],[割引率]])</f>
        <v>907200</v>
      </c>
      <c r="K565" s="2">
        <f>ROUND(売上明細2[[#This Row],[売上金額]]*0.1,0)</f>
        <v>90720</v>
      </c>
    </row>
    <row r="566" spans="1:11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3">
        <v>0.2</v>
      </c>
      <c r="J566" s="2">
        <f>売上明細2[[#This Row],[販売単価]]*売上明細2[[#This Row],[数量]]*(1-売上明細2[[#This Row],[割引率]])</f>
        <v>126720</v>
      </c>
      <c r="K566" s="2">
        <f>ROUND(売上明細2[[#This Row],[売上金額]]*0.1,0)</f>
        <v>12672</v>
      </c>
    </row>
    <row r="567" spans="1:11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3">
        <v>0.2</v>
      </c>
      <c r="J567" s="2">
        <f>売上明細2[[#This Row],[販売単価]]*売上明細2[[#This Row],[数量]]*(1-売上明細2[[#This Row],[割引率]])</f>
        <v>739532.80000000005</v>
      </c>
      <c r="K567" s="2">
        <f>ROUND(売上明細2[[#This Row],[売上金額]]*0.1,0)</f>
        <v>73953</v>
      </c>
    </row>
    <row r="568" spans="1:11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3">
        <v>0.3</v>
      </c>
      <c r="J568" s="2">
        <f>売上明細2[[#This Row],[販売単価]]*売上明細2[[#This Row],[数量]]*(1-売上明細2[[#This Row],[割引率]])</f>
        <v>251999.99999999997</v>
      </c>
      <c r="K568" s="2">
        <f>ROUND(売上明細2[[#This Row],[売上金額]]*0.1,0)</f>
        <v>25200</v>
      </c>
    </row>
    <row r="569" spans="1:11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3">
        <v>0.1</v>
      </c>
      <c r="J569" s="2">
        <f>売上明細2[[#This Row],[販売単価]]*売上明細2[[#This Row],[数量]]*(1-売上明細2[[#This Row],[割引率]])</f>
        <v>8100</v>
      </c>
      <c r="K569" s="2">
        <f>ROUND(売上明細2[[#This Row],[売上金額]]*0.1,0)</f>
        <v>810</v>
      </c>
    </row>
    <row r="570" spans="1:11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3">
        <v>0.2</v>
      </c>
      <c r="J570" s="2">
        <f>売上明細2[[#This Row],[販売単価]]*売上明細2[[#This Row],[数量]]*(1-売上明細2[[#This Row],[割引率]])</f>
        <v>39520</v>
      </c>
      <c r="K570" s="2">
        <f>ROUND(売上明細2[[#This Row],[売上金額]]*0.1,0)</f>
        <v>3952</v>
      </c>
    </row>
    <row r="571" spans="1:11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3">
        <v>0.2</v>
      </c>
      <c r="J571" s="2">
        <f>売上明細2[[#This Row],[販売単価]]*売上明細2[[#This Row],[数量]]*(1-売上明細2[[#This Row],[割引率]])</f>
        <v>460800</v>
      </c>
      <c r="K571" s="2">
        <f>ROUND(売上明細2[[#This Row],[売上金額]]*0.1,0)</f>
        <v>46080</v>
      </c>
    </row>
    <row r="572" spans="1:11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3">
        <v>0.1</v>
      </c>
      <c r="J572" s="2">
        <f>売上明細2[[#This Row],[販売単価]]*売上明細2[[#This Row],[数量]]*(1-売上明細2[[#This Row],[割引率]])</f>
        <v>115200</v>
      </c>
      <c r="K572" s="2">
        <f>ROUND(売上明細2[[#This Row],[売上金額]]*0.1,0)</f>
        <v>11520</v>
      </c>
    </row>
    <row r="573" spans="1:11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3">
        <v>0.2</v>
      </c>
      <c r="J573" s="2">
        <f>売上明細2[[#This Row],[販売単価]]*売上明細2[[#This Row],[数量]]*(1-売上明細2[[#This Row],[割引率]])</f>
        <v>16800</v>
      </c>
      <c r="K573" s="2">
        <f>ROUND(売上明細2[[#This Row],[売上金額]]*0.1,0)</f>
        <v>1680</v>
      </c>
    </row>
    <row r="574" spans="1:11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3">
        <v>0.2</v>
      </c>
      <c r="J574" s="2">
        <f>売上明細2[[#This Row],[販売単価]]*売上明細2[[#This Row],[数量]]*(1-売上明細2[[#This Row],[割引率]])</f>
        <v>54400</v>
      </c>
      <c r="K574" s="2">
        <f>ROUND(売上明細2[[#This Row],[売上金額]]*0.1,0)</f>
        <v>5440</v>
      </c>
    </row>
    <row r="575" spans="1:11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3">
        <v>0.2</v>
      </c>
      <c r="J575" s="2">
        <f>売上明細2[[#This Row],[販売単価]]*売上明細2[[#This Row],[数量]]*(1-売上明細2[[#This Row],[割引率]])</f>
        <v>88320</v>
      </c>
      <c r="K575" s="2">
        <f>ROUND(売上明細2[[#This Row],[売上金額]]*0.1,0)</f>
        <v>8832</v>
      </c>
    </row>
    <row r="576" spans="1:11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3">
        <v>0.1</v>
      </c>
      <c r="J576" s="2">
        <f>売上明細2[[#This Row],[販売単価]]*売上明細2[[#This Row],[数量]]*(1-売上明細2[[#This Row],[割引率]])</f>
        <v>79200</v>
      </c>
      <c r="K576" s="2">
        <f>ROUND(売上明細2[[#This Row],[売上金額]]*0.1,0)</f>
        <v>7920</v>
      </c>
    </row>
    <row r="577" spans="1:11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3">
        <v>0.1</v>
      </c>
      <c r="J577" s="2">
        <f>売上明細2[[#This Row],[販売単価]]*売上明細2[[#This Row],[数量]]*(1-売上明細2[[#This Row],[割引率]])</f>
        <v>77184</v>
      </c>
      <c r="K577" s="2">
        <f>ROUND(売上明細2[[#This Row],[売上金額]]*0.1,0)</f>
        <v>7718</v>
      </c>
    </row>
    <row r="578" spans="1:11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3">
        <v>0.2</v>
      </c>
      <c r="J578" s="2">
        <f>売上明細2[[#This Row],[販売単価]]*売上明細2[[#This Row],[数量]]*(1-売上明細2[[#This Row],[割引率]])</f>
        <v>32000</v>
      </c>
      <c r="K578" s="2">
        <f>ROUND(売上明細2[[#This Row],[売上金額]]*0.1,0)</f>
        <v>3200</v>
      </c>
    </row>
    <row r="579" spans="1:11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3">
        <v>0.2</v>
      </c>
      <c r="J579" s="2">
        <f>売上明細2[[#This Row],[販売単価]]*売上明細2[[#This Row],[数量]]*(1-売上明細2[[#This Row],[割引率]])</f>
        <v>53760</v>
      </c>
      <c r="K579" s="2">
        <f>ROUND(売上明細2[[#This Row],[売上金額]]*0.1,0)</f>
        <v>5376</v>
      </c>
    </row>
    <row r="580" spans="1:11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3">
        <v>0.2</v>
      </c>
      <c r="J580" s="2">
        <f>売上明細2[[#This Row],[販売単価]]*売上明細2[[#This Row],[数量]]*(1-売上明細2[[#This Row],[割引率]])</f>
        <v>1766400</v>
      </c>
      <c r="K580" s="2">
        <f>ROUND(売上明細2[[#This Row],[売上金額]]*0.1,0)</f>
        <v>176640</v>
      </c>
    </row>
    <row r="581" spans="1:11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3">
        <v>0.3</v>
      </c>
      <c r="J581" s="2">
        <f>売上明細2[[#This Row],[販売単価]]*売上明細2[[#This Row],[数量]]*(1-売上明細2[[#This Row],[割引率]])</f>
        <v>60479.999999999993</v>
      </c>
      <c r="K581" s="2">
        <f>ROUND(売上明細2[[#This Row],[売上金額]]*0.1,0)</f>
        <v>6048</v>
      </c>
    </row>
    <row r="582" spans="1:11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3">
        <v>0.2</v>
      </c>
      <c r="J582" s="2">
        <f>売上明細2[[#This Row],[販売単価]]*売上明細2[[#This Row],[数量]]*(1-売上明細2[[#This Row],[割引率]])</f>
        <v>545600</v>
      </c>
      <c r="K582" s="2">
        <f>ROUND(売上明細2[[#This Row],[売上金額]]*0.1,0)</f>
        <v>54560</v>
      </c>
    </row>
    <row r="583" spans="1:11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3">
        <v>0.2</v>
      </c>
      <c r="J583" s="2">
        <f>売上明細2[[#This Row],[販売単価]]*売上明細2[[#This Row],[数量]]*(1-売上明細2[[#This Row],[割引率]])</f>
        <v>831974.40000000002</v>
      </c>
      <c r="K583" s="2">
        <f>ROUND(売上明細2[[#This Row],[売上金額]]*0.1,0)</f>
        <v>83197</v>
      </c>
    </row>
    <row r="584" spans="1:11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3">
        <v>0.2</v>
      </c>
      <c r="J584" s="2">
        <f>売上明細2[[#This Row],[販売単価]]*売上明細2[[#This Row],[数量]]*(1-売上明細2[[#This Row],[割引率]])</f>
        <v>38592</v>
      </c>
      <c r="K584" s="2">
        <f>ROUND(売上明細2[[#This Row],[売上金額]]*0.1,0)</f>
        <v>3859</v>
      </c>
    </row>
    <row r="585" spans="1:11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3">
        <v>0.2</v>
      </c>
      <c r="J585" s="2">
        <f>売上明細2[[#This Row],[販売単価]]*売上明細2[[#This Row],[数量]]*(1-売上明細2[[#This Row],[割引率]])</f>
        <v>9600</v>
      </c>
      <c r="K585" s="2">
        <f>ROUND(売上明細2[[#This Row],[売上金額]]*0.1,0)</f>
        <v>960</v>
      </c>
    </row>
    <row r="586" spans="1:11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3">
        <v>0.2</v>
      </c>
      <c r="J586" s="2">
        <f>売上明細2[[#This Row],[販売単価]]*売上明細2[[#This Row],[数量]]*(1-売上明細2[[#This Row],[割引率]])</f>
        <v>67200</v>
      </c>
      <c r="K586" s="2">
        <f>ROUND(売上明細2[[#This Row],[売上金額]]*0.1,0)</f>
        <v>6720</v>
      </c>
    </row>
    <row r="587" spans="1:11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3">
        <v>0.3</v>
      </c>
      <c r="J587" s="2">
        <f>売上明細2[[#This Row],[販売単価]]*売上明細2[[#This Row],[数量]]*(1-売上明細2[[#This Row],[割引率]])</f>
        <v>105000</v>
      </c>
      <c r="K587" s="2">
        <f>ROUND(売上明細2[[#This Row],[売上金額]]*0.1,0)</f>
        <v>10500</v>
      </c>
    </row>
    <row r="588" spans="1:11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3">
        <v>0.3</v>
      </c>
      <c r="J588" s="2">
        <f>売上明細2[[#This Row],[販売単価]]*売上明細2[[#This Row],[数量]]*(1-売上明細2[[#This Row],[割引率]])</f>
        <v>199920</v>
      </c>
      <c r="K588" s="2">
        <f>ROUND(売上明細2[[#This Row],[売上金額]]*0.1,0)</f>
        <v>19992</v>
      </c>
    </row>
    <row r="589" spans="1:11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3">
        <v>0.2</v>
      </c>
      <c r="J589" s="2">
        <f>売上明細2[[#This Row],[販売単価]]*売上明細2[[#This Row],[数量]]*(1-売上明細2[[#This Row],[割引率]])</f>
        <v>1228800</v>
      </c>
      <c r="K589" s="2">
        <f>ROUND(売上明細2[[#This Row],[売上金額]]*0.1,0)</f>
        <v>122880</v>
      </c>
    </row>
    <row r="590" spans="1:11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3">
        <v>0.2</v>
      </c>
      <c r="J590" s="2">
        <f>売上明細2[[#This Row],[販売単価]]*売上明細2[[#This Row],[数量]]*(1-売上明細2[[#This Row],[割引率]])</f>
        <v>278400</v>
      </c>
      <c r="K590" s="2">
        <f>ROUND(売上明細2[[#This Row],[売上金額]]*0.1,0)</f>
        <v>27840</v>
      </c>
    </row>
    <row r="591" spans="1:11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3">
        <v>0.3</v>
      </c>
      <c r="J591" s="2">
        <f>売上明細2[[#This Row],[販売単価]]*売上明細2[[#This Row],[数量]]*(1-売上明細2[[#This Row],[割引率]])</f>
        <v>28560</v>
      </c>
      <c r="K591" s="2">
        <f>ROUND(売上明細2[[#This Row],[売上金額]]*0.1,0)</f>
        <v>2856</v>
      </c>
    </row>
    <row r="592" spans="1:11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3">
        <v>0.1</v>
      </c>
      <c r="J592" s="2">
        <f>売上明細2[[#This Row],[販売単価]]*売上明細2[[#This Row],[数量]]*(1-売上明細2[[#This Row],[割引率]])</f>
        <v>54000</v>
      </c>
      <c r="K592" s="2">
        <f>ROUND(売上明細2[[#This Row],[売上金額]]*0.1,0)</f>
        <v>5400</v>
      </c>
    </row>
    <row r="593" spans="1:11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3">
        <v>0.1</v>
      </c>
      <c r="J593" s="2">
        <f>売上明細2[[#This Row],[販売単価]]*売上明細2[[#This Row],[数量]]*(1-売上明細2[[#This Row],[割引率]])</f>
        <v>75600</v>
      </c>
      <c r="K593" s="2">
        <f>ROUND(売上明細2[[#This Row],[売上金額]]*0.1,0)</f>
        <v>7560</v>
      </c>
    </row>
    <row r="594" spans="1:11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3">
        <v>0.2</v>
      </c>
      <c r="J594" s="2">
        <f>売上明細2[[#This Row],[販売単価]]*売上明細2[[#This Row],[数量]]*(1-売上明細2[[#This Row],[割引率]])</f>
        <v>112320</v>
      </c>
      <c r="K594" s="2">
        <f>ROUND(売上明細2[[#This Row],[売上金額]]*0.1,0)</f>
        <v>11232</v>
      </c>
    </row>
    <row r="595" spans="1:11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3">
        <v>0.1</v>
      </c>
      <c r="J595" s="2">
        <f>売上明細2[[#This Row],[販売単価]]*売上明細2[[#This Row],[数量]]*(1-売上明細2[[#This Row],[割引率]])</f>
        <v>126000</v>
      </c>
      <c r="K595" s="2">
        <f>ROUND(売上明細2[[#This Row],[売上金額]]*0.1,0)</f>
        <v>12600</v>
      </c>
    </row>
    <row r="596" spans="1:11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3">
        <v>0.3</v>
      </c>
      <c r="J596" s="2">
        <f>売上明細2[[#This Row],[販売単価]]*売上明細2[[#This Row],[数量]]*(1-売上明細2[[#This Row],[割引率]])</f>
        <v>1411200</v>
      </c>
      <c r="K596" s="2">
        <f>ROUND(売上明細2[[#This Row],[売上金額]]*0.1,0)</f>
        <v>141120</v>
      </c>
    </row>
    <row r="597" spans="1:11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3">
        <v>0.1</v>
      </c>
      <c r="J597" s="2">
        <f>売上明細2[[#This Row],[販売単価]]*売上明細2[[#This Row],[数量]]*(1-売上明細2[[#This Row],[割引率]])</f>
        <v>38880</v>
      </c>
      <c r="K597" s="2">
        <f>ROUND(売上明細2[[#This Row],[売上金額]]*0.1,0)</f>
        <v>3888</v>
      </c>
    </row>
    <row r="598" spans="1:11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3">
        <v>0.1</v>
      </c>
      <c r="J598" s="2">
        <f>売上明細2[[#This Row],[販売単価]]*売上明細2[[#This Row],[数量]]*(1-売上明細2[[#This Row],[割引率]])</f>
        <v>7560</v>
      </c>
      <c r="K598" s="2">
        <f>ROUND(売上明細2[[#This Row],[売上金額]]*0.1,0)</f>
        <v>756</v>
      </c>
    </row>
    <row r="599" spans="1:11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3">
        <v>0.3</v>
      </c>
      <c r="J599" s="2">
        <f>売上明細2[[#This Row],[販売単価]]*売上明細2[[#This Row],[数量]]*(1-売上明細2[[#This Row],[割引率]])</f>
        <v>78400</v>
      </c>
      <c r="K599" s="2">
        <f>ROUND(売上明細2[[#This Row],[売上金額]]*0.1,0)</f>
        <v>7840</v>
      </c>
    </row>
    <row r="600" spans="1:11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3">
        <v>0.1</v>
      </c>
      <c r="J600" s="2">
        <f>売上明細2[[#This Row],[販売単価]]*売上明細2[[#This Row],[数量]]*(1-売上明細2[[#This Row],[割引率]])</f>
        <v>122400</v>
      </c>
      <c r="K600" s="2">
        <f>ROUND(売上明細2[[#This Row],[売上金額]]*0.1,0)</f>
        <v>12240</v>
      </c>
    </row>
    <row r="601" spans="1:11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3">
        <v>0.1</v>
      </c>
      <c r="J601" s="2">
        <f>売上明細2[[#This Row],[販売単価]]*売上明細2[[#This Row],[数量]]*(1-売上明細2[[#This Row],[割引率]])</f>
        <v>2246400</v>
      </c>
      <c r="K601" s="2">
        <f>ROUND(売上明細2[[#This Row],[売上金額]]*0.1,0)</f>
        <v>224640</v>
      </c>
    </row>
    <row r="602" spans="1:11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3">
        <v>0.3</v>
      </c>
      <c r="J602" s="2">
        <f>売上明細2[[#This Row],[販売単価]]*売上明細2[[#This Row],[数量]]*(1-売上明細2[[#This Row],[割引率]])</f>
        <v>134400</v>
      </c>
      <c r="K602" s="2">
        <f>ROUND(売上明細2[[#This Row],[売上金額]]*0.1,0)</f>
        <v>13440</v>
      </c>
    </row>
    <row r="603" spans="1:11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3">
        <v>0.1</v>
      </c>
      <c r="J603" s="2">
        <f>売上明細2[[#This Row],[販売単価]]*売上明細2[[#This Row],[数量]]*(1-売上明細2[[#This Row],[割引率]])</f>
        <v>89010</v>
      </c>
      <c r="K603" s="2">
        <f>ROUND(売上明細2[[#This Row],[売上金額]]*0.1,0)</f>
        <v>8901</v>
      </c>
    </row>
    <row r="604" spans="1:11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3">
        <v>0.3</v>
      </c>
      <c r="J604" s="2">
        <f>売上明細2[[#This Row],[販売単価]]*売上明細2[[#This Row],[数量]]*(1-売上明細2[[#This Row],[割引率]])</f>
        <v>1444800</v>
      </c>
      <c r="K604" s="2">
        <f>ROUND(売上明細2[[#This Row],[売上金額]]*0.1,0)</f>
        <v>144480</v>
      </c>
    </row>
    <row r="605" spans="1:11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3">
        <v>0.3</v>
      </c>
      <c r="J605" s="2">
        <f>売上明細2[[#This Row],[販売単価]]*売上明細2[[#This Row],[数量]]*(1-売上明細2[[#This Row],[割引率]])</f>
        <v>138600</v>
      </c>
      <c r="K605" s="2">
        <f>ROUND(売上明細2[[#This Row],[売上金額]]*0.1,0)</f>
        <v>13860</v>
      </c>
    </row>
    <row r="606" spans="1:11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3">
        <v>0.1</v>
      </c>
      <c r="J606" s="2">
        <f>売上明細2[[#This Row],[販売単価]]*売上明細2[[#This Row],[数量]]*(1-売上明細2[[#This Row],[割引率]])</f>
        <v>2397600</v>
      </c>
      <c r="K606" s="2">
        <f>ROUND(売上明細2[[#This Row],[売上金額]]*0.1,0)</f>
        <v>239760</v>
      </c>
    </row>
    <row r="607" spans="1:11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3">
        <v>0.2</v>
      </c>
      <c r="J607" s="2">
        <f>売上明細2[[#This Row],[販売単価]]*売上明細2[[#This Row],[数量]]*(1-売上明細2[[#This Row],[割引率]])</f>
        <v>345600</v>
      </c>
      <c r="K607" s="2">
        <f>ROUND(売上明細2[[#This Row],[売上金額]]*0.1,0)</f>
        <v>34560</v>
      </c>
    </row>
    <row r="608" spans="1:11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3">
        <v>0.3</v>
      </c>
      <c r="J608" s="2">
        <f>売上明細2[[#This Row],[販売単価]]*売上明細2[[#This Row],[数量]]*(1-売上明細2[[#This Row],[割引率]])</f>
        <v>120959.99999999999</v>
      </c>
      <c r="K608" s="2">
        <f>ROUND(売上明細2[[#This Row],[売上金額]]*0.1,0)</f>
        <v>12096</v>
      </c>
    </row>
    <row r="609" spans="1:11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3">
        <v>0.2</v>
      </c>
      <c r="J609" s="2">
        <f>売上明細2[[#This Row],[販売単価]]*売上明細2[[#This Row],[数量]]*(1-売上明細2[[#This Row],[割引率]])</f>
        <v>614400</v>
      </c>
      <c r="K609" s="2">
        <f>ROUND(売上明細2[[#This Row],[売上金額]]*0.1,0)</f>
        <v>61440</v>
      </c>
    </row>
    <row r="610" spans="1:11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3">
        <v>0.3</v>
      </c>
      <c r="J610" s="2">
        <f>売上明細2[[#This Row],[販売単価]]*売上明細2[[#This Row],[数量]]*(1-売上明細2[[#This Row],[割引率]])</f>
        <v>61599.999999999993</v>
      </c>
      <c r="K610" s="2">
        <f>ROUND(売上明細2[[#This Row],[売上金額]]*0.1,0)</f>
        <v>6160</v>
      </c>
    </row>
    <row r="611" spans="1:11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3">
        <v>0.2</v>
      </c>
      <c r="J611" s="2">
        <f>売上明細2[[#This Row],[販売単価]]*売上明細2[[#This Row],[数量]]*(1-売上明細2[[#This Row],[割引率]])</f>
        <v>1525286.4000000001</v>
      </c>
      <c r="K611" s="2">
        <f>ROUND(売上明細2[[#This Row],[売上金額]]*0.1,0)</f>
        <v>152529</v>
      </c>
    </row>
    <row r="612" spans="1:11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3">
        <v>0.2</v>
      </c>
      <c r="J612" s="2">
        <f>売上明細2[[#This Row],[販売単価]]*売上明細2[[#This Row],[数量]]*(1-売上明細2[[#This Row],[割引率]])</f>
        <v>140800</v>
      </c>
      <c r="K612" s="2">
        <f>ROUND(売上明細2[[#This Row],[売上金額]]*0.1,0)</f>
        <v>14080</v>
      </c>
    </row>
    <row r="613" spans="1:11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3">
        <v>0.1</v>
      </c>
      <c r="J613" s="2">
        <f>売上明細2[[#This Row],[販売単価]]*売上明細2[[#This Row],[数量]]*(1-売上明細2[[#This Row],[割引率]])</f>
        <v>136080</v>
      </c>
      <c r="K613" s="2">
        <f>ROUND(売上明細2[[#This Row],[売上金額]]*0.1,0)</f>
        <v>13608</v>
      </c>
    </row>
    <row r="614" spans="1:11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3">
        <v>0.3</v>
      </c>
      <c r="J614" s="2">
        <f>売上明細2[[#This Row],[販売単価]]*売上明細2[[#This Row],[数量]]*(1-売上明細2[[#This Row],[割引率]])</f>
        <v>36960</v>
      </c>
      <c r="K614" s="2">
        <f>ROUND(売上明細2[[#This Row],[売上金額]]*0.1,0)</f>
        <v>3696</v>
      </c>
    </row>
    <row r="615" spans="1:11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3">
        <v>0.1</v>
      </c>
      <c r="J615" s="2">
        <f>売上明細2[[#This Row],[販売単価]]*売上明細2[[#This Row],[数量]]*(1-売上明細2[[#This Row],[割引率]])</f>
        <v>41040</v>
      </c>
      <c r="K615" s="2">
        <f>ROUND(売上明細2[[#This Row],[売上金額]]*0.1,0)</f>
        <v>4104</v>
      </c>
    </row>
    <row r="616" spans="1:11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3">
        <v>0.2</v>
      </c>
      <c r="J616" s="2">
        <f>売上明細2[[#This Row],[販売単価]]*売上明細2[[#This Row],[数量]]*(1-売上明細2[[#This Row],[割引率]])</f>
        <v>403200</v>
      </c>
      <c r="K616" s="2">
        <f>ROUND(売上明細2[[#This Row],[売上金額]]*0.1,0)</f>
        <v>40320</v>
      </c>
    </row>
    <row r="617" spans="1:11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3">
        <v>0.2</v>
      </c>
      <c r="J617" s="2">
        <f>売上明細2[[#This Row],[販売単価]]*売上明細2[[#This Row],[数量]]*(1-売上明細2[[#This Row],[割引率]])</f>
        <v>22400</v>
      </c>
      <c r="K617" s="2">
        <f>ROUND(売上明細2[[#This Row],[売上金額]]*0.1,0)</f>
        <v>2240</v>
      </c>
    </row>
    <row r="618" spans="1:11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3">
        <v>0.1</v>
      </c>
      <c r="J618" s="2">
        <f>売上明細2[[#This Row],[販売単価]]*売上明細2[[#This Row],[数量]]*(1-売上明細2[[#This Row],[割引率]])</f>
        <v>29160</v>
      </c>
      <c r="K618" s="2">
        <f>ROUND(売上明細2[[#This Row],[売上金額]]*0.1,0)</f>
        <v>2916</v>
      </c>
    </row>
    <row r="619" spans="1:11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3">
        <v>0.3</v>
      </c>
      <c r="J619" s="2">
        <f>売上明細2[[#This Row],[販売単価]]*売上明細2[[#This Row],[数量]]*(1-売上明細2[[#This Row],[割引率]])</f>
        <v>75600</v>
      </c>
      <c r="K619" s="2">
        <f>ROUND(売上明細2[[#This Row],[売上金額]]*0.1,0)</f>
        <v>7560</v>
      </c>
    </row>
    <row r="620" spans="1:11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3">
        <v>0.1</v>
      </c>
      <c r="J620" s="2">
        <f>売上明細2[[#This Row],[販売単価]]*売上明細2[[#This Row],[数量]]*(1-売上明細2[[#This Row],[割引率]])</f>
        <v>25200</v>
      </c>
      <c r="K620" s="2">
        <f>ROUND(売上明細2[[#This Row],[売上金額]]*0.1,0)</f>
        <v>2520</v>
      </c>
    </row>
    <row r="621" spans="1:11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3">
        <v>0.2</v>
      </c>
      <c r="J621" s="2">
        <f>売上明細2[[#This Row],[販売単価]]*売上明細2[[#This Row],[数量]]*(1-売上明細2[[#This Row],[割引率]])</f>
        <v>126720</v>
      </c>
      <c r="K621" s="2">
        <f>ROUND(売上明細2[[#This Row],[売上金額]]*0.1,0)</f>
        <v>12672</v>
      </c>
    </row>
    <row r="622" spans="1:11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3">
        <v>0.1</v>
      </c>
      <c r="J622" s="2">
        <f>売上明細2[[#This Row],[販売単価]]*売上明細2[[#This Row],[数量]]*(1-売上明細2[[#This Row],[割引率]])</f>
        <v>108360</v>
      </c>
      <c r="K622" s="2">
        <f>ROUND(売上明細2[[#This Row],[売上金額]]*0.1,0)</f>
        <v>10836</v>
      </c>
    </row>
    <row r="623" spans="1:11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3">
        <v>0.2</v>
      </c>
      <c r="J623" s="2">
        <f>売上明細2[[#This Row],[販売単価]]*売上明細2[[#This Row],[数量]]*(1-売上明細2[[#This Row],[割引率]])</f>
        <v>437760</v>
      </c>
      <c r="K623" s="2">
        <f>ROUND(売上明細2[[#This Row],[売上金額]]*0.1,0)</f>
        <v>43776</v>
      </c>
    </row>
    <row r="624" spans="1:11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3">
        <v>0.2</v>
      </c>
      <c r="J624" s="2">
        <f>売上明細2[[#This Row],[販売単価]]*売上明細2[[#This Row],[数量]]*(1-売上明細2[[#This Row],[割引率]])</f>
        <v>44000</v>
      </c>
      <c r="K624" s="2">
        <f>ROUND(売上明細2[[#This Row],[売上金額]]*0.1,0)</f>
        <v>4400</v>
      </c>
    </row>
    <row r="625" spans="1:11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3">
        <v>0.1</v>
      </c>
      <c r="J625" s="2">
        <f>売上明細2[[#This Row],[販売単価]]*売上明細2[[#This Row],[数量]]*(1-売上明細2[[#This Row],[割引率]])</f>
        <v>1684800</v>
      </c>
      <c r="K625" s="2">
        <f>ROUND(売上明細2[[#This Row],[売上金額]]*0.1,0)</f>
        <v>168480</v>
      </c>
    </row>
    <row r="626" spans="1:11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3">
        <v>0.3</v>
      </c>
      <c r="J626" s="2">
        <f>売上明細2[[#This Row],[販売単価]]*売上明細2[[#This Row],[数量]]*(1-売上明細2[[#This Row],[割引率]])</f>
        <v>90720</v>
      </c>
      <c r="K626" s="2">
        <f>ROUND(売上明細2[[#This Row],[売上金額]]*0.1,0)</f>
        <v>9072</v>
      </c>
    </row>
    <row r="627" spans="1:11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3">
        <v>0.2</v>
      </c>
      <c r="J627" s="2">
        <f>売上明細2[[#This Row],[販売単価]]*売上明細2[[#This Row],[数量]]*(1-売上明細2[[#This Row],[割引率]])</f>
        <v>736000</v>
      </c>
      <c r="K627" s="2">
        <f>ROUND(売上明細2[[#This Row],[売上金額]]*0.1,0)</f>
        <v>73600</v>
      </c>
    </row>
    <row r="628" spans="1:11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3">
        <v>0.3</v>
      </c>
      <c r="J628" s="2">
        <f>売上明細2[[#This Row],[販売単価]]*売上明細2[[#This Row],[数量]]*(1-売上明細2[[#This Row],[割引率]])</f>
        <v>145600</v>
      </c>
      <c r="K628" s="2">
        <f>ROUND(売上明細2[[#This Row],[売上金額]]*0.1,0)</f>
        <v>14560</v>
      </c>
    </row>
    <row r="629" spans="1:11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3">
        <v>0.3</v>
      </c>
      <c r="J629" s="2">
        <f>売上明細2[[#This Row],[販売単価]]*売上明細2[[#This Row],[数量]]*(1-売上明細2[[#This Row],[割引率]])</f>
        <v>72800</v>
      </c>
      <c r="K629" s="2">
        <f>ROUND(売上明細2[[#This Row],[売上金額]]*0.1,0)</f>
        <v>7280</v>
      </c>
    </row>
    <row r="630" spans="1:11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3">
        <v>0.2</v>
      </c>
      <c r="J630" s="2">
        <f>売上明細2[[#This Row],[販売単価]]*売上明細2[[#This Row],[数量]]*(1-売上明細2[[#This Row],[割引率]])</f>
        <v>169600</v>
      </c>
      <c r="K630" s="2">
        <f>ROUND(売上明細2[[#This Row],[売上金額]]*0.1,0)</f>
        <v>16960</v>
      </c>
    </row>
    <row r="631" spans="1:11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3">
        <v>0.1</v>
      </c>
      <c r="J631" s="2">
        <f>売上明細2[[#This Row],[販売単価]]*売上明細2[[#This Row],[数量]]*(1-売上明細2[[#This Row],[割引率]])</f>
        <v>178200</v>
      </c>
      <c r="K631" s="2">
        <f>ROUND(売上明細2[[#This Row],[売上金額]]*0.1,0)</f>
        <v>17820</v>
      </c>
    </row>
    <row r="632" spans="1:11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3">
        <v>0.3</v>
      </c>
      <c r="J632" s="2">
        <f>売上明細2[[#This Row],[販売単価]]*売上明細2[[#This Row],[数量]]*(1-売上明細2[[#This Row],[割引率]])</f>
        <v>85680</v>
      </c>
      <c r="K632" s="2">
        <f>ROUND(売上明細2[[#This Row],[売上金額]]*0.1,0)</f>
        <v>8568</v>
      </c>
    </row>
    <row r="633" spans="1:11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3">
        <v>0.1</v>
      </c>
      <c r="J633" s="2">
        <f>売上明細2[[#This Row],[販売単価]]*売上明細2[[#This Row],[数量]]*(1-売上明細2[[#This Row],[割引率]])</f>
        <v>143190</v>
      </c>
      <c r="K633" s="2">
        <f>ROUND(売上明細2[[#This Row],[売上金額]]*0.1,0)</f>
        <v>14319</v>
      </c>
    </row>
    <row r="634" spans="1:11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3">
        <v>0.1</v>
      </c>
      <c r="J634" s="2">
        <f>売上明細2[[#This Row],[販売単価]]*売上明細2[[#This Row],[数量]]*(1-売上明細2[[#This Row],[割引率]])</f>
        <v>42228</v>
      </c>
      <c r="K634" s="2">
        <f>ROUND(売上明細2[[#This Row],[売上金額]]*0.1,0)</f>
        <v>4223</v>
      </c>
    </row>
    <row r="635" spans="1:11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3">
        <v>0.3</v>
      </c>
      <c r="J635" s="2">
        <f>売上明細2[[#This Row],[販売単価]]*売上明細2[[#This Row],[数量]]*(1-売上明細2[[#This Row],[割引率]])</f>
        <v>120399.99999999999</v>
      </c>
      <c r="K635" s="2">
        <f>ROUND(売上明細2[[#This Row],[売上金額]]*0.1,0)</f>
        <v>12040</v>
      </c>
    </row>
    <row r="636" spans="1:11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3">
        <v>0.2</v>
      </c>
      <c r="J636" s="2">
        <f>売上明細2[[#This Row],[販売単価]]*売上明細2[[#This Row],[数量]]*(1-売上明細2[[#This Row],[割引率]])</f>
        <v>207360</v>
      </c>
      <c r="K636" s="2">
        <f>ROUND(売上明細2[[#This Row],[売上金額]]*0.1,0)</f>
        <v>20736</v>
      </c>
    </row>
    <row r="637" spans="1:11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3">
        <v>0.2</v>
      </c>
      <c r="J637" s="2">
        <f>売上明細2[[#This Row],[販売単価]]*売上明細2[[#This Row],[数量]]*(1-売上明細2[[#This Row],[割引率]])</f>
        <v>93600</v>
      </c>
      <c r="K637" s="2">
        <f>ROUND(売上明細2[[#This Row],[売上金額]]*0.1,0)</f>
        <v>9360</v>
      </c>
    </row>
    <row r="638" spans="1:11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3">
        <v>0.3</v>
      </c>
      <c r="J638" s="2">
        <f>売上明細2[[#This Row],[販売単価]]*売上明細2[[#This Row],[数量]]*(1-売上明細2[[#This Row],[割引率]])</f>
        <v>67200</v>
      </c>
      <c r="K638" s="2">
        <f>ROUND(売上明細2[[#This Row],[売上金額]]*0.1,0)</f>
        <v>6720</v>
      </c>
    </row>
    <row r="639" spans="1:11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3">
        <v>0.2</v>
      </c>
      <c r="J639" s="2">
        <f>売上明細2[[#This Row],[販売単価]]*売上明細2[[#This Row],[数量]]*(1-売上明細2[[#This Row],[割引率]])</f>
        <v>70400</v>
      </c>
      <c r="K639" s="2">
        <f>ROUND(売上明細2[[#This Row],[売上金額]]*0.1,0)</f>
        <v>7040</v>
      </c>
    </row>
    <row r="640" spans="1:11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3">
        <v>0.1</v>
      </c>
      <c r="J640" s="2">
        <f>売上明細2[[#This Row],[販売単価]]*売上明細2[[#This Row],[数量]]*(1-売上明細2[[#This Row],[割引率]])</f>
        <v>156600</v>
      </c>
      <c r="K640" s="2">
        <f>ROUND(売上明細2[[#This Row],[売上金額]]*0.1,0)</f>
        <v>15660</v>
      </c>
    </row>
    <row r="641" spans="1:11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3">
        <v>0.1</v>
      </c>
      <c r="J641" s="2">
        <f>売上明細2[[#This Row],[販売単価]]*売上明細2[[#This Row],[数量]]*(1-売上明細2[[#This Row],[割引率]])</f>
        <v>79200</v>
      </c>
      <c r="K641" s="2">
        <f>ROUND(売上明細2[[#This Row],[売上金額]]*0.1,0)</f>
        <v>7920</v>
      </c>
    </row>
    <row r="642" spans="1:11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3">
        <v>0.3</v>
      </c>
      <c r="J642" s="2">
        <f>売上明細2[[#This Row],[販売単価]]*売上明細2[[#This Row],[数量]]*(1-売上明細2[[#This Row],[割引率]])</f>
        <v>88200</v>
      </c>
      <c r="K642" s="2">
        <f>ROUND(売上明細2[[#This Row],[売上金額]]*0.1,0)</f>
        <v>8820</v>
      </c>
    </row>
    <row r="643" spans="1:11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3">
        <v>0.3</v>
      </c>
      <c r="J643" s="2">
        <f>売上明細2[[#This Row],[販売単価]]*売上明細2[[#This Row],[数量]]*(1-売上明細2[[#This Row],[割引率]])</f>
        <v>14000</v>
      </c>
      <c r="K643" s="2">
        <f>ROUND(売上明細2[[#This Row],[売上金額]]*0.1,0)</f>
        <v>1400</v>
      </c>
    </row>
    <row r="644" spans="1:11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3">
        <v>0.2</v>
      </c>
      <c r="J644" s="2">
        <f>売上明細2[[#This Row],[販売単価]]*売上明細2[[#This Row],[数量]]*(1-売上明細2[[#This Row],[割引率]])</f>
        <v>147200</v>
      </c>
      <c r="K644" s="2">
        <f>ROUND(売上明細2[[#This Row],[売上金額]]*0.1,0)</f>
        <v>14720</v>
      </c>
    </row>
    <row r="645" spans="1:11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3">
        <v>0.2</v>
      </c>
      <c r="J645" s="2">
        <f>売上明細2[[#This Row],[販売単価]]*売上明細2[[#This Row],[数量]]*(1-売上明細2[[#This Row],[割引率]])</f>
        <v>94080</v>
      </c>
      <c r="K645" s="2">
        <f>ROUND(売上明細2[[#This Row],[売上金額]]*0.1,0)</f>
        <v>9408</v>
      </c>
    </row>
    <row r="646" spans="1:11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3">
        <v>0.2</v>
      </c>
      <c r="J646" s="2">
        <f>売上明細2[[#This Row],[販売単価]]*売上明細2[[#This Row],[数量]]*(1-売上明細2[[#This Row],[割引率]])</f>
        <v>103200</v>
      </c>
      <c r="K646" s="2">
        <f>ROUND(売上明細2[[#This Row],[売上金額]]*0.1,0)</f>
        <v>10320</v>
      </c>
    </row>
    <row r="647" spans="1:11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3">
        <v>0.2</v>
      </c>
      <c r="J647" s="2">
        <f>売上明細2[[#This Row],[販売単価]]*売上明細2[[#This Row],[数量]]*(1-売上明細2[[#This Row],[割引率]])</f>
        <v>92800</v>
      </c>
      <c r="K647" s="2">
        <f>ROUND(売上明細2[[#This Row],[売上金額]]*0.1,0)</f>
        <v>9280</v>
      </c>
    </row>
    <row r="648" spans="1:11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3">
        <v>0.1</v>
      </c>
      <c r="J648" s="2">
        <f>売上明細2[[#This Row],[販売単価]]*売上明細2[[#This Row],[数量]]*(1-売上明細2[[#This Row],[割引率]])</f>
        <v>10800</v>
      </c>
      <c r="K648" s="2">
        <f>ROUND(売上明細2[[#This Row],[売上金額]]*0.1,0)</f>
        <v>1080</v>
      </c>
    </row>
    <row r="649" spans="1:11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3">
        <v>0.3</v>
      </c>
      <c r="J649" s="2">
        <f>売上明細2[[#This Row],[販売単価]]*売上明細2[[#This Row],[数量]]*(1-売上明細2[[#This Row],[割引率]])</f>
        <v>57120</v>
      </c>
      <c r="K649" s="2">
        <f>ROUND(売上明細2[[#This Row],[売上金額]]*0.1,0)</f>
        <v>5712</v>
      </c>
    </row>
    <row r="650" spans="1:11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3">
        <v>0.3</v>
      </c>
      <c r="J650" s="2">
        <f>売上明細2[[#This Row],[販売単価]]*売上明細2[[#This Row],[数量]]*(1-売上明細2[[#This Row],[割引率]])</f>
        <v>58799.999999999993</v>
      </c>
      <c r="K650" s="2">
        <f>ROUND(売上明細2[[#This Row],[売上金額]]*0.1,0)</f>
        <v>5880</v>
      </c>
    </row>
    <row r="651" spans="1:11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3">
        <v>0.1</v>
      </c>
      <c r="J651" s="2">
        <f>売上明細2[[#This Row],[販売単価]]*売上明細2[[#This Row],[数量]]*(1-売上明細2[[#This Row],[割引率]])</f>
        <v>92880</v>
      </c>
      <c r="K651" s="2">
        <f>ROUND(売上明細2[[#This Row],[売上金額]]*0.1,0)</f>
        <v>9288</v>
      </c>
    </row>
    <row r="652" spans="1:11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3">
        <v>0.1</v>
      </c>
      <c r="J652" s="2">
        <f>売上明細2[[#This Row],[販売単価]]*売上明細2[[#This Row],[数量]]*(1-売上明細2[[#This Row],[割引率]])</f>
        <v>623980.80000000005</v>
      </c>
      <c r="K652" s="2">
        <f>ROUND(売上明細2[[#This Row],[売上金額]]*0.1,0)</f>
        <v>62398</v>
      </c>
    </row>
    <row r="653" spans="1:11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3">
        <v>0.1</v>
      </c>
      <c r="J653" s="2">
        <f>売上明細2[[#This Row],[販売単価]]*売上明細2[[#This Row],[数量]]*(1-売上明細2[[#This Row],[割引率]])</f>
        <v>50400</v>
      </c>
      <c r="K653" s="2">
        <f>ROUND(売上明細2[[#This Row],[売上金額]]*0.1,0)</f>
        <v>5040</v>
      </c>
    </row>
    <row r="654" spans="1:11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3">
        <v>0.1</v>
      </c>
      <c r="J654" s="2">
        <f>売上明細2[[#This Row],[販売単価]]*売上明細2[[#This Row],[数量]]*(1-売上明細2[[#This Row],[割引率]])</f>
        <v>22680</v>
      </c>
      <c r="K654" s="2">
        <f>ROUND(売上明細2[[#This Row],[売上金額]]*0.1,0)</f>
        <v>2268</v>
      </c>
    </row>
    <row r="655" spans="1:11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3">
        <v>0.3</v>
      </c>
      <c r="J655" s="2">
        <f>売上明細2[[#This Row],[販売単価]]*売上明細2[[#This Row],[数量]]*(1-売上明細2[[#This Row],[割引率]])</f>
        <v>16379.999999999998</v>
      </c>
      <c r="K655" s="2">
        <f>ROUND(売上明細2[[#This Row],[売上金額]]*0.1,0)</f>
        <v>1638</v>
      </c>
    </row>
    <row r="656" spans="1:11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3">
        <v>0.2</v>
      </c>
      <c r="J656" s="2">
        <f>売上明細2[[#This Row],[販売単価]]*売上明細2[[#This Row],[数量]]*(1-売上明細2[[#This Row],[割引率]])</f>
        <v>125856</v>
      </c>
      <c r="K656" s="2">
        <f>ROUND(売上明細2[[#This Row],[売上金額]]*0.1,0)</f>
        <v>12586</v>
      </c>
    </row>
    <row r="657" spans="1:11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3">
        <v>0.1</v>
      </c>
      <c r="J657" s="2">
        <f>売上明細2[[#This Row],[販売単価]]*売上明細2[[#This Row],[数量]]*(1-売上明細2[[#This Row],[割引率]])</f>
        <v>64800</v>
      </c>
      <c r="K657" s="2">
        <f>ROUND(売上明細2[[#This Row],[売上金額]]*0.1,0)</f>
        <v>6480</v>
      </c>
    </row>
    <row r="658" spans="1:11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3">
        <v>0.3</v>
      </c>
      <c r="J658" s="2">
        <f>売上明細2[[#This Row],[販売単価]]*売上明細2[[#This Row],[数量]]*(1-売上明細2[[#This Row],[割引率]])</f>
        <v>92400</v>
      </c>
      <c r="K658" s="2">
        <f>ROUND(売上明細2[[#This Row],[売上金額]]*0.1,0)</f>
        <v>9240</v>
      </c>
    </row>
    <row r="659" spans="1:11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3">
        <v>0.1</v>
      </c>
      <c r="J659" s="2">
        <f>売上明細2[[#This Row],[販売単価]]*売上明細2[[#This Row],[数量]]*(1-売上明細2[[#This Row],[割引率]])</f>
        <v>99900</v>
      </c>
      <c r="K659" s="2">
        <f>ROUND(売上明細2[[#This Row],[売上金額]]*0.1,0)</f>
        <v>9990</v>
      </c>
    </row>
    <row r="660" spans="1:11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3">
        <v>0.2</v>
      </c>
      <c r="J660" s="2">
        <f>売上明細2[[#This Row],[販売単価]]*売上明細2[[#This Row],[数量]]*(1-売上明細2[[#This Row],[割引率]])</f>
        <v>20160</v>
      </c>
      <c r="K660" s="2">
        <f>ROUND(売上明細2[[#This Row],[売上金額]]*0.1,0)</f>
        <v>2016</v>
      </c>
    </row>
    <row r="661" spans="1:11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3">
        <v>0.1</v>
      </c>
      <c r="J661" s="2">
        <f>売上明細2[[#This Row],[販売単価]]*売上明細2[[#This Row],[数量]]*(1-売上明細2[[#This Row],[割引率]])</f>
        <v>183600</v>
      </c>
      <c r="K661" s="2">
        <f>ROUND(売上明細2[[#This Row],[売上金額]]*0.1,0)</f>
        <v>18360</v>
      </c>
    </row>
    <row r="662" spans="1:11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3">
        <v>0.2</v>
      </c>
      <c r="J662" s="2">
        <f>売上明細2[[#This Row],[販売単価]]*売上明細2[[#This Row],[数量]]*(1-売上明細2[[#This Row],[割引率]])</f>
        <v>40320</v>
      </c>
      <c r="K662" s="2">
        <f>ROUND(売上明細2[[#This Row],[売上金額]]*0.1,0)</f>
        <v>4032</v>
      </c>
    </row>
    <row r="663" spans="1:11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3">
        <v>0.1</v>
      </c>
      <c r="J663" s="2">
        <f>売上明細2[[#This Row],[販売単価]]*売上明細2[[#This Row],[数量]]*(1-売上明細2[[#This Row],[割引率]])</f>
        <v>194400</v>
      </c>
      <c r="K663" s="2">
        <f>ROUND(売上明細2[[#This Row],[売上金額]]*0.1,0)</f>
        <v>19440</v>
      </c>
    </row>
    <row r="664" spans="1:11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3">
        <v>0.1</v>
      </c>
      <c r="J664" s="2">
        <f>売上明細2[[#This Row],[販売単価]]*売上明細2[[#This Row],[数量]]*(1-売上明細2[[#This Row],[割引率]])</f>
        <v>118800</v>
      </c>
      <c r="K664" s="2">
        <f>ROUND(売上明細2[[#This Row],[売上金額]]*0.1,0)</f>
        <v>11880</v>
      </c>
    </row>
    <row r="665" spans="1:11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3">
        <v>0.1</v>
      </c>
      <c r="J665" s="2">
        <f>売上明細2[[#This Row],[販売単価]]*売上明細2[[#This Row],[数量]]*(1-売上明細2[[#This Row],[割引率]])</f>
        <v>72000</v>
      </c>
      <c r="K665" s="2">
        <f>ROUND(売上明細2[[#This Row],[売上金額]]*0.1,0)</f>
        <v>7200</v>
      </c>
    </row>
    <row r="666" spans="1:11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3">
        <v>0.3</v>
      </c>
      <c r="J666" s="2">
        <f>売上明細2[[#This Row],[販売単価]]*売上明細2[[#This Row],[数量]]*(1-売上明細2[[#This Row],[割引率]])</f>
        <v>168000</v>
      </c>
      <c r="K666" s="2">
        <f>ROUND(売上明細2[[#This Row],[売上金額]]*0.1,0)</f>
        <v>16800</v>
      </c>
    </row>
    <row r="667" spans="1:11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3">
        <v>0.3</v>
      </c>
      <c r="J667" s="2">
        <f>売上明細2[[#This Row],[販売単価]]*売上明細2[[#This Row],[数量]]*(1-売上明細2[[#This Row],[割引率]])</f>
        <v>135450</v>
      </c>
      <c r="K667" s="2">
        <f>ROUND(売上明細2[[#This Row],[売上金額]]*0.1,0)</f>
        <v>13545</v>
      </c>
    </row>
    <row r="668" spans="1:11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3">
        <v>0.2</v>
      </c>
      <c r="J668" s="2">
        <f>売上明細2[[#This Row],[販売単価]]*売上明細2[[#This Row],[数量]]*(1-売上明細2[[#This Row],[割引率]])</f>
        <v>1571507.2000000002</v>
      </c>
      <c r="K668" s="2">
        <f>ROUND(売上明細2[[#This Row],[売上金額]]*0.1,0)</f>
        <v>157151</v>
      </c>
    </row>
    <row r="669" spans="1:11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3">
        <v>0.3</v>
      </c>
      <c r="J669" s="2">
        <f>売上明細2[[#This Row],[販売単価]]*売上明細2[[#This Row],[数量]]*(1-売上明細2[[#This Row],[割引率]])</f>
        <v>477399.99999999994</v>
      </c>
      <c r="K669" s="2">
        <f>ROUND(売上明細2[[#This Row],[売上金額]]*0.1,0)</f>
        <v>47740</v>
      </c>
    </row>
    <row r="670" spans="1:11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3">
        <v>0.1</v>
      </c>
      <c r="J670" s="2">
        <f>売上明細2[[#This Row],[販売単価]]*売上明細2[[#This Row],[数量]]*(1-売上明細2[[#This Row],[割引率]])</f>
        <v>181890</v>
      </c>
      <c r="K670" s="2">
        <f>ROUND(売上明細2[[#This Row],[売上金額]]*0.1,0)</f>
        <v>18189</v>
      </c>
    </row>
    <row r="671" spans="1:11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3">
        <v>0.1</v>
      </c>
      <c r="J671" s="2">
        <f>売上明細2[[#This Row],[販売単価]]*売上明細2[[#This Row],[数量]]*(1-売上明細2[[#This Row],[割引率]])</f>
        <v>104328</v>
      </c>
      <c r="K671" s="2">
        <f>ROUND(売上明細2[[#This Row],[売上金額]]*0.1,0)</f>
        <v>10433</v>
      </c>
    </row>
    <row r="672" spans="1:11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3">
        <v>0.1</v>
      </c>
      <c r="J672" s="2">
        <f>売上明細2[[#This Row],[販売単価]]*売上明細2[[#This Row],[数量]]*(1-売上明細2[[#This Row],[割引率]])</f>
        <v>88920</v>
      </c>
      <c r="K672" s="2">
        <f>ROUND(売上明細2[[#This Row],[売上金額]]*0.1,0)</f>
        <v>8892</v>
      </c>
    </row>
    <row r="673" spans="1:11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3">
        <v>0.3</v>
      </c>
      <c r="J673" s="2">
        <f>売上明細2[[#This Row],[販売単価]]*売上明細2[[#This Row],[数量]]*(1-売上明細2[[#This Row],[割引率]])</f>
        <v>554400</v>
      </c>
      <c r="K673" s="2">
        <f>ROUND(売上明細2[[#This Row],[売上金額]]*0.1,0)</f>
        <v>55440</v>
      </c>
    </row>
    <row r="674" spans="1:11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3">
        <v>0.2</v>
      </c>
      <c r="J674" s="2">
        <f>売上明細2[[#This Row],[販売単価]]*売上明細2[[#This Row],[数量]]*(1-売上明細2[[#This Row],[割引率]])</f>
        <v>156800</v>
      </c>
      <c r="K674" s="2">
        <f>ROUND(売上明細2[[#This Row],[売上金額]]*0.1,0)</f>
        <v>15680</v>
      </c>
    </row>
    <row r="675" spans="1:11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3">
        <v>0.3</v>
      </c>
      <c r="J675" s="2">
        <f>売上明細2[[#This Row],[販売単価]]*売上明細2[[#This Row],[数量]]*(1-売上明細2[[#This Row],[割引率]])</f>
        <v>55440</v>
      </c>
      <c r="K675" s="2">
        <f>ROUND(売上明細2[[#This Row],[売上金額]]*0.1,0)</f>
        <v>5544</v>
      </c>
    </row>
    <row r="676" spans="1:11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3">
        <v>0.3</v>
      </c>
      <c r="J676" s="2">
        <f>売上明細2[[#This Row],[販売単価]]*売上明細2[[#This Row],[数量]]*(1-売上明細2[[#This Row],[割引率]])</f>
        <v>98000</v>
      </c>
      <c r="K676" s="2">
        <f>ROUND(売上明細2[[#This Row],[売上金額]]*0.1,0)</f>
        <v>9800</v>
      </c>
    </row>
    <row r="677" spans="1:11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3">
        <v>0.1</v>
      </c>
      <c r="J677" s="2">
        <f>売上明細2[[#This Row],[販売単価]]*売上明細2[[#This Row],[数量]]*(1-売上明細2[[#This Row],[割引率]])</f>
        <v>583200</v>
      </c>
      <c r="K677" s="2">
        <f>ROUND(売上明細2[[#This Row],[売上金額]]*0.1,0)</f>
        <v>58320</v>
      </c>
    </row>
    <row r="678" spans="1:11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3">
        <v>0.3</v>
      </c>
      <c r="J678" s="2">
        <f>売上明細2[[#This Row],[販売単価]]*売上明細2[[#This Row],[数量]]*(1-売上明細2[[#This Row],[割引率]])</f>
        <v>72800</v>
      </c>
      <c r="K678" s="2">
        <f>ROUND(売上明細2[[#This Row],[売上金額]]*0.1,0)</f>
        <v>7280</v>
      </c>
    </row>
    <row r="679" spans="1:11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3">
        <v>0.3</v>
      </c>
      <c r="J679" s="2">
        <f>売上明細2[[#This Row],[販売単価]]*売上明細2[[#This Row],[数量]]*(1-売上明細2[[#This Row],[割引率]])</f>
        <v>51520</v>
      </c>
      <c r="K679" s="2">
        <f>ROUND(売上明細2[[#This Row],[売上金額]]*0.1,0)</f>
        <v>5152</v>
      </c>
    </row>
    <row r="680" spans="1:11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3">
        <v>0.3</v>
      </c>
      <c r="J680" s="2">
        <f>売上明細2[[#This Row],[販売単価]]*売上明細2[[#This Row],[数量]]*(1-売上明細2[[#This Row],[割引率]])</f>
        <v>537600</v>
      </c>
      <c r="K680" s="2">
        <f>ROUND(売上明細2[[#This Row],[売上金額]]*0.1,0)</f>
        <v>53760</v>
      </c>
    </row>
    <row r="681" spans="1:11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3">
        <v>0.3</v>
      </c>
      <c r="J681" s="2">
        <f>売上明細2[[#This Row],[販売単価]]*売上明細2[[#This Row],[数量]]*(1-売上明細2[[#This Row],[割引率]])</f>
        <v>52780</v>
      </c>
      <c r="K681" s="2">
        <f>ROUND(売上明細2[[#This Row],[売上金額]]*0.1,0)</f>
        <v>5278</v>
      </c>
    </row>
    <row r="682" spans="1:11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3">
        <v>0.3</v>
      </c>
      <c r="J682" s="2">
        <f>売上明細2[[#This Row],[販売単価]]*売上明細2[[#This Row],[数量]]*(1-売上明細2[[#This Row],[割引率]])</f>
        <v>45080</v>
      </c>
      <c r="K682" s="2">
        <f>ROUND(売上明細2[[#This Row],[売上金額]]*0.1,0)</f>
        <v>4508</v>
      </c>
    </row>
    <row r="683" spans="1:11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3">
        <v>0.1</v>
      </c>
      <c r="J683" s="2">
        <f>売上明細2[[#This Row],[販売単価]]*売上明細2[[#This Row],[数量]]*(1-売上明細2[[#This Row],[割引率]])</f>
        <v>81900</v>
      </c>
      <c r="K683" s="2">
        <f>ROUND(売上明細2[[#This Row],[売上金額]]*0.1,0)</f>
        <v>8190</v>
      </c>
    </row>
    <row r="684" spans="1:11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3">
        <v>0.3</v>
      </c>
      <c r="J684" s="2">
        <f>売上明細2[[#This Row],[販売単価]]*売上明細2[[#This Row],[数量]]*(1-売上明細2[[#This Row],[割引率]])</f>
        <v>1360800</v>
      </c>
      <c r="K684" s="2">
        <f>ROUND(売上明細2[[#This Row],[売上金額]]*0.1,0)</f>
        <v>136080</v>
      </c>
    </row>
    <row r="685" spans="1:11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3">
        <v>0.2</v>
      </c>
      <c r="J685" s="2">
        <f>売上明細2[[#This Row],[販売単価]]*売上明細2[[#This Row],[数量]]*(1-売上明細2[[#This Row],[割引率]])</f>
        <v>120064</v>
      </c>
      <c r="K685" s="2">
        <f>ROUND(売上明細2[[#This Row],[売上金額]]*0.1,0)</f>
        <v>12006</v>
      </c>
    </row>
    <row r="686" spans="1:11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3">
        <v>0.2</v>
      </c>
      <c r="J686" s="2">
        <f>売上明細2[[#This Row],[販売単価]]*売上明細2[[#This Row],[数量]]*(1-売上明細2[[#This Row],[割引率]])</f>
        <v>56000</v>
      </c>
      <c r="K686" s="2">
        <f>ROUND(売上明細2[[#This Row],[売上金額]]*0.1,0)</f>
        <v>5600</v>
      </c>
    </row>
    <row r="687" spans="1:11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3">
        <v>0.1</v>
      </c>
      <c r="J687" s="2">
        <f>売上明細2[[#This Row],[販売単価]]*売上明細2[[#This Row],[数量]]*(1-売上明細2[[#This Row],[割引率]])</f>
        <v>176400</v>
      </c>
      <c r="K687" s="2">
        <f>ROUND(売上明細2[[#This Row],[売上金額]]*0.1,0)</f>
        <v>17640</v>
      </c>
    </row>
    <row r="688" spans="1:11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3">
        <v>0.3</v>
      </c>
      <c r="J688" s="2">
        <f>売上明細2[[#This Row],[販売単価]]*売上明細2[[#This Row],[数量]]*(1-売上明細2[[#This Row],[割引率]])</f>
        <v>89600</v>
      </c>
      <c r="K688" s="2">
        <f>ROUND(売上明細2[[#This Row],[売上金額]]*0.1,0)</f>
        <v>8960</v>
      </c>
    </row>
    <row r="689" spans="1:11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3">
        <v>0.1</v>
      </c>
      <c r="J689" s="2">
        <f>売上明細2[[#This Row],[販売単価]]*売上明細2[[#This Row],[数量]]*(1-売上明細2[[#This Row],[割引率]])</f>
        <v>2016000</v>
      </c>
      <c r="K689" s="2">
        <f>ROUND(売上明細2[[#This Row],[売上金額]]*0.1,0)</f>
        <v>201600</v>
      </c>
    </row>
    <row r="690" spans="1:11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3">
        <v>0.1</v>
      </c>
      <c r="J690" s="2">
        <f>売上明細2[[#This Row],[販売単価]]*売上明細2[[#This Row],[数量]]*(1-売上明細2[[#This Row],[割引率]])</f>
        <v>61920</v>
      </c>
      <c r="K690" s="2">
        <f>ROUND(売上明細2[[#This Row],[売上金額]]*0.1,0)</f>
        <v>6192</v>
      </c>
    </row>
    <row r="691" spans="1:11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3">
        <v>0.2</v>
      </c>
      <c r="J691" s="2">
        <f>売上明細2[[#This Row],[販売単価]]*売上明細2[[#This Row],[数量]]*(1-売上明細2[[#This Row],[割引率]])</f>
        <v>928000</v>
      </c>
      <c r="K691" s="2">
        <f>ROUND(売上明細2[[#This Row],[売上金額]]*0.1,0)</f>
        <v>92800</v>
      </c>
    </row>
    <row r="692" spans="1:11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3">
        <v>0.1</v>
      </c>
      <c r="J692" s="2">
        <f>売上明細2[[#This Row],[販売単価]]*売上明細2[[#This Row],[数量]]*(1-売上明細2[[#This Row],[割引率]])</f>
        <v>871200</v>
      </c>
      <c r="K692" s="2">
        <f>ROUND(売上明細2[[#This Row],[売上金額]]*0.1,0)</f>
        <v>87120</v>
      </c>
    </row>
    <row r="693" spans="1:11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3">
        <v>0.3</v>
      </c>
      <c r="J693" s="2">
        <f>売上明細2[[#This Row],[販売単価]]*売上明細2[[#This Row],[数量]]*(1-売上明細2[[#This Row],[割引率]])</f>
        <v>120399.99999999999</v>
      </c>
      <c r="K693" s="2">
        <f>ROUND(売上明細2[[#This Row],[売上金額]]*0.1,0)</f>
        <v>12040</v>
      </c>
    </row>
    <row r="694" spans="1:11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3">
        <v>0.2</v>
      </c>
      <c r="J694" s="2">
        <f>売上明細2[[#This Row],[販売単価]]*売上明細2[[#This Row],[数量]]*(1-売上明細2[[#This Row],[割引率]])</f>
        <v>48000</v>
      </c>
      <c r="K694" s="2">
        <f>ROUND(売上明細2[[#This Row],[売上金額]]*0.1,0)</f>
        <v>4800</v>
      </c>
    </row>
    <row r="695" spans="1:11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3">
        <v>0.3</v>
      </c>
      <c r="J695" s="2">
        <f>売上明細2[[#This Row],[販売単価]]*売上明細2[[#This Row],[数量]]*(1-売上明細2[[#This Row],[割引率]])</f>
        <v>84000</v>
      </c>
      <c r="K695" s="2">
        <f>ROUND(売上明細2[[#This Row],[売上金額]]*0.1,0)</f>
        <v>8400</v>
      </c>
    </row>
    <row r="696" spans="1:11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3">
        <v>0.3</v>
      </c>
      <c r="J696" s="2">
        <f>売上明細2[[#This Row],[販売単価]]*売上明細2[[#This Row],[数量]]*(1-売上明細2[[#This Row],[割引率]])</f>
        <v>677600</v>
      </c>
      <c r="K696" s="2">
        <f>ROUND(売上明細2[[#This Row],[売上金額]]*0.1,0)</f>
        <v>67760</v>
      </c>
    </row>
    <row r="697" spans="1:11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3">
        <v>0.1</v>
      </c>
      <c r="J697" s="2">
        <f>売上明細2[[#This Row],[販売単価]]*売上明細2[[#This Row],[数量]]*(1-売上明細2[[#This Row],[割引率]])</f>
        <v>820800</v>
      </c>
      <c r="K697" s="2">
        <f>ROUND(売上明細2[[#This Row],[売上金額]]*0.1,0)</f>
        <v>82080</v>
      </c>
    </row>
    <row r="698" spans="1:11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3">
        <v>0.3</v>
      </c>
      <c r="J698" s="2">
        <f>売上明細2[[#This Row],[販売単価]]*売上明細2[[#This Row],[数量]]*(1-売上明細2[[#This Row],[割引率]])</f>
        <v>168000</v>
      </c>
      <c r="K698" s="2">
        <f>ROUND(売上明細2[[#This Row],[売上金額]]*0.1,0)</f>
        <v>16800</v>
      </c>
    </row>
    <row r="699" spans="1:11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3">
        <v>0.3</v>
      </c>
      <c r="J699" s="2">
        <f>売上明細2[[#This Row],[販売単価]]*売上明細2[[#This Row],[数量]]*(1-売上明細2[[#This Row],[割引率]])</f>
        <v>53200</v>
      </c>
      <c r="K699" s="2">
        <f>ROUND(売上明細2[[#This Row],[売上金額]]*0.1,0)</f>
        <v>5320</v>
      </c>
    </row>
    <row r="700" spans="1:11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3">
        <v>0.1</v>
      </c>
      <c r="J700" s="2">
        <f>売上明細2[[#This Row],[販売単価]]*売上明細2[[#This Row],[数量]]*(1-売上明細2[[#This Row],[割引率]])</f>
        <v>135720</v>
      </c>
      <c r="K700" s="2">
        <f>ROUND(売上明細2[[#This Row],[売上金額]]*0.1,0)</f>
        <v>13572</v>
      </c>
    </row>
    <row r="701" spans="1:11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3">
        <v>0.3</v>
      </c>
      <c r="J701" s="2">
        <f>売上明細2[[#This Row],[販売単価]]*売上明細2[[#This Row],[数量]]*(1-売上明細2[[#This Row],[割引率]])</f>
        <v>90160</v>
      </c>
      <c r="K701" s="2">
        <f>ROUND(売上明細2[[#This Row],[売上金額]]*0.1,0)</f>
        <v>9016</v>
      </c>
    </row>
    <row r="702" spans="1:11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3">
        <v>0.2</v>
      </c>
      <c r="J702" s="2">
        <f>売上明細2[[#This Row],[販売単価]]*売上明細2[[#This Row],[数量]]*(1-売上明細2[[#This Row],[割引率]])</f>
        <v>883200</v>
      </c>
      <c r="K702" s="2">
        <f>ROUND(売上明細2[[#This Row],[売上金額]]*0.1,0)</f>
        <v>88320</v>
      </c>
    </row>
    <row r="703" spans="1:11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3">
        <v>0.2</v>
      </c>
      <c r="J703" s="2">
        <f>売上明細2[[#This Row],[販売単価]]*売上明細2[[#This Row],[数量]]*(1-売上明細2[[#This Row],[割引率]])</f>
        <v>144000</v>
      </c>
      <c r="K703" s="2">
        <f>ROUND(売上明細2[[#This Row],[売上金額]]*0.1,0)</f>
        <v>14400</v>
      </c>
    </row>
    <row r="704" spans="1:11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3">
        <v>0.1</v>
      </c>
      <c r="J704" s="2">
        <f>売上明細2[[#This Row],[販売単価]]*売上明細2[[#This Row],[数量]]*(1-売上明細2[[#This Row],[割引率]])</f>
        <v>144000</v>
      </c>
      <c r="K704" s="2">
        <f>ROUND(売上明細2[[#This Row],[売上金額]]*0.1,0)</f>
        <v>14400</v>
      </c>
    </row>
    <row r="705" spans="1:11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3">
        <v>0.3</v>
      </c>
      <c r="J705" s="2">
        <f>売上明細2[[#This Row],[販売単価]]*売上明細2[[#This Row],[数量]]*(1-売上明細2[[#This Row],[割引率]])</f>
        <v>18200</v>
      </c>
      <c r="K705" s="2">
        <f>ROUND(売上明細2[[#This Row],[売上金額]]*0.1,0)</f>
        <v>1820</v>
      </c>
    </row>
    <row r="706" spans="1:11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3">
        <v>0.2</v>
      </c>
      <c r="J706" s="2">
        <f>売上明細2[[#This Row],[販売単価]]*売上明細2[[#This Row],[数量]]*(1-売上明細2[[#This Row],[割引率]])</f>
        <v>96320</v>
      </c>
      <c r="K706" s="2">
        <f>ROUND(売上明細2[[#This Row],[売上金額]]*0.1,0)</f>
        <v>9632</v>
      </c>
    </row>
    <row r="707" spans="1:11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3">
        <v>0.1</v>
      </c>
      <c r="J707" s="2">
        <f>売上明細2[[#This Row],[販売単価]]*売上明細2[[#This Row],[数量]]*(1-売上明細2[[#This Row],[割引率]])</f>
        <v>126000</v>
      </c>
      <c r="K707" s="2">
        <f>ROUND(売上明細2[[#This Row],[売上金額]]*0.1,0)</f>
        <v>12600</v>
      </c>
    </row>
    <row r="708" spans="1:11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3">
        <v>0.3</v>
      </c>
      <c r="J708" s="2">
        <f>売上明細2[[#This Row],[販売単価]]*売上明細2[[#This Row],[数量]]*(1-売上明細2[[#This Row],[割引率]])</f>
        <v>62159.999999999993</v>
      </c>
      <c r="K708" s="2">
        <f>ROUND(売上明細2[[#This Row],[売上金額]]*0.1,0)</f>
        <v>6216</v>
      </c>
    </row>
    <row r="709" spans="1:11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3">
        <v>0.2</v>
      </c>
      <c r="J709" s="2">
        <f>売上明細2[[#This Row],[販売単価]]*売上明細2[[#This Row],[数量]]*(1-売上明細2[[#This Row],[割引率]])</f>
        <v>288000</v>
      </c>
      <c r="K709" s="2">
        <f>ROUND(売上明細2[[#This Row],[売上金額]]*0.1,0)</f>
        <v>28800</v>
      </c>
    </row>
    <row r="710" spans="1:11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3">
        <v>0.3</v>
      </c>
      <c r="J710" s="2">
        <f>売上明細2[[#This Row],[販売単価]]*売上明細2[[#This Row],[数量]]*(1-売上明細2[[#This Row],[割引率]])</f>
        <v>9100</v>
      </c>
      <c r="K710" s="2">
        <f>ROUND(売上明細2[[#This Row],[売上金額]]*0.1,0)</f>
        <v>910</v>
      </c>
    </row>
    <row r="711" spans="1:11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3">
        <v>0.2</v>
      </c>
      <c r="J711" s="2">
        <f>売上明細2[[#This Row],[販売単価]]*売上明細2[[#This Row],[数量]]*(1-売上明細2[[#This Row],[割引率]])</f>
        <v>17280</v>
      </c>
      <c r="K711" s="2">
        <f>ROUND(売上明細2[[#This Row],[売上金額]]*0.1,0)</f>
        <v>1728</v>
      </c>
    </row>
    <row r="712" spans="1:11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3">
        <v>0.2</v>
      </c>
      <c r="J712" s="2">
        <f>売上明細2[[#This Row],[販売単価]]*売上明細2[[#This Row],[数量]]*(1-売上明細2[[#This Row],[割引率]])</f>
        <v>556800</v>
      </c>
      <c r="K712" s="2">
        <f>ROUND(売上明細2[[#This Row],[売上金額]]*0.1,0)</f>
        <v>55680</v>
      </c>
    </row>
    <row r="713" spans="1:11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3">
        <v>0.2</v>
      </c>
      <c r="J713" s="2">
        <f>売上明細2[[#This Row],[販売単価]]*売上明細2[[#This Row],[数量]]*(1-売上明細2[[#This Row],[割引率]])</f>
        <v>60800</v>
      </c>
      <c r="K713" s="2">
        <f>ROUND(売上明細2[[#This Row],[売上金額]]*0.1,0)</f>
        <v>6080</v>
      </c>
    </row>
    <row r="714" spans="1:11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3">
        <v>0.3</v>
      </c>
      <c r="J714" s="2">
        <f>売上明細2[[#This Row],[販売単価]]*売上明細2[[#This Row],[数量]]*(1-売上明細2[[#This Row],[割引率]])</f>
        <v>285600</v>
      </c>
      <c r="K714" s="2">
        <f>ROUND(売上明細2[[#This Row],[売上金額]]*0.1,0)</f>
        <v>28560</v>
      </c>
    </row>
    <row r="715" spans="1:11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3">
        <v>0.2</v>
      </c>
      <c r="J715" s="2">
        <f>売上明細2[[#This Row],[販売単価]]*売上明細2[[#This Row],[数量]]*(1-売上明細2[[#This Row],[割引率]])</f>
        <v>108800</v>
      </c>
      <c r="K715" s="2">
        <f>ROUND(売上明細2[[#This Row],[売上金額]]*0.1,0)</f>
        <v>10880</v>
      </c>
    </row>
    <row r="716" spans="1:11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3">
        <v>0.2</v>
      </c>
      <c r="J716" s="2">
        <f>売上明細2[[#This Row],[販売単価]]*売上明細2[[#This Row],[数量]]*(1-売上明細2[[#This Row],[割引率]])</f>
        <v>844800</v>
      </c>
      <c r="K716" s="2">
        <f>ROUND(売上明細2[[#This Row],[売上金額]]*0.1,0)</f>
        <v>84480</v>
      </c>
    </row>
    <row r="717" spans="1:11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3">
        <v>0.3</v>
      </c>
      <c r="J717" s="2">
        <f>売上明細2[[#This Row],[販売単価]]*売上明細2[[#This Row],[数量]]*(1-売上明細2[[#This Row],[割引率]])</f>
        <v>120959.99999999999</v>
      </c>
      <c r="K717" s="2">
        <f>ROUND(売上明細2[[#This Row],[売上金額]]*0.1,0)</f>
        <v>12096</v>
      </c>
    </row>
    <row r="718" spans="1:11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3">
        <v>0.3</v>
      </c>
      <c r="J718" s="2">
        <f>売上明細2[[#This Row],[販売単価]]*売上明細2[[#This Row],[数量]]*(1-売上明細2[[#This Row],[割引率]])</f>
        <v>12600</v>
      </c>
      <c r="K718" s="2">
        <f>ROUND(売上明細2[[#This Row],[売上金額]]*0.1,0)</f>
        <v>1260</v>
      </c>
    </row>
    <row r="719" spans="1:11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3">
        <v>0.1</v>
      </c>
      <c r="J719" s="2">
        <f>売上明細2[[#This Row],[販売単価]]*売上明細2[[#This Row],[数量]]*(1-売上明細2[[#This Row],[割引率]])</f>
        <v>100800</v>
      </c>
      <c r="K719" s="2">
        <f>ROUND(売上明細2[[#This Row],[売上金額]]*0.1,0)</f>
        <v>10080</v>
      </c>
    </row>
    <row r="720" spans="1:11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3">
        <v>0.2</v>
      </c>
      <c r="J720" s="2">
        <f>売上明細2[[#This Row],[販売単価]]*売上明細2[[#This Row],[数量]]*(1-売上明細2[[#This Row],[割引率]])</f>
        <v>150080</v>
      </c>
      <c r="K720" s="2">
        <f>ROUND(売上明細2[[#This Row],[売上金額]]*0.1,0)</f>
        <v>15008</v>
      </c>
    </row>
    <row r="721" spans="1:11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3">
        <v>0.2</v>
      </c>
      <c r="J721" s="2">
        <f>売上明細2[[#This Row],[販売単価]]*売上明細2[[#This Row],[数量]]*(1-売上明細2[[#This Row],[割引率]])</f>
        <v>256000</v>
      </c>
      <c r="K721" s="2">
        <f>ROUND(売上明細2[[#This Row],[売上金額]]*0.1,0)</f>
        <v>25600</v>
      </c>
    </row>
    <row r="722" spans="1:11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3">
        <v>0.3</v>
      </c>
      <c r="J722" s="2">
        <f>売上明細2[[#This Row],[販売単価]]*売上明細2[[#This Row],[数量]]*(1-売上明細2[[#This Row],[割引率]])</f>
        <v>39200</v>
      </c>
      <c r="K722" s="2">
        <f>ROUND(売上明細2[[#This Row],[売上金額]]*0.1,0)</f>
        <v>3920</v>
      </c>
    </row>
    <row r="723" spans="1:11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3">
        <v>0.3</v>
      </c>
      <c r="J723" s="2">
        <f>売上明細2[[#This Row],[販売単価]]*売上明細2[[#This Row],[数量]]*(1-売上明細2[[#This Row],[割引率]])</f>
        <v>215040</v>
      </c>
      <c r="K723" s="2">
        <f>ROUND(売上明細2[[#This Row],[売上金額]]*0.1,0)</f>
        <v>21504</v>
      </c>
    </row>
    <row r="724" spans="1:11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3">
        <v>0.1</v>
      </c>
      <c r="J724" s="2">
        <f>売上明細2[[#This Row],[販売単価]]*売上明細2[[#This Row],[数量]]*(1-売上明細2[[#This Row],[割引率]])</f>
        <v>135720</v>
      </c>
      <c r="K724" s="2">
        <f>ROUND(売上明細2[[#This Row],[売上金額]]*0.1,0)</f>
        <v>13572</v>
      </c>
    </row>
    <row r="725" spans="1:11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3">
        <v>0.3</v>
      </c>
      <c r="J725" s="2">
        <f>売上明細2[[#This Row],[販売単価]]*売上明細2[[#This Row],[数量]]*(1-売上明細2[[#This Row],[割引率]])</f>
        <v>28000</v>
      </c>
      <c r="K725" s="2">
        <f>ROUND(売上明細2[[#This Row],[売上金額]]*0.1,0)</f>
        <v>2800</v>
      </c>
    </row>
    <row r="726" spans="1:11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3">
        <v>0.2</v>
      </c>
      <c r="J726" s="2">
        <f>売上明細2[[#This Row],[販売単価]]*売上明細2[[#This Row],[数量]]*(1-売上明細2[[#This Row],[割引率]])</f>
        <v>138240</v>
      </c>
      <c r="K726" s="2">
        <f>ROUND(売上明細2[[#This Row],[売上金額]]*0.1,0)</f>
        <v>13824</v>
      </c>
    </row>
    <row r="727" spans="1:11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3">
        <v>0.1</v>
      </c>
      <c r="J727" s="2">
        <f>売上明細2[[#This Row],[販売単価]]*売上明細2[[#This Row],[数量]]*(1-売上明細2[[#This Row],[割引率]])</f>
        <v>158400</v>
      </c>
      <c r="K727" s="2">
        <f>ROUND(売上明細2[[#This Row],[売上金額]]*0.1,0)</f>
        <v>15840</v>
      </c>
    </row>
    <row r="728" spans="1:11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3">
        <v>0.1</v>
      </c>
      <c r="J728" s="2">
        <f>売上明細2[[#This Row],[販売単価]]*売上明細2[[#This Row],[数量]]*(1-売上明細2[[#This Row],[割引率]])</f>
        <v>2008800</v>
      </c>
      <c r="K728" s="2">
        <f>ROUND(売上明細2[[#This Row],[売上金額]]*0.1,0)</f>
        <v>200880</v>
      </c>
    </row>
    <row r="729" spans="1:11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3">
        <v>0.2</v>
      </c>
      <c r="J729" s="2">
        <f>売上明細2[[#This Row],[販売単価]]*売上明細2[[#This Row],[数量]]*(1-売上明細2[[#This Row],[割引率]])</f>
        <v>15360</v>
      </c>
      <c r="K729" s="2">
        <f>ROUND(売上明細2[[#This Row],[売上金額]]*0.1,0)</f>
        <v>1536</v>
      </c>
    </row>
    <row r="730" spans="1:11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3">
        <v>0.2</v>
      </c>
      <c r="J730" s="2">
        <f>売上明細2[[#This Row],[販売単価]]*売上明細2[[#This Row],[数量]]*(1-売上明細2[[#This Row],[割引率]])</f>
        <v>137600</v>
      </c>
      <c r="K730" s="2">
        <f>ROUND(売上明細2[[#This Row],[売上金額]]*0.1,0)</f>
        <v>13760</v>
      </c>
    </row>
    <row r="731" spans="1:11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3">
        <v>0.1</v>
      </c>
      <c r="J731" s="2">
        <f>売上明細2[[#This Row],[販売単価]]*売上明細2[[#This Row],[数量]]*(1-売上明細2[[#This Row],[割引率]])</f>
        <v>279792</v>
      </c>
      <c r="K731" s="2">
        <f>ROUND(売上明細2[[#This Row],[売上金額]]*0.1,0)</f>
        <v>27979</v>
      </c>
    </row>
    <row r="732" spans="1:11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3">
        <v>0.1</v>
      </c>
      <c r="J732" s="2">
        <f>売上明細2[[#This Row],[販売単価]]*売上明細2[[#This Row],[数量]]*(1-売上明細2[[#This Row],[割引率]])</f>
        <v>87480</v>
      </c>
      <c r="K732" s="2">
        <f>ROUND(売上明細2[[#This Row],[売上金額]]*0.1,0)</f>
        <v>8748</v>
      </c>
    </row>
    <row r="733" spans="1:11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3">
        <v>0.1</v>
      </c>
      <c r="J733" s="2">
        <f>売上明細2[[#This Row],[販売単価]]*売上明細2[[#This Row],[数量]]*(1-売上明細2[[#This Row],[割引率]])</f>
        <v>32400</v>
      </c>
      <c r="K733" s="2">
        <f>ROUND(売上明細2[[#This Row],[売上金額]]*0.1,0)</f>
        <v>3240</v>
      </c>
    </row>
    <row r="734" spans="1:11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3">
        <v>0.2</v>
      </c>
      <c r="J734" s="2">
        <f>売上明細2[[#This Row],[販売単価]]*売上明細2[[#This Row],[数量]]*(1-売上明細2[[#This Row],[割引率]])</f>
        <v>137600</v>
      </c>
      <c r="K734" s="2">
        <f>ROUND(売上明細2[[#This Row],[売上金額]]*0.1,0)</f>
        <v>13760</v>
      </c>
    </row>
    <row r="735" spans="1:11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3">
        <v>0.1</v>
      </c>
      <c r="J735" s="2">
        <f>売上明細2[[#This Row],[販売単価]]*売上明細2[[#This Row],[数量]]*(1-売上明細2[[#This Row],[割引率]])</f>
        <v>10800</v>
      </c>
      <c r="K735" s="2">
        <f>ROUND(売上明細2[[#This Row],[売上金額]]*0.1,0)</f>
        <v>1080</v>
      </c>
    </row>
    <row r="736" spans="1:11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3">
        <v>0.3</v>
      </c>
      <c r="J736" s="2">
        <f>売上明細2[[#This Row],[販売単価]]*売上明細2[[#This Row],[数量]]*(1-売上明細2[[#This Row],[割引率]])</f>
        <v>20160</v>
      </c>
      <c r="K736" s="2">
        <f>ROUND(売上明細2[[#This Row],[売上金額]]*0.1,0)</f>
        <v>2016</v>
      </c>
    </row>
    <row r="737" spans="1:11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3">
        <v>0.2</v>
      </c>
      <c r="J737" s="2">
        <f>売上明細2[[#This Row],[販売単価]]*売上明細2[[#This Row],[数量]]*(1-売上明細2[[#This Row],[割引率]])</f>
        <v>39520</v>
      </c>
      <c r="K737" s="2">
        <f>ROUND(売上明細2[[#This Row],[売上金額]]*0.1,0)</f>
        <v>3952</v>
      </c>
    </row>
    <row r="738" spans="1:11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3">
        <v>0.2</v>
      </c>
      <c r="J738" s="2">
        <f>売上明細2[[#This Row],[販売単価]]*売上明細2[[#This Row],[数量]]*(1-売上明細2[[#This Row],[割引率]])</f>
        <v>38400</v>
      </c>
      <c r="K738" s="2">
        <f>ROUND(売上明細2[[#This Row],[売上金額]]*0.1,0)</f>
        <v>3840</v>
      </c>
    </row>
    <row r="739" spans="1:11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3">
        <v>0.2</v>
      </c>
      <c r="J739" s="2">
        <f>売上明細2[[#This Row],[販売単価]]*売上明細2[[#This Row],[数量]]*(1-売上明細2[[#This Row],[割引率]])</f>
        <v>68640</v>
      </c>
      <c r="K739" s="2">
        <f>ROUND(売上明細2[[#This Row],[売上金額]]*0.1,0)</f>
        <v>6864</v>
      </c>
    </row>
    <row r="740" spans="1:11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3">
        <v>0.3</v>
      </c>
      <c r="J740" s="2">
        <f>売上明細2[[#This Row],[販売単価]]*売上明細2[[#This Row],[数量]]*(1-売上明細2[[#This Row],[割引率]])</f>
        <v>604800</v>
      </c>
      <c r="K740" s="2">
        <f>ROUND(売上明細2[[#This Row],[売上金額]]*0.1,0)</f>
        <v>60480</v>
      </c>
    </row>
    <row r="741" spans="1:11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3">
        <v>0.3</v>
      </c>
      <c r="J741" s="2">
        <f>売上明細2[[#This Row],[販売単価]]*売上明細2[[#This Row],[数量]]*(1-売上明細2[[#This Row],[割引率]])</f>
        <v>68040</v>
      </c>
      <c r="K741" s="2">
        <f>ROUND(売上明細2[[#This Row],[売上金額]]*0.1,0)</f>
        <v>6804</v>
      </c>
    </row>
    <row r="742" spans="1:11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3">
        <v>0.3</v>
      </c>
      <c r="J742" s="2">
        <f>売上明細2[[#This Row],[販売単価]]*売上明細2[[#This Row],[数量]]*(1-売上明細2[[#This Row],[割引率]])</f>
        <v>137200</v>
      </c>
      <c r="K742" s="2">
        <f>ROUND(売上明細2[[#This Row],[売上金額]]*0.1,0)</f>
        <v>13720</v>
      </c>
    </row>
    <row r="743" spans="1:11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3">
        <v>0.2</v>
      </c>
      <c r="J743" s="2">
        <f>売上明細2[[#This Row],[販売単価]]*売上明細2[[#This Row],[数量]]*(1-売上明細2[[#This Row],[割引率]])</f>
        <v>103680</v>
      </c>
      <c r="K743" s="2">
        <f>ROUND(売上明細2[[#This Row],[売上金額]]*0.1,0)</f>
        <v>10368</v>
      </c>
    </row>
    <row r="744" spans="1:11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3">
        <v>0.3</v>
      </c>
      <c r="J744" s="2">
        <f>売上明細2[[#This Row],[販売単価]]*売上明細2[[#This Row],[数量]]*(1-売上明細2[[#This Row],[割引率]])</f>
        <v>195104</v>
      </c>
      <c r="K744" s="2">
        <f>ROUND(売上明細2[[#This Row],[売上金額]]*0.1,0)</f>
        <v>19510</v>
      </c>
    </row>
    <row r="745" spans="1:11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3">
        <v>0.1</v>
      </c>
      <c r="J745" s="2">
        <f>売上明細2[[#This Row],[販売単価]]*売上明細2[[#This Row],[数量]]*(1-売上明細2[[#This Row],[割引率]])</f>
        <v>2124000</v>
      </c>
      <c r="K745" s="2">
        <f>ROUND(売上明細2[[#This Row],[売上金額]]*0.1,0)</f>
        <v>212400</v>
      </c>
    </row>
    <row r="746" spans="1:11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3">
        <v>0.3</v>
      </c>
      <c r="J746" s="2">
        <f>売上明細2[[#This Row],[販売単価]]*売上明細2[[#This Row],[数量]]*(1-売上明細2[[#This Row],[割引率]])</f>
        <v>806400</v>
      </c>
      <c r="K746" s="2">
        <f>ROUND(売上明細2[[#This Row],[売上金額]]*0.1,0)</f>
        <v>80640</v>
      </c>
    </row>
    <row r="747" spans="1:11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3">
        <v>0.2</v>
      </c>
      <c r="J747" s="2">
        <f>売上明細2[[#This Row],[販売単価]]*売上明細2[[#This Row],[数量]]*(1-売上明細2[[#This Row],[割引率]])</f>
        <v>46080</v>
      </c>
      <c r="K747" s="2">
        <f>ROUND(売上明細2[[#This Row],[売上金額]]*0.1,0)</f>
        <v>4608</v>
      </c>
    </row>
    <row r="748" spans="1:11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3">
        <v>0.2</v>
      </c>
      <c r="J748" s="2">
        <f>売上明細2[[#This Row],[販売単価]]*売上明細2[[#This Row],[数量]]*(1-売上明細2[[#This Row],[割引率]])</f>
        <v>20000</v>
      </c>
      <c r="K748" s="2">
        <f>ROUND(売上明細2[[#This Row],[売上金額]]*0.1,0)</f>
        <v>2000</v>
      </c>
    </row>
    <row r="749" spans="1:11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3">
        <v>0.1</v>
      </c>
      <c r="J749" s="2">
        <f>売上明細2[[#This Row],[販売単価]]*売上明細2[[#This Row],[数量]]*(1-売上明細2[[#This Row],[割引率]])</f>
        <v>97200</v>
      </c>
      <c r="K749" s="2">
        <f>ROUND(売上明細2[[#This Row],[売上金額]]*0.1,0)</f>
        <v>9720</v>
      </c>
    </row>
    <row r="750" spans="1:11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3">
        <v>0.3</v>
      </c>
      <c r="J750" s="2">
        <f>売上明細2[[#This Row],[販売単価]]*売上明細2[[#This Row],[数量]]*(1-売上明細2[[#This Row],[割引率]])</f>
        <v>194880</v>
      </c>
      <c r="K750" s="2">
        <f>ROUND(売上明細2[[#This Row],[売上金額]]*0.1,0)</f>
        <v>19488</v>
      </c>
    </row>
    <row r="751" spans="1:11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3">
        <v>0.3</v>
      </c>
      <c r="J751" s="2">
        <f>売上明細2[[#This Row],[販売単価]]*売上明細2[[#This Row],[数量]]*(1-売上明細2[[#This Row],[割引率]])</f>
        <v>30799.999999999996</v>
      </c>
      <c r="K751" s="2">
        <f>ROUND(売上明細2[[#This Row],[売上金額]]*0.1,0)</f>
        <v>3080</v>
      </c>
    </row>
    <row r="752" spans="1:11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3">
        <v>0.2</v>
      </c>
      <c r="J752" s="2">
        <f>売上明細2[[#This Row],[販売単価]]*売上明細2[[#This Row],[数量]]*(1-売上明細2[[#This Row],[割引率]])</f>
        <v>1132800</v>
      </c>
      <c r="K752" s="2">
        <f>ROUND(売上明細2[[#This Row],[売上金額]]*0.1,0)</f>
        <v>113280</v>
      </c>
    </row>
    <row r="753" spans="1:11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3">
        <v>0.1</v>
      </c>
      <c r="J753" s="2">
        <f>売上明細2[[#This Row],[販売単価]]*売上明細2[[#This Row],[数量]]*(1-売上明細2[[#This Row],[割引率]])</f>
        <v>35640</v>
      </c>
      <c r="K753" s="2">
        <f>ROUND(売上明細2[[#This Row],[売上金額]]*0.1,0)</f>
        <v>3564</v>
      </c>
    </row>
    <row r="754" spans="1:11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3">
        <v>0.3</v>
      </c>
      <c r="J754" s="2">
        <f>売上明細2[[#This Row],[販売単価]]*売上明細2[[#This Row],[数量]]*(1-売上明細2[[#This Row],[割引率]])</f>
        <v>70000</v>
      </c>
      <c r="K754" s="2">
        <f>ROUND(売上明細2[[#This Row],[売上金額]]*0.1,0)</f>
        <v>7000</v>
      </c>
    </row>
    <row r="755" spans="1:11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3">
        <v>0.3</v>
      </c>
      <c r="J755" s="2">
        <f>売上明細2[[#This Row],[販売単価]]*売上明細2[[#This Row],[数量]]*(1-売上明細2[[#This Row],[割引率]])</f>
        <v>67200</v>
      </c>
      <c r="K755" s="2">
        <f>ROUND(売上明細2[[#This Row],[売上金額]]*0.1,0)</f>
        <v>6720</v>
      </c>
    </row>
    <row r="756" spans="1:11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3">
        <v>0.3</v>
      </c>
      <c r="J756" s="2">
        <f>売上明細2[[#This Row],[販売単価]]*売上明細2[[#This Row],[数量]]*(1-売上明細2[[#This Row],[割引率]])</f>
        <v>168000</v>
      </c>
      <c r="K756" s="2">
        <f>ROUND(売上明細2[[#This Row],[売上金額]]*0.1,0)</f>
        <v>16800</v>
      </c>
    </row>
    <row r="757" spans="1:11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3">
        <v>0.1</v>
      </c>
      <c r="J757" s="2">
        <f>売上明細2[[#This Row],[販売単価]]*売上明細2[[#This Row],[数量]]*(1-売上明細2[[#This Row],[割引率]])</f>
        <v>42120</v>
      </c>
      <c r="K757" s="2">
        <f>ROUND(売上明細2[[#This Row],[売上金額]]*0.1,0)</f>
        <v>4212</v>
      </c>
    </row>
    <row r="758" spans="1:11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3">
        <v>0.3</v>
      </c>
      <c r="J758" s="2">
        <f>売上明細2[[#This Row],[販売単価]]*売上明細2[[#This Row],[数量]]*(1-売上明細2[[#This Row],[割引率]])</f>
        <v>113400</v>
      </c>
      <c r="K758" s="2">
        <f>ROUND(売上明細2[[#This Row],[売上金額]]*0.1,0)</f>
        <v>11340</v>
      </c>
    </row>
    <row r="759" spans="1:11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3">
        <v>0.3</v>
      </c>
      <c r="J759" s="2">
        <f>売上明細2[[#This Row],[販売単価]]*売上明細2[[#This Row],[数量]]*(1-売上明細2[[#This Row],[割引率]])</f>
        <v>5796</v>
      </c>
      <c r="K759" s="2">
        <f>ROUND(売上明細2[[#This Row],[売上金額]]*0.1,0)</f>
        <v>580</v>
      </c>
    </row>
    <row r="760" spans="1:11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3">
        <v>0.1</v>
      </c>
      <c r="J760" s="2">
        <f>売上明細2[[#This Row],[販売単価]]*売上明細2[[#This Row],[数量]]*(1-売上明細2[[#This Row],[割引率]])</f>
        <v>10800</v>
      </c>
      <c r="K760" s="2">
        <f>ROUND(売上明細2[[#This Row],[売上金額]]*0.1,0)</f>
        <v>1080</v>
      </c>
    </row>
    <row r="761" spans="1:11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3">
        <v>0.1</v>
      </c>
      <c r="J761" s="2">
        <f>売上明細2[[#This Row],[販売単価]]*売上明細2[[#This Row],[数量]]*(1-売上明細2[[#This Row],[割引率]])</f>
        <v>37800</v>
      </c>
      <c r="K761" s="2">
        <f>ROUND(売上明細2[[#This Row],[売上金額]]*0.1,0)</f>
        <v>3780</v>
      </c>
    </row>
    <row r="762" spans="1:11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3">
        <v>0.3</v>
      </c>
      <c r="J762" s="2">
        <f>売上明細2[[#This Row],[販売単価]]*売上明細2[[#This Row],[数量]]*(1-売上明細2[[#This Row],[割引率]])</f>
        <v>638400</v>
      </c>
      <c r="K762" s="2">
        <f>ROUND(売上明細2[[#This Row],[売上金額]]*0.1,0)</f>
        <v>63840</v>
      </c>
    </row>
    <row r="763" spans="1:11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3">
        <v>0.1</v>
      </c>
      <c r="J763" s="2">
        <f>売上明細2[[#This Row],[販売単価]]*売上明細2[[#This Row],[数量]]*(1-売上明細2[[#This Row],[割引率]])</f>
        <v>772200</v>
      </c>
      <c r="K763" s="2">
        <f>ROUND(売上明細2[[#This Row],[売上金額]]*0.1,0)</f>
        <v>77220</v>
      </c>
    </row>
    <row r="764" spans="1:11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3">
        <v>0.2</v>
      </c>
      <c r="J764" s="2">
        <f>売上明細2[[#This Row],[販売単価]]*売上明細2[[#This Row],[数量]]*(1-売上明細2[[#This Row],[割引率]])</f>
        <v>25600</v>
      </c>
      <c r="K764" s="2">
        <f>ROUND(売上明細2[[#This Row],[売上金額]]*0.1,0)</f>
        <v>2560</v>
      </c>
    </row>
    <row r="765" spans="1:11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3">
        <v>0.2</v>
      </c>
      <c r="J765" s="2">
        <f>売上明細2[[#This Row],[販売単価]]*売上明細2[[#This Row],[数量]]*(1-売上明細2[[#This Row],[割引率]])</f>
        <v>58480</v>
      </c>
      <c r="K765" s="2">
        <f>ROUND(売上明細2[[#This Row],[売上金額]]*0.1,0)</f>
        <v>5848</v>
      </c>
    </row>
    <row r="766" spans="1:11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3">
        <v>0.3</v>
      </c>
      <c r="J766" s="2">
        <f>売上明細2[[#This Row],[販売単価]]*売上明細2[[#This Row],[数量]]*(1-売上明細2[[#This Row],[割引率]])</f>
        <v>53200</v>
      </c>
      <c r="K766" s="2">
        <f>ROUND(売上明細2[[#This Row],[売上金額]]*0.1,0)</f>
        <v>5320</v>
      </c>
    </row>
    <row r="767" spans="1:11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3">
        <v>0.2</v>
      </c>
      <c r="J767" s="2">
        <f>売上明細2[[#This Row],[販売単価]]*売上明細2[[#This Row],[数量]]*(1-売上明細2[[#This Row],[割引率]])</f>
        <v>51200</v>
      </c>
      <c r="K767" s="2">
        <f>ROUND(売上明細2[[#This Row],[売上金額]]*0.1,0)</f>
        <v>5120</v>
      </c>
    </row>
    <row r="768" spans="1:11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3">
        <v>0.2</v>
      </c>
      <c r="J768" s="2">
        <f>売上明細2[[#This Row],[販売単価]]*売上明細2[[#This Row],[数量]]*(1-売上明細2[[#This Row],[割引率]])</f>
        <v>83520</v>
      </c>
      <c r="K768" s="2">
        <f>ROUND(売上明細2[[#This Row],[売上金額]]*0.1,0)</f>
        <v>8352</v>
      </c>
    </row>
    <row r="769" spans="1:11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3">
        <v>0.1</v>
      </c>
      <c r="J769" s="2">
        <f>売上明細2[[#This Row],[販売単価]]*売上明細2[[#This Row],[数量]]*(1-売上明細2[[#This Row],[割引率]])</f>
        <v>18720</v>
      </c>
      <c r="K769" s="2">
        <f>ROUND(売上明細2[[#This Row],[売上金額]]*0.1,0)</f>
        <v>1872</v>
      </c>
    </row>
    <row r="770" spans="1:11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3">
        <v>0.1</v>
      </c>
      <c r="J770" s="2">
        <f>売上明細2[[#This Row],[販売単価]]*売上明細2[[#This Row],[数量]]*(1-売上明細2[[#This Row],[割引率]])</f>
        <v>111780</v>
      </c>
      <c r="K770" s="2">
        <f>ROUND(売上明細2[[#This Row],[売上金額]]*0.1,0)</f>
        <v>11178</v>
      </c>
    </row>
    <row r="771" spans="1:11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3">
        <v>0.3</v>
      </c>
      <c r="J771" s="2">
        <f>売上明細2[[#This Row],[販売単価]]*売上明細2[[#This Row],[数量]]*(1-売上明細2[[#This Row],[割引率]])</f>
        <v>477399.99999999994</v>
      </c>
      <c r="K771" s="2">
        <f>ROUND(売上明細2[[#This Row],[売上金額]]*0.1,0)</f>
        <v>47740</v>
      </c>
    </row>
    <row r="772" spans="1:11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3">
        <v>0.3</v>
      </c>
      <c r="J772" s="2">
        <f>売上明細2[[#This Row],[販売単価]]*売上明細2[[#This Row],[数量]]*(1-売上明細2[[#This Row],[割引率]])</f>
        <v>93800</v>
      </c>
      <c r="K772" s="2">
        <f>ROUND(売上明細2[[#This Row],[売上金額]]*0.1,0)</f>
        <v>9380</v>
      </c>
    </row>
    <row r="773" spans="1:11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3">
        <v>0.3</v>
      </c>
      <c r="J773" s="2">
        <f>売上明細2[[#This Row],[販売単価]]*売上明細2[[#This Row],[数量]]*(1-売上明細2[[#This Row],[割引率]])</f>
        <v>1784160</v>
      </c>
      <c r="K773" s="2">
        <f>ROUND(売上明細2[[#This Row],[売上金額]]*0.1,0)</f>
        <v>178416</v>
      </c>
    </row>
    <row r="774" spans="1:11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3">
        <v>0.3</v>
      </c>
      <c r="J774" s="2">
        <f>売上明細2[[#This Row],[販売単価]]*売上明細2[[#This Row],[数量]]*(1-売上明細2[[#This Row],[割引率]])</f>
        <v>106260</v>
      </c>
      <c r="K774" s="2">
        <f>ROUND(売上明細2[[#This Row],[売上金額]]*0.1,0)</f>
        <v>10626</v>
      </c>
    </row>
    <row r="775" spans="1:11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3">
        <v>0.1</v>
      </c>
      <c r="J775" s="2">
        <f>売上明細2[[#This Row],[販売単価]]*売上明細2[[#This Row],[数量]]*(1-売上明細2[[#This Row],[割引率]])</f>
        <v>151200</v>
      </c>
      <c r="K775" s="2">
        <f>ROUND(売上明細2[[#This Row],[売上金額]]*0.1,0)</f>
        <v>15120</v>
      </c>
    </row>
    <row r="776" spans="1:11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3">
        <v>0.2</v>
      </c>
      <c r="J776" s="2">
        <f>売上明細2[[#This Row],[販売単価]]*売上明細2[[#This Row],[数量]]*(1-売上明細2[[#This Row],[割引率]])</f>
        <v>147200</v>
      </c>
      <c r="K776" s="2">
        <f>ROUND(売上明細2[[#This Row],[売上金額]]*0.1,0)</f>
        <v>14720</v>
      </c>
    </row>
    <row r="777" spans="1:11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3">
        <v>0.1</v>
      </c>
      <c r="J777" s="2">
        <f>売上明細2[[#This Row],[販売単価]]*売上明細2[[#This Row],[数量]]*(1-売上明細2[[#This Row],[割引率]])</f>
        <v>124020</v>
      </c>
      <c r="K777" s="2">
        <f>ROUND(売上明細2[[#This Row],[売上金額]]*0.1,0)</f>
        <v>12402</v>
      </c>
    </row>
    <row r="778" spans="1:11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3">
        <v>0.1</v>
      </c>
      <c r="J778" s="2">
        <f>売上明細2[[#This Row],[販売単価]]*売上明細2[[#This Row],[数量]]*(1-売上明細2[[#This Row],[割引率]])</f>
        <v>166410</v>
      </c>
      <c r="K778" s="2">
        <f>ROUND(売上明細2[[#This Row],[売上金額]]*0.1,0)</f>
        <v>16641</v>
      </c>
    </row>
    <row r="779" spans="1:11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3">
        <v>0.2</v>
      </c>
      <c r="J779" s="2">
        <f>売上明細2[[#This Row],[販売単価]]*売上明細2[[#This Row],[数量]]*(1-売上明細2[[#This Row],[割引率]])</f>
        <v>1003200</v>
      </c>
      <c r="K779" s="2">
        <f>ROUND(売上明細2[[#This Row],[売上金額]]*0.1,0)</f>
        <v>100320</v>
      </c>
    </row>
    <row r="780" spans="1:11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3">
        <v>0.2</v>
      </c>
      <c r="J780" s="2">
        <f>売上明細2[[#This Row],[販売単価]]*売上明細2[[#This Row],[数量]]*(1-売上明細2[[#This Row],[割引率]])</f>
        <v>12800</v>
      </c>
      <c r="K780" s="2">
        <f>ROUND(売上明細2[[#This Row],[売上金額]]*0.1,0)</f>
        <v>1280</v>
      </c>
    </row>
    <row r="781" spans="1:11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3">
        <v>0.1</v>
      </c>
      <c r="J781" s="2">
        <f>売上明細2[[#This Row],[販売単価]]*売上明細2[[#This Row],[数量]]*(1-売上明細2[[#This Row],[割引率]])</f>
        <v>86400</v>
      </c>
      <c r="K781" s="2">
        <f>ROUND(売上明細2[[#This Row],[売上金額]]*0.1,0)</f>
        <v>8640</v>
      </c>
    </row>
    <row r="782" spans="1:11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3">
        <v>0.1</v>
      </c>
      <c r="J782" s="2">
        <f>売上明細2[[#This Row],[販売単価]]*売上明細2[[#This Row],[数量]]*(1-売上明細2[[#This Row],[割引率]])</f>
        <v>285120</v>
      </c>
      <c r="K782" s="2">
        <f>ROUND(売上明細2[[#This Row],[売上金額]]*0.1,0)</f>
        <v>28512</v>
      </c>
    </row>
    <row r="783" spans="1:11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3">
        <v>0.2</v>
      </c>
      <c r="J783" s="2">
        <f>売上明細2[[#This Row],[販売単価]]*売上明細2[[#This Row],[数量]]*(1-売上明細2[[#This Row],[割引率]])</f>
        <v>415987.20000000001</v>
      </c>
      <c r="K783" s="2">
        <f>ROUND(売上明細2[[#This Row],[売上金額]]*0.1,0)</f>
        <v>41599</v>
      </c>
    </row>
    <row r="784" spans="1:11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3">
        <v>0.1</v>
      </c>
      <c r="J784" s="2">
        <f>売上明細2[[#This Row],[販売単価]]*売上明細2[[#This Row],[数量]]*(1-売上明細2[[#This Row],[割引率]])</f>
        <v>1029600</v>
      </c>
      <c r="K784" s="2">
        <f>ROUND(売上明細2[[#This Row],[売上金額]]*0.1,0)</f>
        <v>102960</v>
      </c>
    </row>
    <row r="785" spans="1:11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3">
        <v>0.1</v>
      </c>
      <c r="J785" s="2">
        <f>売上明細2[[#This Row],[販売単価]]*売上明細2[[#This Row],[数量]]*(1-売上明細2[[#This Row],[割引率]])</f>
        <v>2008800</v>
      </c>
      <c r="K785" s="2">
        <f>ROUND(売上明細2[[#This Row],[売上金額]]*0.1,0)</f>
        <v>200880</v>
      </c>
    </row>
    <row r="786" spans="1:11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3">
        <v>0.3</v>
      </c>
      <c r="J786" s="2">
        <f>売上明細2[[#This Row],[販売単価]]*売上明細2[[#This Row],[数量]]*(1-売上明細2[[#This Row],[割引率]])</f>
        <v>154000</v>
      </c>
      <c r="K786" s="2">
        <f>ROUND(売上明細2[[#This Row],[売上金額]]*0.1,0)</f>
        <v>15400</v>
      </c>
    </row>
    <row r="787" spans="1:11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3">
        <v>0.3</v>
      </c>
      <c r="J787" s="2">
        <f>売上明細2[[#This Row],[販売単価]]*売上明細2[[#This Row],[数量]]*(1-売上明細2[[#This Row],[割引率]])</f>
        <v>151200</v>
      </c>
      <c r="K787" s="2">
        <f>ROUND(売上明細2[[#This Row],[売上金額]]*0.1,0)</f>
        <v>15120</v>
      </c>
    </row>
    <row r="788" spans="1:11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3">
        <v>0.3</v>
      </c>
      <c r="J788" s="2">
        <f>売上明細2[[#This Row],[販売単価]]*売上明細2[[#This Row],[数量]]*(1-売上明細2[[#This Row],[割引率]])</f>
        <v>248639.99999999997</v>
      </c>
      <c r="K788" s="2">
        <f>ROUND(売上明細2[[#This Row],[売上金額]]*0.1,0)</f>
        <v>24864</v>
      </c>
    </row>
    <row r="789" spans="1:11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3">
        <v>0.3</v>
      </c>
      <c r="J789" s="2">
        <f>売上明細2[[#This Row],[販売単価]]*売上明細2[[#This Row],[数量]]*(1-売上明細2[[#This Row],[割引率]])</f>
        <v>103600</v>
      </c>
      <c r="K789" s="2">
        <f>ROUND(売上明細2[[#This Row],[売上金額]]*0.1,0)</f>
        <v>10360</v>
      </c>
    </row>
    <row r="790" spans="1:11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3">
        <v>0.3</v>
      </c>
      <c r="J790" s="2">
        <f>売上明細2[[#This Row],[販売単価]]*売上明細2[[#This Row],[数量]]*(1-売上明細2[[#This Row],[割引率]])</f>
        <v>11200</v>
      </c>
      <c r="K790" s="2">
        <f>ROUND(売上明細2[[#This Row],[売上金額]]*0.1,0)</f>
        <v>1120</v>
      </c>
    </row>
    <row r="791" spans="1:11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3">
        <v>0.3</v>
      </c>
      <c r="J791" s="2">
        <f>売上明細2[[#This Row],[販売単価]]*売上明細2[[#This Row],[数量]]*(1-売上明細2[[#This Row],[割引率]])</f>
        <v>677600</v>
      </c>
      <c r="K791" s="2">
        <f>ROUND(売上明細2[[#This Row],[売上金額]]*0.1,0)</f>
        <v>67760</v>
      </c>
    </row>
    <row r="792" spans="1:11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3">
        <v>0.3</v>
      </c>
      <c r="J792" s="2">
        <f>売上明細2[[#This Row],[販売単価]]*売上明細2[[#This Row],[数量]]*(1-売上明細2[[#This Row],[割引率]])</f>
        <v>1148000</v>
      </c>
      <c r="K792" s="2">
        <f>ROUND(売上明細2[[#This Row],[売上金額]]*0.1,0)</f>
        <v>114800</v>
      </c>
    </row>
    <row r="793" spans="1:11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3">
        <v>0.2</v>
      </c>
      <c r="J793" s="2">
        <f>売上明細2[[#This Row],[販売単価]]*売上明細2[[#This Row],[数量]]*(1-売上明細2[[#This Row],[割引率]])</f>
        <v>57600</v>
      </c>
      <c r="K793" s="2">
        <f>ROUND(売上明細2[[#This Row],[売上金額]]*0.1,0)</f>
        <v>5760</v>
      </c>
    </row>
    <row r="794" spans="1:11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3">
        <v>0.2</v>
      </c>
      <c r="J794" s="2">
        <f>売上明細2[[#This Row],[販売単価]]*売上明細2[[#This Row],[数量]]*(1-売上明細2[[#This Row],[割引率]])</f>
        <v>134400</v>
      </c>
      <c r="K794" s="2">
        <f>ROUND(売上明細2[[#This Row],[売上金額]]*0.1,0)</f>
        <v>13440</v>
      </c>
    </row>
    <row r="795" spans="1:11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3">
        <v>0.2</v>
      </c>
      <c r="J795" s="2">
        <f>売上明細2[[#This Row],[販売単価]]*売上明細2[[#This Row],[数量]]*(1-売上明細2[[#This Row],[割引率]])</f>
        <v>89600</v>
      </c>
      <c r="K795" s="2">
        <f>ROUND(売上明細2[[#This Row],[売上金額]]*0.1,0)</f>
        <v>8960</v>
      </c>
    </row>
    <row r="796" spans="1:11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3">
        <v>0.3</v>
      </c>
      <c r="J796" s="2">
        <f>売上明細2[[#This Row],[販売単価]]*売上明細2[[#This Row],[数量]]*(1-売上明細2[[#This Row],[割引率]])</f>
        <v>109200</v>
      </c>
      <c r="K796" s="2">
        <f>ROUND(売上明細2[[#This Row],[売上金額]]*0.1,0)</f>
        <v>10920</v>
      </c>
    </row>
    <row r="797" spans="1:11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3">
        <v>0.3</v>
      </c>
      <c r="J797" s="2">
        <f>売上明細2[[#This Row],[販売単価]]*売上明細2[[#This Row],[数量]]*(1-売上明細2[[#This Row],[割引率]])</f>
        <v>53200</v>
      </c>
      <c r="K797" s="2">
        <f>ROUND(売上明細2[[#This Row],[売上金額]]*0.1,0)</f>
        <v>5320</v>
      </c>
    </row>
    <row r="798" spans="1:11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3">
        <v>0.1</v>
      </c>
      <c r="J798" s="2">
        <f>売上明細2[[#This Row],[販売単価]]*売上明細2[[#This Row],[数量]]*(1-売上明細2[[#This Row],[割引率]])</f>
        <v>1260000</v>
      </c>
      <c r="K798" s="2">
        <f>ROUND(売上明細2[[#This Row],[売上金額]]*0.1,0)</f>
        <v>126000</v>
      </c>
    </row>
    <row r="799" spans="1:11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3">
        <v>0.2</v>
      </c>
      <c r="J799" s="2">
        <f>売上明細2[[#This Row],[販売単価]]*売上明細2[[#This Row],[数量]]*(1-売上明細2[[#This Row],[割引率]])</f>
        <v>146880</v>
      </c>
      <c r="K799" s="2">
        <f>ROUND(売上明細2[[#This Row],[売上金額]]*0.1,0)</f>
        <v>14688</v>
      </c>
    </row>
    <row r="800" spans="1:11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3">
        <v>0.3</v>
      </c>
      <c r="J800" s="2">
        <f>売上明細2[[#This Row],[販売単価]]*売上明細2[[#This Row],[数量]]*(1-売上明細2[[#This Row],[割引率]])</f>
        <v>806400</v>
      </c>
      <c r="K800" s="2">
        <f>ROUND(売上明細2[[#This Row],[売上金額]]*0.1,0)</f>
        <v>80640</v>
      </c>
    </row>
    <row r="801" spans="1:11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3">
        <v>0.1</v>
      </c>
      <c r="J801" s="2">
        <f>売上明細2[[#This Row],[販売単価]]*売上明細2[[#This Row],[数量]]*(1-売上明細2[[#This Row],[割引率]])</f>
        <v>113400</v>
      </c>
      <c r="K801" s="2">
        <f>ROUND(売上明細2[[#This Row],[売上金額]]*0.1,0)</f>
        <v>11340</v>
      </c>
    </row>
    <row r="802" spans="1:11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3">
        <v>0.1</v>
      </c>
      <c r="J802" s="2">
        <f>売上明細2[[#This Row],[販売単価]]*売上明細2[[#This Row],[数量]]*(1-売上明細2[[#This Row],[割引率]])</f>
        <v>907200</v>
      </c>
      <c r="K802" s="2">
        <f>ROUND(売上明細2[[#This Row],[売上金額]]*0.1,0)</f>
        <v>90720</v>
      </c>
    </row>
    <row r="803" spans="1:11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3">
        <v>0.1</v>
      </c>
      <c r="J803" s="2">
        <f>売上明細2[[#This Row],[販売単価]]*売上明細2[[#This Row],[数量]]*(1-売上明細2[[#This Row],[割引率]])</f>
        <v>1425600</v>
      </c>
      <c r="K803" s="2">
        <f>ROUND(売上明細2[[#This Row],[売上金額]]*0.1,0)</f>
        <v>142560</v>
      </c>
    </row>
    <row r="804" spans="1:11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3">
        <v>0.2</v>
      </c>
      <c r="J804" s="2">
        <f>売上明細2[[#This Row],[販売単価]]*売上明細2[[#This Row],[数量]]*(1-売上明細2[[#This Row],[割引率]])</f>
        <v>180096</v>
      </c>
      <c r="K804" s="2">
        <f>ROUND(売上明細2[[#This Row],[売上金額]]*0.1,0)</f>
        <v>18010</v>
      </c>
    </row>
    <row r="805" spans="1:11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3">
        <v>0.3</v>
      </c>
      <c r="J805" s="2">
        <f>売上明細2[[#This Row],[販売単価]]*売上明細2[[#This Row],[数量]]*(1-売上明細2[[#This Row],[割引率]])</f>
        <v>153510</v>
      </c>
      <c r="K805" s="2">
        <f>ROUND(売上明細2[[#This Row],[売上金額]]*0.1,0)</f>
        <v>15351</v>
      </c>
    </row>
    <row r="806" spans="1:11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3">
        <v>0.1</v>
      </c>
      <c r="J806" s="2">
        <f>売上明細2[[#This Row],[販売単価]]*売上明細2[[#This Row],[数量]]*(1-売上明細2[[#This Row],[割引率]])</f>
        <v>115920</v>
      </c>
      <c r="K806" s="2">
        <f>ROUND(売上明細2[[#This Row],[売上金額]]*0.1,0)</f>
        <v>11592</v>
      </c>
    </row>
    <row r="807" spans="1:11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3">
        <v>0.1</v>
      </c>
      <c r="J807" s="2">
        <f>売上明細2[[#This Row],[販売単価]]*売上明細2[[#This Row],[数量]]*(1-売上明細2[[#This Row],[割引率]])</f>
        <v>48600</v>
      </c>
      <c r="K807" s="2">
        <f>ROUND(売上明細2[[#This Row],[売上金額]]*0.1,0)</f>
        <v>4860</v>
      </c>
    </row>
    <row r="808" spans="1:11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3">
        <v>0.1</v>
      </c>
      <c r="J808" s="2">
        <f>売上明細2[[#This Row],[販売単価]]*売上明細2[[#This Row],[数量]]*(1-売上明細2[[#This Row],[割引率]])</f>
        <v>61560</v>
      </c>
      <c r="K808" s="2">
        <f>ROUND(売上明細2[[#This Row],[売上金額]]*0.1,0)</f>
        <v>6156</v>
      </c>
    </row>
    <row r="809" spans="1:11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3">
        <v>0.2</v>
      </c>
      <c r="J809" s="2">
        <f>売上明細2[[#This Row],[販売単価]]*売上明細2[[#This Row],[数量]]*(1-売上明細2[[#This Row],[割引率]])</f>
        <v>37440</v>
      </c>
      <c r="K809" s="2">
        <f>ROUND(売上明細2[[#This Row],[売上金額]]*0.1,0)</f>
        <v>3744</v>
      </c>
    </row>
    <row r="810" spans="1:11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3">
        <v>0.3</v>
      </c>
      <c r="J810" s="2">
        <f>売上明細2[[#This Row],[販売単価]]*売上明細2[[#This Row],[数量]]*(1-売上明細2[[#This Row],[割引率]])</f>
        <v>70980</v>
      </c>
      <c r="K810" s="2">
        <f>ROUND(売上明細2[[#This Row],[売上金額]]*0.1,0)</f>
        <v>7098</v>
      </c>
    </row>
    <row r="811" spans="1:11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3">
        <v>0.1</v>
      </c>
      <c r="J811" s="2">
        <f>売上明細2[[#This Row],[販売単価]]*売上明細2[[#This Row],[数量]]*(1-売上明細2[[#This Row],[割引率]])</f>
        <v>42228</v>
      </c>
      <c r="K811" s="2">
        <f>ROUND(売上明細2[[#This Row],[売上金額]]*0.1,0)</f>
        <v>4223</v>
      </c>
    </row>
    <row r="812" spans="1:11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3">
        <v>0.1</v>
      </c>
      <c r="J812" s="2">
        <f>売上明細2[[#This Row],[販売単価]]*売上明細2[[#This Row],[数量]]*(1-売上明細2[[#This Row],[割引率]])</f>
        <v>1684800</v>
      </c>
      <c r="K812" s="2">
        <f>ROUND(売上明細2[[#This Row],[売上金額]]*0.1,0)</f>
        <v>168480</v>
      </c>
    </row>
    <row r="813" spans="1:11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3">
        <v>0.3</v>
      </c>
      <c r="J813" s="2">
        <f>売上明細2[[#This Row],[販売単価]]*売上明細2[[#This Row],[数量]]*(1-売上明細2[[#This Row],[割引率]])</f>
        <v>69552</v>
      </c>
      <c r="K813" s="2">
        <f>ROUND(売上明細2[[#This Row],[売上金額]]*0.1,0)</f>
        <v>6955</v>
      </c>
    </row>
    <row r="814" spans="1:11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3">
        <v>0.2</v>
      </c>
      <c r="J814" s="2">
        <f>売上明細2[[#This Row],[販売単価]]*売上明細2[[#This Row],[数量]]*(1-売上明細2[[#This Row],[割引率]])</f>
        <v>139200</v>
      </c>
      <c r="K814" s="2">
        <f>ROUND(売上明細2[[#This Row],[売上金額]]*0.1,0)</f>
        <v>13920</v>
      </c>
    </row>
    <row r="815" spans="1:11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3">
        <v>0.2</v>
      </c>
      <c r="J815" s="2">
        <f>売上明細2[[#This Row],[販売単価]]*売上明細2[[#This Row],[数量]]*(1-売上明細2[[#This Row],[割引率]])</f>
        <v>68640</v>
      </c>
      <c r="K815" s="2">
        <f>ROUND(売上明細2[[#This Row],[売上金額]]*0.1,0)</f>
        <v>6864</v>
      </c>
    </row>
    <row r="816" spans="1:11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3">
        <v>0.2</v>
      </c>
      <c r="J816" s="2">
        <f>売上明細2[[#This Row],[販売単価]]*売上明細2[[#This Row],[数量]]*(1-売上明細2[[#This Row],[割引率]])</f>
        <v>20000</v>
      </c>
      <c r="K816" s="2">
        <f>ROUND(売上明細2[[#This Row],[売上金額]]*0.1,0)</f>
        <v>2000</v>
      </c>
    </row>
    <row r="817" spans="1:11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3">
        <v>0.1</v>
      </c>
      <c r="J817" s="2">
        <f>売上明細2[[#This Row],[販売単価]]*売上明細2[[#This Row],[数量]]*(1-売上明細2[[#This Row],[割引率]])</f>
        <v>7200</v>
      </c>
      <c r="K817" s="2">
        <f>ROUND(売上明細2[[#This Row],[売上金額]]*0.1,0)</f>
        <v>720</v>
      </c>
    </row>
    <row r="818" spans="1:11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3">
        <v>0.2</v>
      </c>
      <c r="J818" s="2">
        <f>売上明細2[[#This Row],[販売単価]]*売上明細2[[#This Row],[数量]]*(1-売上明細2[[#This Row],[割引率]])</f>
        <v>128000</v>
      </c>
      <c r="K818" s="2">
        <f>ROUND(売上明細2[[#This Row],[売上金額]]*0.1,0)</f>
        <v>12800</v>
      </c>
    </row>
    <row r="819" spans="1:11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3">
        <v>0.2</v>
      </c>
      <c r="J819" s="2">
        <f>売上明細2[[#This Row],[販売単価]]*売上明細2[[#This Row],[数量]]*(1-売上明細2[[#This Row],[割引率]])</f>
        <v>111488</v>
      </c>
      <c r="K819" s="2">
        <f>ROUND(売上明細2[[#This Row],[売上金額]]*0.1,0)</f>
        <v>11149</v>
      </c>
    </row>
    <row r="820" spans="1:11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3">
        <v>0.3</v>
      </c>
      <c r="J820" s="2">
        <f>売上明細2[[#This Row],[販売単価]]*売上明細2[[#This Row],[数量]]*(1-売上明細2[[#This Row],[割引率]])</f>
        <v>647091.19999999995</v>
      </c>
      <c r="K820" s="2">
        <f>ROUND(売上明細2[[#This Row],[売上金額]]*0.1,0)</f>
        <v>64709</v>
      </c>
    </row>
    <row r="821" spans="1:11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3">
        <v>0.2</v>
      </c>
      <c r="J821" s="2">
        <f>売上明細2[[#This Row],[販売単価]]*売上明細2[[#This Row],[数量]]*(1-売上明細2[[#This Row],[割引率]])</f>
        <v>163200</v>
      </c>
      <c r="K821" s="2">
        <f>ROUND(売上明細2[[#This Row],[売上金額]]*0.1,0)</f>
        <v>16320</v>
      </c>
    </row>
    <row r="822" spans="1:11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3">
        <v>0.2</v>
      </c>
      <c r="J822" s="2">
        <f>売上明細2[[#This Row],[販売単価]]*売上明細2[[#This Row],[数量]]*(1-売上明細2[[#This Row],[割引率]])</f>
        <v>94080</v>
      </c>
      <c r="K822" s="2">
        <f>ROUND(売上明細2[[#This Row],[売上金額]]*0.1,0)</f>
        <v>9408</v>
      </c>
    </row>
    <row r="823" spans="1:11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3">
        <v>0.1</v>
      </c>
      <c r="J823" s="2">
        <f>売上明細2[[#This Row],[販売単価]]*売上明細2[[#This Row],[数量]]*(1-売上明細2[[#This Row],[割引率]])</f>
        <v>135720</v>
      </c>
      <c r="K823" s="2">
        <f>ROUND(売上明細2[[#This Row],[売上金額]]*0.1,0)</f>
        <v>13572</v>
      </c>
    </row>
    <row r="824" spans="1:11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3">
        <v>0.3</v>
      </c>
      <c r="J824" s="2">
        <f>売上明細2[[#This Row],[販売単価]]*売上明細2[[#This Row],[数量]]*(1-売上明細2[[#This Row],[割引率]])</f>
        <v>137200</v>
      </c>
      <c r="K824" s="2">
        <f>ROUND(売上明細2[[#This Row],[売上金額]]*0.1,0)</f>
        <v>13720</v>
      </c>
    </row>
    <row r="825" spans="1:11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3">
        <v>0.1</v>
      </c>
      <c r="J825" s="2">
        <f>売上明細2[[#This Row],[販売単価]]*売上明細2[[#This Row],[数量]]*(1-売上明細2[[#This Row],[割引率]])</f>
        <v>172800</v>
      </c>
      <c r="K825" s="2">
        <f>ROUND(売上明細2[[#This Row],[売上金額]]*0.1,0)</f>
        <v>17280</v>
      </c>
    </row>
    <row r="826" spans="1:11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3">
        <v>0.1</v>
      </c>
      <c r="J826" s="2">
        <f>売上明細2[[#This Row],[販売単価]]*売上明細2[[#This Row],[数量]]*(1-売上明細2[[#This Row],[割引率]])</f>
        <v>197370</v>
      </c>
      <c r="K826" s="2">
        <f>ROUND(売上明細2[[#This Row],[売上金額]]*0.1,0)</f>
        <v>19737</v>
      </c>
    </row>
    <row r="827" spans="1:11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3">
        <v>0.3</v>
      </c>
      <c r="J827" s="2">
        <f>売上明細2[[#This Row],[販売単価]]*売上明細2[[#This Row],[数量]]*(1-売上明細2[[#This Row],[割引率]])</f>
        <v>86100</v>
      </c>
      <c r="K827" s="2">
        <f>ROUND(売上明細2[[#This Row],[売上金額]]*0.1,0)</f>
        <v>8610</v>
      </c>
    </row>
    <row r="828" spans="1:11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3">
        <v>0.2</v>
      </c>
      <c r="J828" s="2">
        <f>売上明細2[[#This Row],[販売単価]]*売上明細2[[#This Row],[数量]]*(1-売上明細2[[#This Row],[割引率]])</f>
        <v>40320</v>
      </c>
      <c r="K828" s="2">
        <f>ROUND(売上明細2[[#This Row],[売上金額]]*0.1,0)</f>
        <v>4032</v>
      </c>
    </row>
    <row r="829" spans="1:11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3">
        <v>0.2</v>
      </c>
      <c r="J829" s="2">
        <f>売上明細2[[#This Row],[販売単価]]*売上明細2[[#This Row],[数量]]*(1-売上明細2[[#This Row],[割引率]])</f>
        <v>105280</v>
      </c>
      <c r="K829" s="2">
        <f>ROUND(売上明細2[[#This Row],[売上金額]]*0.1,0)</f>
        <v>10528</v>
      </c>
    </row>
    <row r="830" spans="1:11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3">
        <v>0.3</v>
      </c>
      <c r="J830" s="2">
        <f>売上明細2[[#This Row],[販売単価]]*売上明細2[[#This Row],[数量]]*(1-売上明細2[[#This Row],[割引率]])</f>
        <v>100800</v>
      </c>
      <c r="K830" s="2">
        <f>ROUND(売上明細2[[#This Row],[売上金額]]*0.1,0)</f>
        <v>10080</v>
      </c>
    </row>
    <row r="831" spans="1:11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3">
        <v>0.3</v>
      </c>
      <c r="J831" s="2">
        <f>売上明細2[[#This Row],[販売単価]]*売上明細2[[#This Row],[数量]]*(1-売上明細2[[#This Row],[割引率]])</f>
        <v>64679.999999999993</v>
      </c>
      <c r="K831" s="2">
        <f>ROUND(売上明細2[[#This Row],[売上金額]]*0.1,0)</f>
        <v>6468</v>
      </c>
    </row>
    <row r="832" spans="1:11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3">
        <v>0.1</v>
      </c>
      <c r="J832" s="2">
        <f>売上明細2[[#This Row],[販売単価]]*売上明細2[[#This Row],[数量]]*(1-売上明細2[[#This Row],[割引率]])</f>
        <v>1128600</v>
      </c>
      <c r="K832" s="2">
        <f>ROUND(売上明細2[[#This Row],[売上金額]]*0.1,0)</f>
        <v>112860</v>
      </c>
    </row>
    <row r="833" spans="1:11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3">
        <v>0.1</v>
      </c>
      <c r="J833" s="2">
        <f>売上明細2[[#This Row],[販売単価]]*売上明細2[[#This Row],[数量]]*(1-売上明細2[[#This Row],[割引率]])</f>
        <v>187200</v>
      </c>
      <c r="K833" s="2">
        <f>ROUND(売上明細2[[#This Row],[売上金額]]*0.1,0)</f>
        <v>18720</v>
      </c>
    </row>
    <row r="834" spans="1:11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3">
        <v>0.1</v>
      </c>
      <c r="J834" s="2">
        <f>売上明細2[[#This Row],[販売単価]]*売上明細2[[#This Row],[数量]]*(1-売上明細2[[#This Row],[割引率]])</f>
        <v>80640</v>
      </c>
      <c r="K834" s="2">
        <f>ROUND(売上明細2[[#This Row],[売上金額]]*0.1,0)</f>
        <v>8064</v>
      </c>
    </row>
    <row r="835" spans="1:11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3">
        <v>0.1</v>
      </c>
      <c r="J835" s="2">
        <f>売上明細2[[#This Row],[販売単価]]*売上明細2[[#This Row],[数量]]*(1-売上明細2[[#This Row],[割引率]])</f>
        <v>63360</v>
      </c>
      <c r="K835" s="2">
        <f>ROUND(売上明細2[[#This Row],[売上金額]]*0.1,0)</f>
        <v>6336</v>
      </c>
    </row>
    <row r="836" spans="1:11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3">
        <v>0.1</v>
      </c>
      <c r="J836" s="2">
        <f>売上明細2[[#This Row],[販売単価]]*売上明細2[[#This Row],[数量]]*(1-売上明細2[[#This Row],[割引率]])</f>
        <v>115920</v>
      </c>
      <c r="K836" s="2">
        <f>ROUND(売上明細2[[#This Row],[売上金額]]*0.1,0)</f>
        <v>11592</v>
      </c>
    </row>
    <row r="837" spans="1:11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3">
        <v>0.1</v>
      </c>
      <c r="J837" s="2">
        <f>売上明細2[[#This Row],[販売単価]]*売上明細2[[#This Row],[数量]]*(1-売上明細2[[#This Row],[割引率]])</f>
        <v>72360</v>
      </c>
      <c r="K837" s="2">
        <f>ROUND(売上明細2[[#This Row],[売上金額]]*0.1,0)</f>
        <v>7236</v>
      </c>
    </row>
    <row r="838" spans="1:11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3">
        <v>0.3</v>
      </c>
      <c r="J838" s="2">
        <f>売上明細2[[#This Row],[販売単価]]*売上明細2[[#This Row],[数量]]*(1-売上明細2[[#This Row],[割引率]])</f>
        <v>120399.99999999999</v>
      </c>
      <c r="K838" s="2">
        <f>ROUND(売上明細2[[#This Row],[売上金額]]*0.1,0)</f>
        <v>12040</v>
      </c>
    </row>
    <row r="839" spans="1:11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3">
        <v>0.2</v>
      </c>
      <c r="J839" s="2">
        <f>売上明細2[[#This Row],[販売単価]]*売上明細2[[#This Row],[数量]]*(1-売上明細2[[#This Row],[割引率]])</f>
        <v>101568</v>
      </c>
      <c r="K839" s="2">
        <f>ROUND(売上明細2[[#This Row],[売上金額]]*0.1,0)</f>
        <v>10157</v>
      </c>
    </row>
    <row r="840" spans="1:11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3">
        <v>0.1</v>
      </c>
      <c r="J840" s="2">
        <f>売上明細2[[#This Row],[販売単価]]*売上明細2[[#This Row],[数量]]*(1-売上明細2[[#This Row],[割引率]])</f>
        <v>72036</v>
      </c>
      <c r="K840" s="2">
        <f>ROUND(売上明細2[[#This Row],[売上金額]]*0.1,0)</f>
        <v>7204</v>
      </c>
    </row>
    <row r="841" spans="1:11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3">
        <v>0.2</v>
      </c>
      <c r="J841" s="2">
        <f>売上明細2[[#This Row],[販売単価]]*売上明細2[[#This Row],[数量]]*(1-売上明細2[[#This Row],[割引率]])</f>
        <v>83520</v>
      </c>
      <c r="K841" s="2">
        <f>ROUND(売上明細2[[#This Row],[売上金額]]*0.1,0)</f>
        <v>8352</v>
      </c>
    </row>
    <row r="842" spans="1:11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3">
        <v>0.2</v>
      </c>
      <c r="J842" s="2">
        <f>売上明細2[[#This Row],[販売単価]]*売上明細2[[#This Row],[数量]]*(1-売上明細2[[#This Row],[割引率]])</f>
        <v>20160</v>
      </c>
      <c r="K842" s="2">
        <f>ROUND(売上明細2[[#This Row],[売上金額]]*0.1,0)</f>
        <v>2016</v>
      </c>
    </row>
    <row r="843" spans="1:11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3">
        <v>0.1</v>
      </c>
      <c r="J843" s="2">
        <f>売上明細2[[#This Row],[販売単価]]*売上明細2[[#This Row],[数量]]*(1-売上明細2[[#This Row],[割引率]])</f>
        <v>205200</v>
      </c>
      <c r="K843" s="2">
        <f>ROUND(売上明細2[[#This Row],[売上金額]]*0.1,0)</f>
        <v>20520</v>
      </c>
    </row>
    <row r="844" spans="1:11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3">
        <v>0.3</v>
      </c>
      <c r="J844" s="2">
        <f>売上明細2[[#This Row],[販売単価]]*売上明細2[[#This Row],[数量]]*(1-売上明細2[[#This Row],[割引率]])</f>
        <v>84000</v>
      </c>
      <c r="K844" s="2">
        <f>ROUND(売上明細2[[#This Row],[売上金額]]*0.1,0)</f>
        <v>8400</v>
      </c>
    </row>
    <row r="845" spans="1:11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3">
        <v>0.3</v>
      </c>
      <c r="J845" s="2">
        <f>売上明細2[[#This Row],[販売単価]]*売上明細2[[#This Row],[数量]]*(1-売上明細2[[#This Row],[割引率]])</f>
        <v>36400</v>
      </c>
      <c r="K845" s="2">
        <f>ROUND(売上明細2[[#This Row],[売上金額]]*0.1,0)</f>
        <v>3640</v>
      </c>
    </row>
    <row r="846" spans="1:11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3">
        <v>0.1</v>
      </c>
      <c r="J846" s="2">
        <f>売上明細2[[#This Row],[販売単価]]*売上明細2[[#This Row],[数量]]*(1-売上明細2[[#This Row],[割引率]])</f>
        <v>30960</v>
      </c>
      <c r="K846" s="2">
        <f>ROUND(売上明細2[[#This Row],[売上金額]]*0.1,0)</f>
        <v>3096</v>
      </c>
    </row>
    <row r="847" spans="1:11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3">
        <v>0.1</v>
      </c>
      <c r="J847" s="2">
        <f>売上明細2[[#This Row],[販売単価]]*売上明細2[[#This Row],[数量]]*(1-売上明細2[[#This Row],[割引率]])</f>
        <v>483840</v>
      </c>
      <c r="K847" s="2">
        <f>ROUND(売上明細2[[#This Row],[売上金額]]*0.1,0)</f>
        <v>48384</v>
      </c>
    </row>
    <row r="848" spans="1:11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3">
        <v>0.1</v>
      </c>
      <c r="J848" s="2">
        <f>売上明細2[[#This Row],[販売単価]]*売上明細2[[#This Row],[数量]]*(1-売上明細2[[#This Row],[割引率]])</f>
        <v>201600</v>
      </c>
      <c r="K848" s="2">
        <f>ROUND(売上明細2[[#This Row],[売上金額]]*0.1,0)</f>
        <v>20160</v>
      </c>
    </row>
    <row r="849" spans="1:11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3">
        <v>0.1</v>
      </c>
      <c r="J849" s="2">
        <f>売上明細2[[#This Row],[販売単価]]*売上明細2[[#This Row],[数量]]*(1-売上明細2[[#This Row],[割引率]])</f>
        <v>1296000</v>
      </c>
      <c r="K849" s="2">
        <f>ROUND(売上明細2[[#This Row],[売上金額]]*0.1,0)</f>
        <v>129600</v>
      </c>
    </row>
    <row r="850" spans="1:11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3">
        <v>0.2</v>
      </c>
      <c r="J850" s="2">
        <f>売上明細2[[#This Row],[販売単価]]*売上明細2[[#This Row],[数量]]*(1-売上明細2[[#This Row],[割引率]])</f>
        <v>88320</v>
      </c>
      <c r="K850" s="2">
        <f>ROUND(売上明細2[[#This Row],[売上金額]]*0.1,0)</f>
        <v>8832</v>
      </c>
    </row>
    <row r="851" spans="1:11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3">
        <v>0.3</v>
      </c>
      <c r="J851" s="2">
        <f>売上明細2[[#This Row],[販売単価]]*売上明細2[[#This Row],[数量]]*(1-売上明細2[[#This Row],[割引率]])</f>
        <v>67200</v>
      </c>
      <c r="K851" s="2">
        <f>ROUND(売上明細2[[#This Row],[売上金額]]*0.1,0)</f>
        <v>6720</v>
      </c>
    </row>
    <row r="852" spans="1:11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3">
        <v>0.1</v>
      </c>
      <c r="J852" s="2">
        <f>売上明細2[[#This Row],[販売単価]]*売上明細2[[#This Row],[数量]]*(1-売上明細2[[#This Row],[割引率]])</f>
        <v>132840</v>
      </c>
      <c r="K852" s="2">
        <f>ROUND(売上明細2[[#This Row],[売上金額]]*0.1,0)</f>
        <v>13284</v>
      </c>
    </row>
    <row r="853" spans="1:11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3">
        <v>0.2</v>
      </c>
      <c r="J853" s="2">
        <f>売上明細2[[#This Row],[販売単価]]*売上明細2[[#This Row],[数量]]*(1-売上明細2[[#This Row],[割引率]])</f>
        <v>111488</v>
      </c>
      <c r="K853" s="2">
        <f>ROUND(売上明細2[[#This Row],[売上金額]]*0.1,0)</f>
        <v>11149</v>
      </c>
    </row>
    <row r="854" spans="1:11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3">
        <v>0.3</v>
      </c>
      <c r="J854" s="2">
        <f>売上明細2[[#This Row],[販売単価]]*売上明細2[[#This Row],[数量]]*(1-売上明細2[[#This Row],[割引率]])</f>
        <v>162400</v>
      </c>
      <c r="K854" s="2">
        <f>ROUND(売上明細2[[#This Row],[売上金額]]*0.1,0)</f>
        <v>16240</v>
      </c>
    </row>
    <row r="855" spans="1:11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3">
        <v>0.2</v>
      </c>
      <c r="J855" s="2">
        <f>売上明細2[[#This Row],[販売単価]]*売上明細2[[#This Row],[数量]]*(1-売上明細2[[#This Row],[割引率]])</f>
        <v>161280</v>
      </c>
      <c r="K855" s="2">
        <f>ROUND(売上明細2[[#This Row],[売上金額]]*0.1,0)</f>
        <v>16128</v>
      </c>
    </row>
    <row r="856" spans="1:11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3">
        <v>0.2</v>
      </c>
      <c r="J856" s="2">
        <f>売上明細2[[#This Row],[販売単価]]*売上明細2[[#This Row],[数量]]*(1-売上明細2[[#This Row],[割引率]])</f>
        <v>1881600</v>
      </c>
      <c r="K856" s="2">
        <f>ROUND(売上明細2[[#This Row],[売上金額]]*0.1,0)</f>
        <v>188160</v>
      </c>
    </row>
    <row r="857" spans="1:11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3">
        <v>0.2</v>
      </c>
      <c r="J857" s="2">
        <f>売上明細2[[#This Row],[販売単価]]*売上明細2[[#This Row],[数量]]*(1-売上明細2[[#This Row],[割引率]])</f>
        <v>101568</v>
      </c>
      <c r="K857" s="2">
        <f>ROUND(売上明細2[[#This Row],[売上金額]]*0.1,0)</f>
        <v>10157</v>
      </c>
    </row>
    <row r="858" spans="1:11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3">
        <v>0.1</v>
      </c>
      <c r="J858" s="2">
        <f>売上明細2[[#This Row],[販売単価]]*売上明細2[[#This Row],[数量]]*(1-売上明細2[[#This Row],[割引率]])</f>
        <v>94500</v>
      </c>
      <c r="K858" s="2">
        <f>ROUND(売上明細2[[#This Row],[売上金額]]*0.1,0)</f>
        <v>9450</v>
      </c>
    </row>
    <row r="859" spans="1:11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3">
        <v>0.1</v>
      </c>
      <c r="J859" s="2">
        <f>売上明細2[[#This Row],[販売単価]]*売上明細2[[#This Row],[数量]]*(1-売上明細2[[#This Row],[割引率]])</f>
        <v>1620000</v>
      </c>
      <c r="K859" s="2">
        <f>ROUND(売上明細2[[#This Row],[売上金額]]*0.1,0)</f>
        <v>162000</v>
      </c>
    </row>
    <row r="860" spans="1:11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3">
        <v>0.2</v>
      </c>
      <c r="J860" s="2">
        <f>売上明細2[[#This Row],[販売単価]]*売上明細2[[#This Row],[数量]]*(1-売上明細2[[#This Row],[割引率]])</f>
        <v>130720</v>
      </c>
      <c r="K860" s="2">
        <f>ROUND(売上明細2[[#This Row],[売上金額]]*0.1,0)</f>
        <v>13072</v>
      </c>
    </row>
    <row r="861" spans="1:11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3">
        <v>0.3</v>
      </c>
      <c r="J861" s="2">
        <f>売上明細2[[#This Row],[販売単価]]*売上明細2[[#This Row],[数量]]*(1-売上明細2[[#This Row],[割引率]])</f>
        <v>14000</v>
      </c>
      <c r="K861" s="2">
        <f>ROUND(売上明細2[[#This Row],[売上金額]]*0.1,0)</f>
        <v>1400</v>
      </c>
    </row>
    <row r="862" spans="1:11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3">
        <v>0.1</v>
      </c>
      <c r="J862" s="2">
        <f>売上明細2[[#This Row],[販売単価]]*売上明細2[[#This Row],[数量]]*(1-売上明細2[[#This Row],[割引率]])</f>
        <v>2060640</v>
      </c>
      <c r="K862" s="2">
        <f>ROUND(売上明細2[[#This Row],[売上金額]]*0.1,0)</f>
        <v>206064</v>
      </c>
    </row>
    <row r="863" spans="1:11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3">
        <v>0.1</v>
      </c>
      <c r="J863" s="2">
        <f>売上明細2[[#This Row],[販売単価]]*売上明細2[[#This Row],[数量]]*(1-売上明細2[[#This Row],[割引率]])</f>
        <v>122400</v>
      </c>
      <c r="K863" s="2">
        <f>ROUND(売上明細2[[#This Row],[売上金額]]*0.1,0)</f>
        <v>12240</v>
      </c>
    </row>
    <row r="864" spans="1:11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3">
        <v>0.2</v>
      </c>
      <c r="J864" s="2">
        <f>売上明細2[[#This Row],[販売単価]]*売上明細2[[#This Row],[数量]]*(1-売上明細2[[#This Row],[割引率]])</f>
        <v>134400</v>
      </c>
      <c r="K864" s="2">
        <f>ROUND(売上明細2[[#This Row],[売上金額]]*0.1,0)</f>
        <v>13440</v>
      </c>
    </row>
    <row r="865" spans="1:11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3">
        <v>0.3</v>
      </c>
      <c r="J865" s="2">
        <f>売上明細2[[#This Row],[販売単価]]*売上明細2[[#This Row],[数量]]*(1-売上明細2[[#This Row],[割引率]])</f>
        <v>109200</v>
      </c>
      <c r="K865" s="2">
        <f>ROUND(売上明細2[[#This Row],[売上金額]]*0.1,0)</f>
        <v>10920</v>
      </c>
    </row>
    <row r="866" spans="1:11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3">
        <v>0.3</v>
      </c>
      <c r="J866" s="2">
        <f>売上明細2[[#This Row],[販売単価]]*売上明細2[[#This Row],[数量]]*(1-売上明細2[[#This Row],[割引率]])</f>
        <v>151200</v>
      </c>
      <c r="K866" s="2">
        <f>ROUND(売上明細2[[#This Row],[売上金額]]*0.1,0)</f>
        <v>15120</v>
      </c>
    </row>
    <row r="867" spans="1:11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3">
        <v>0.2</v>
      </c>
      <c r="J867" s="2">
        <f>売上明細2[[#This Row],[販売単価]]*売上明細2[[#This Row],[数量]]*(1-売上明細2[[#This Row],[割引率]])</f>
        <v>1555200</v>
      </c>
      <c r="K867" s="2">
        <f>ROUND(売上明細2[[#This Row],[売上金額]]*0.1,0)</f>
        <v>155520</v>
      </c>
    </row>
    <row r="868" spans="1:11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3">
        <v>0.3</v>
      </c>
      <c r="J868" s="2">
        <f>売上明細2[[#This Row],[販売単価]]*売上明細2[[#This Row],[数量]]*(1-売上明細2[[#This Row],[割引率]])</f>
        <v>109200</v>
      </c>
      <c r="K868" s="2">
        <f>ROUND(売上明細2[[#This Row],[売上金額]]*0.1,0)</f>
        <v>10920</v>
      </c>
    </row>
    <row r="869" spans="1:11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3">
        <v>0.3</v>
      </c>
      <c r="J869" s="2">
        <f>売上明細2[[#This Row],[販売単価]]*売上明細2[[#This Row],[数量]]*(1-売上明細2[[#This Row],[割引率]])</f>
        <v>75600</v>
      </c>
      <c r="K869" s="2">
        <f>ROUND(売上明細2[[#This Row],[売上金額]]*0.1,0)</f>
        <v>7560</v>
      </c>
    </row>
    <row r="870" spans="1:11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3">
        <v>0.1</v>
      </c>
      <c r="J870" s="2">
        <f>売上明細2[[#This Row],[販売単価]]*売上明細2[[#This Row],[数量]]*(1-売上明細2[[#This Row],[割引率]])</f>
        <v>2287929.6</v>
      </c>
      <c r="K870" s="2">
        <f>ROUND(売上明細2[[#This Row],[売上金額]]*0.1,0)</f>
        <v>228793</v>
      </c>
    </row>
    <row r="871" spans="1:11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3">
        <v>0.2</v>
      </c>
      <c r="J871" s="2">
        <f>売上明細2[[#This Row],[販売単価]]*売上明細2[[#This Row],[数量]]*(1-売上明細2[[#This Row],[割引率]])</f>
        <v>161280</v>
      </c>
      <c r="K871" s="2">
        <f>ROUND(売上明細2[[#This Row],[売上金額]]*0.1,0)</f>
        <v>16128</v>
      </c>
    </row>
    <row r="872" spans="1:11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3">
        <v>0.3</v>
      </c>
      <c r="J872" s="2">
        <f>売上明細2[[#This Row],[販売単価]]*売上明細2[[#This Row],[数量]]*(1-売上明細2[[#This Row],[割引率]])</f>
        <v>226800</v>
      </c>
      <c r="K872" s="2">
        <f>ROUND(売上明細2[[#This Row],[売上金額]]*0.1,0)</f>
        <v>22680</v>
      </c>
    </row>
    <row r="873" spans="1:11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3">
        <v>0.1</v>
      </c>
      <c r="J873" s="2">
        <f>売上明細2[[#This Row],[販売単価]]*売上明細2[[#This Row],[数量]]*(1-売上明細2[[#This Row],[割引率]])</f>
        <v>118800</v>
      </c>
      <c r="K873" s="2">
        <f>ROUND(売上明細2[[#This Row],[売上金額]]*0.1,0)</f>
        <v>11880</v>
      </c>
    </row>
    <row r="874" spans="1:11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3">
        <v>0.1</v>
      </c>
      <c r="J874" s="2">
        <f>売上明細2[[#This Row],[販売単価]]*売上明細2[[#This Row],[数量]]*(1-売上明細2[[#This Row],[割引率]])</f>
        <v>1382400</v>
      </c>
      <c r="K874" s="2">
        <f>ROUND(売上明細2[[#This Row],[売上金額]]*0.1,0)</f>
        <v>138240</v>
      </c>
    </row>
    <row r="875" spans="1:11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3">
        <v>0.3</v>
      </c>
      <c r="J875" s="2">
        <f>売上明細2[[#This Row],[販売単価]]*売上明細2[[#This Row],[数量]]*(1-売上明細2[[#This Row],[割引率]])</f>
        <v>756000</v>
      </c>
      <c r="K875" s="2">
        <f>ROUND(売上明細2[[#This Row],[売上金額]]*0.1,0)</f>
        <v>75600</v>
      </c>
    </row>
    <row r="876" spans="1:11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3">
        <v>0.1</v>
      </c>
      <c r="J876" s="2">
        <f>売上明細2[[#This Row],[販売単価]]*売上明細2[[#This Row],[数量]]*(1-売上明細2[[#This Row],[割引率]])</f>
        <v>2980800</v>
      </c>
      <c r="K876" s="2">
        <f>ROUND(売上明細2[[#This Row],[売上金額]]*0.1,0)</f>
        <v>298080</v>
      </c>
    </row>
    <row r="877" spans="1:11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3">
        <v>0.3</v>
      </c>
      <c r="J877" s="2">
        <f>売上明細2[[#This Row],[販売単価]]*売上明細2[[#This Row],[数量]]*(1-売上明細2[[#This Row],[割引率]])</f>
        <v>120399.99999999999</v>
      </c>
      <c r="K877" s="2">
        <f>ROUND(売上明細2[[#This Row],[売上金額]]*0.1,0)</f>
        <v>12040</v>
      </c>
    </row>
    <row r="878" spans="1:11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3">
        <v>0.2</v>
      </c>
      <c r="J878" s="2">
        <f>売上明細2[[#This Row],[販売単価]]*売上明細2[[#This Row],[数量]]*(1-売上明細2[[#This Row],[割引率]])</f>
        <v>960000</v>
      </c>
      <c r="K878" s="2">
        <f>ROUND(売上明細2[[#This Row],[売上金額]]*0.1,0)</f>
        <v>96000</v>
      </c>
    </row>
    <row r="879" spans="1:11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3">
        <v>0.1</v>
      </c>
      <c r="J879" s="2">
        <f>売上明細2[[#This Row],[販売単価]]*売上明細2[[#This Row],[数量]]*(1-売上明細2[[#This Row],[割引率]])</f>
        <v>108360</v>
      </c>
      <c r="K879" s="2">
        <f>ROUND(売上明細2[[#This Row],[売上金額]]*0.1,0)</f>
        <v>10836</v>
      </c>
    </row>
    <row r="880" spans="1:11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3">
        <v>0.1</v>
      </c>
      <c r="J880" s="2">
        <f>売上明細2[[#This Row],[販売単価]]*売上明細2[[#This Row],[数量]]*(1-売上明細2[[#This Row],[割引率]])</f>
        <v>64800</v>
      </c>
      <c r="K880" s="2">
        <f>ROUND(売上明細2[[#This Row],[売上金額]]*0.1,0)</f>
        <v>6480</v>
      </c>
    </row>
    <row r="881" spans="1:11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3">
        <v>0.2</v>
      </c>
      <c r="J881" s="2">
        <f>売上明細2[[#This Row],[販売単価]]*売上明細2[[#This Row],[数量]]*(1-売上明細2[[#This Row],[割引率]])</f>
        <v>1280000</v>
      </c>
      <c r="K881" s="2">
        <f>ROUND(売上明細2[[#This Row],[売上金額]]*0.1,0)</f>
        <v>128000</v>
      </c>
    </row>
    <row r="882" spans="1:11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3">
        <v>0.1</v>
      </c>
      <c r="J882" s="2">
        <f>売上明細2[[#This Row],[販売単価]]*売上明細2[[#This Row],[数量]]*(1-売上明細2[[#This Row],[割引率]])</f>
        <v>123840</v>
      </c>
      <c r="K882" s="2">
        <f>ROUND(売上明細2[[#This Row],[売上金額]]*0.1,0)</f>
        <v>12384</v>
      </c>
    </row>
    <row r="883" spans="1:11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3">
        <v>0.2</v>
      </c>
      <c r="J883" s="2">
        <f>売上明細2[[#This Row],[販売単価]]*売上明細2[[#This Row],[数量]]*(1-売上明細2[[#This Row],[割引率]])</f>
        <v>967680</v>
      </c>
      <c r="K883" s="2">
        <f>ROUND(売上明細2[[#This Row],[売上金額]]*0.1,0)</f>
        <v>96768</v>
      </c>
    </row>
    <row r="884" spans="1:11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3">
        <v>0.3</v>
      </c>
      <c r="J884" s="2">
        <f>売上明細2[[#This Row],[販売単価]]*売上明細2[[#This Row],[数量]]*(1-売上明細2[[#This Row],[割引率]])</f>
        <v>66500</v>
      </c>
      <c r="K884" s="2">
        <f>ROUND(売上明細2[[#This Row],[売上金額]]*0.1,0)</f>
        <v>6650</v>
      </c>
    </row>
    <row r="885" spans="1:11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3">
        <v>0.2</v>
      </c>
      <c r="J885" s="2">
        <f>売上明細2[[#This Row],[販売単価]]*売上明細2[[#This Row],[数量]]*(1-売上明細2[[#This Row],[割引率]])</f>
        <v>68640</v>
      </c>
      <c r="K885" s="2">
        <f>ROUND(売上明細2[[#This Row],[売上金額]]*0.1,0)</f>
        <v>6864</v>
      </c>
    </row>
    <row r="886" spans="1:11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3">
        <v>0.2</v>
      </c>
      <c r="J886" s="2">
        <f>売上明細2[[#This Row],[販売単価]]*売上明細2[[#This Row],[数量]]*(1-売上明細2[[#This Row],[割引率]])</f>
        <v>76800</v>
      </c>
      <c r="K886" s="2">
        <f>ROUND(売上明細2[[#This Row],[売上金額]]*0.1,0)</f>
        <v>7680</v>
      </c>
    </row>
    <row r="887" spans="1:11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3">
        <v>0.2</v>
      </c>
      <c r="J887" s="2">
        <f>売上明細2[[#This Row],[販売単価]]*売上明細2[[#This Row],[数量]]*(1-売上明細2[[#This Row],[割引率]])</f>
        <v>46368</v>
      </c>
      <c r="K887" s="2">
        <f>ROUND(売上明細2[[#This Row],[売上金額]]*0.1,0)</f>
        <v>4637</v>
      </c>
    </row>
    <row r="888" spans="1:11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3">
        <v>0.2</v>
      </c>
      <c r="J888" s="2">
        <f>売上明細2[[#This Row],[販売単価]]*売上明細2[[#This Row],[数量]]*(1-売上明細2[[#This Row],[割引率]])</f>
        <v>42240</v>
      </c>
      <c r="K888" s="2">
        <f>ROUND(売上明細2[[#This Row],[売上金額]]*0.1,0)</f>
        <v>4224</v>
      </c>
    </row>
    <row r="889" spans="1:11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3">
        <v>0.3</v>
      </c>
      <c r="J889" s="2">
        <f>売上明細2[[#This Row],[販売単価]]*売上明細2[[#This Row],[数量]]*(1-売上明細2[[#This Row],[割引率]])</f>
        <v>352800</v>
      </c>
      <c r="K889" s="2">
        <f>ROUND(売上明細2[[#This Row],[売上金額]]*0.1,0)</f>
        <v>35280</v>
      </c>
    </row>
    <row r="890" spans="1:11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3">
        <v>0.3</v>
      </c>
      <c r="J890" s="2">
        <f>売上明細2[[#This Row],[販売単価]]*売上明細2[[#This Row],[数量]]*(1-売上明細2[[#This Row],[割引率]])</f>
        <v>352800</v>
      </c>
      <c r="K890" s="2">
        <f>ROUND(売上明細2[[#This Row],[売上金額]]*0.1,0)</f>
        <v>35280</v>
      </c>
    </row>
    <row r="891" spans="1:11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3">
        <v>0.1</v>
      </c>
      <c r="J891" s="2">
        <f>売上明細2[[#This Row],[販売単価]]*売上明細2[[#This Row],[数量]]*(1-売上明細2[[#This Row],[割引率]])</f>
        <v>371520</v>
      </c>
      <c r="K891" s="2">
        <f>ROUND(売上明細2[[#This Row],[売上金額]]*0.1,0)</f>
        <v>37152</v>
      </c>
    </row>
    <row r="892" spans="1:11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3">
        <v>0.1</v>
      </c>
      <c r="J892" s="2">
        <f>売上明細2[[#This Row],[販売単価]]*売上明細2[[#This Row],[数量]]*(1-売上明細2[[#This Row],[割引率]])</f>
        <v>54000</v>
      </c>
      <c r="K892" s="2">
        <f>ROUND(売上明細2[[#This Row],[売上金額]]*0.1,0)</f>
        <v>5400</v>
      </c>
    </row>
    <row r="893" spans="1:11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3">
        <v>0.2</v>
      </c>
      <c r="J893" s="2">
        <f>売上明細2[[#This Row],[販売単価]]*売上明細2[[#This Row],[数量]]*(1-売上明細2[[#This Row],[割引率]])</f>
        <v>124800</v>
      </c>
      <c r="K893" s="2">
        <f>ROUND(売上明細2[[#This Row],[売上金額]]*0.1,0)</f>
        <v>12480</v>
      </c>
    </row>
    <row r="894" spans="1:11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3">
        <v>0.2</v>
      </c>
      <c r="J894" s="2">
        <f>売上明細2[[#This Row],[販売単価]]*売上明細2[[#This Row],[数量]]*(1-売上明細2[[#This Row],[割引率]])</f>
        <v>691200</v>
      </c>
      <c r="K894" s="2">
        <f>ROUND(売上明細2[[#This Row],[売上金額]]*0.1,0)</f>
        <v>69120</v>
      </c>
    </row>
    <row r="895" spans="1:11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3">
        <v>0.1</v>
      </c>
      <c r="J895" s="2">
        <f>売上明細2[[#This Row],[販売単価]]*売上明細2[[#This Row],[数量]]*(1-売上明細2[[#This Row],[割引率]])</f>
        <v>792000</v>
      </c>
      <c r="K895" s="2">
        <f>ROUND(売上明細2[[#This Row],[売上金額]]*0.1,0)</f>
        <v>79200</v>
      </c>
    </row>
    <row r="896" spans="1:11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3">
        <v>0.1</v>
      </c>
      <c r="J896" s="2">
        <f>売上明細2[[#This Row],[販売単価]]*売上明細2[[#This Row],[数量]]*(1-売上明細2[[#This Row],[割引率]])</f>
        <v>210600</v>
      </c>
      <c r="K896" s="2">
        <f>ROUND(売上明細2[[#This Row],[売上金額]]*0.1,0)</f>
        <v>21060</v>
      </c>
    </row>
    <row r="897" spans="1:11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3">
        <v>0.1</v>
      </c>
      <c r="J897" s="2">
        <f>売上明細2[[#This Row],[販売単価]]*売上明細2[[#This Row],[数量]]*(1-売上明細2[[#This Row],[割引率]])</f>
        <v>32400</v>
      </c>
      <c r="K897" s="2">
        <f>ROUND(売上明細2[[#This Row],[売上金額]]*0.1,0)</f>
        <v>3240</v>
      </c>
    </row>
    <row r="898" spans="1:11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3">
        <v>0.2</v>
      </c>
      <c r="J898" s="2">
        <f>売上明細2[[#This Row],[販売単価]]*売上明細2[[#This Row],[数量]]*(1-売上明細2[[#This Row],[割引率]])</f>
        <v>1848832</v>
      </c>
      <c r="K898" s="2">
        <f>ROUND(売上明細2[[#This Row],[売上金額]]*0.1,0)</f>
        <v>184883</v>
      </c>
    </row>
    <row r="899" spans="1:11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3">
        <v>0.3</v>
      </c>
      <c r="J899" s="2">
        <f>売上明細2[[#This Row],[販売単価]]*売上明細2[[#This Row],[数量]]*(1-売上明細2[[#This Row],[割引率]])</f>
        <v>14000</v>
      </c>
      <c r="K899" s="2">
        <f>ROUND(売上明細2[[#This Row],[売上金額]]*0.1,0)</f>
        <v>1400</v>
      </c>
    </row>
    <row r="900" spans="1:11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3">
        <v>0.2</v>
      </c>
      <c r="J900" s="2">
        <f>売上明細2[[#This Row],[販売単価]]*売上明細2[[#This Row],[数量]]*(1-売上明細2[[#This Row],[割引率]])</f>
        <v>91520</v>
      </c>
      <c r="K900" s="2">
        <f>ROUND(売上明細2[[#This Row],[売上金額]]*0.1,0)</f>
        <v>9152</v>
      </c>
    </row>
    <row r="901" spans="1:11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3">
        <v>0.2</v>
      </c>
      <c r="J901" s="2">
        <f>売上明細2[[#This Row],[販売単価]]*売上明細2[[#This Row],[数量]]*(1-売上明細2[[#This Row],[割引率]])</f>
        <v>134400</v>
      </c>
      <c r="K901" s="2">
        <f>ROUND(売上明細2[[#This Row],[売上金額]]*0.1,0)</f>
        <v>13440</v>
      </c>
    </row>
    <row r="902" spans="1:11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3">
        <v>0.1</v>
      </c>
      <c r="J902" s="2">
        <f>売上明細2[[#This Row],[販売単価]]*売上明細2[[#This Row],[数量]]*(1-売上明細2[[#This Row],[割引率]])</f>
        <v>138240</v>
      </c>
      <c r="K902" s="2">
        <f>ROUND(売上明細2[[#This Row],[売上金額]]*0.1,0)</f>
        <v>13824</v>
      </c>
    </row>
    <row r="903" spans="1:11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3">
        <v>0.1</v>
      </c>
      <c r="J903" s="2">
        <f>売上明細2[[#This Row],[販売単価]]*売上明細2[[#This Row],[数量]]*(1-売上明細2[[#This Row],[割引率]])</f>
        <v>139320</v>
      </c>
      <c r="K903" s="2">
        <f>ROUND(売上明細2[[#This Row],[売上金額]]*0.1,0)</f>
        <v>13932</v>
      </c>
    </row>
    <row r="904" spans="1:11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3">
        <v>0.3</v>
      </c>
      <c r="J904" s="2">
        <f>売上明細2[[#This Row],[販売単価]]*売上明細2[[#This Row],[数量]]*(1-売上明細2[[#This Row],[割引率]])</f>
        <v>138600</v>
      </c>
      <c r="K904" s="2">
        <f>ROUND(売上明細2[[#This Row],[売上金額]]*0.1,0)</f>
        <v>13860</v>
      </c>
    </row>
    <row r="905" spans="1:11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3">
        <v>0.3</v>
      </c>
      <c r="J905" s="2">
        <f>売上明細2[[#This Row],[販売単価]]*売上明細2[[#This Row],[数量]]*(1-売上明細2[[#This Row],[割引率]])</f>
        <v>30799.999999999996</v>
      </c>
      <c r="K905" s="2">
        <f>ROUND(売上明細2[[#This Row],[売上金額]]*0.1,0)</f>
        <v>3080</v>
      </c>
    </row>
    <row r="906" spans="1:11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3">
        <v>0.1</v>
      </c>
      <c r="J906" s="2">
        <f>売上明細2[[#This Row],[販売単価]]*売上明細2[[#This Row],[数量]]*(1-売上明細2[[#This Row],[割引率]])</f>
        <v>193500</v>
      </c>
      <c r="K906" s="2">
        <f>ROUND(売上明細2[[#This Row],[売上金額]]*0.1,0)</f>
        <v>19350</v>
      </c>
    </row>
    <row r="907" spans="1:11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3">
        <v>0.2</v>
      </c>
      <c r="J907" s="2">
        <f>売上明細2[[#This Row],[販売単価]]*売上明細2[[#This Row],[数量]]*(1-売上明細2[[#This Row],[割引率]])</f>
        <v>28704</v>
      </c>
      <c r="K907" s="2">
        <f>ROUND(売上明細2[[#This Row],[売上金額]]*0.1,0)</f>
        <v>2870</v>
      </c>
    </row>
    <row r="908" spans="1:11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3">
        <v>0.3</v>
      </c>
      <c r="J908" s="2">
        <f>売上明細2[[#This Row],[販売単価]]*売上明細2[[#This Row],[数量]]*(1-売上明細2[[#This Row],[割引率]])</f>
        <v>25200</v>
      </c>
      <c r="K908" s="2">
        <f>ROUND(売上明細2[[#This Row],[売上金額]]*0.1,0)</f>
        <v>2520</v>
      </c>
    </row>
    <row r="909" spans="1:11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3">
        <v>0.3</v>
      </c>
      <c r="J909" s="2">
        <f>売上明細2[[#This Row],[販売単価]]*売上明細2[[#This Row],[数量]]*(1-売上明細2[[#This Row],[割引率]])</f>
        <v>754600</v>
      </c>
      <c r="K909" s="2">
        <f>ROUND(売上明細2[[#This Row],[売上金額]]*0.1,0)</f>
        <v>75460</v>
      </c>
    </row>
    <row r="910" spans="1:11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3">
        <v>0.2</v>
      </c>
      <c r="J910" s="2">
        <f>売上明細2[[#This Row],[販売単価]]*売上明細2[[#This Row],[数量]]*(1-売上明細2[[#This Row],[割引率]])</f>
        <v>168000</v>
      </c>
      <c r="K910" s="2">
        <f>ROUND(売上明細2[[#This Row],[売上金額]]*0.1,0)</f>
        <v>16800</v>
      </c>
    </row>
    <row r="911" spans="1:11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3">
        <v>0.3</v>
      </c>
      <c r="J911" s="2">
        <f>売上明細2[[#This Row],[販売単価]]*売上明細2[[#This Row],[数量]]*(1-売上明細2[[#This Row],[割引率]])</f>
        <v>47600</v>
      </c>
      <c r="K911" s="2">
        <f>ROUND(売上明細2[[#This Row],[売上金額]]*0.1,0)</f>
        <v>4760</v>
      </c>
    </row>
    <row r="912" spans="1:11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3">
        <v>0.1</v>
      </c>
      <c r="J912" s="2">
        <f>売上明細2[[#This Row],[販売単価]]*売上明細2[[#This Row],[数量]]*(1-売上明細2[[#This Row],[割引率]])</f>
        <v>89424</v>
      </c>
      <c r="K912" s="2">
        <f>ROUND(売上明細2[[#This Row],[売上金額]]*0.1,0)</f>
        <v>8942</v>
      </c>
    </row>
    <row r="913" spans="1:11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3">
        <v>0.2</v>
      </c>
      <c r="J913" s="2">
        <f>売上明細2[[#This Row],[販売単価]]*売上明細2[[#This Row],[数量]]*(1-売上明細2[[#This Row],[割引率]])</f>
        <v>119232</v>
      </c>
      <c r="K913" s="2">
        <f>ROUND(売上明細2[[#This Row],[売上金額]]*0.1,0)</f>
        <v>11923</v>
      </c>
    </row>
    <row r="914" spans="1:11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3">
        <v>0.3</v>
      </c>
      <c r="J914" s="2">
        <f>売上明細2[[#This Row],[販売単価]]*売上明細2[[#This Row],[数量]]*(1-売上明細2[[#This Row],[割引率]])</f>
        <v>2368800</v>
      </c>
      <c r="K914" s="2">
        <f>ROUND(売上明細2[[#This Row],[売上金額]]*0.1,0)</f>
        <v>236880</v>
      </c>
    </row>
    <row r="915" spans="1:11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3">
        <v>0.2</v>
      </c>
      <c r="J915" s="2">
        <f>売上明細2[[#This Row],[販売単価]]*売上明細2[[#This Row],[数量]]*(1-売上明細2[[#This Row],[割引率]])</f>
        <v>57408</v>
      </c>
      <c r="K915" s="2">
        <f>ROUND(売上明細2[[#This Row],[売上金額]]*0.1,0)</f>
        <v>5741</v>
      </c>
    </row>
    <row r="916" spans="1:11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3">
        <v>0.2</v>
      </c>
      <c r="J916" s="2">
        <f>売上明細2[[#This Row],[販売単価]]*売上明細2[[#This Row],[数量]]*(1-売上明細2[[#This Row],[割引率]])</f>
        <v>89600</v>
      </c>
      <c r="K916" s="2">
        <f>ROUND(売上明細2[[#This Row],[売上金額]]*0.1,0)</f>
        <v>8960</v>
      </c>
    </row>
    <row r="917" spans="1:11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3">
        <v>0.1</v>
      </c>
      <c r="J917" s="2">
        <f>売上明細2[[#This Row],[販売単価]]*売上明細2[[#This Row],[数量]]*(1-売上明細2[[#This Row],[割引率]])</f>
        <v>396000</v>
      </c>
      <c r="K917" s="2">
        <f>ROUND(売上明細2[[#This Row],[売上金額]]*0.1,0)</f>
        <v>39600</v>
      </c>
    </row>
    <row r="918" spans="1:11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3">
        <v>0.2</v>
      </c>
      <c r="J918" s="2">
        <f>売上明細2[[#This Row],[販売単価]]*売上明細2[[#This Row],[数量]]*(1-売上明細2[[#This Row],[割引率]])</f>
        <v>128000</v>
      </c>
      <c r="K918" s="2">
        <f>ROUND(売上明細2[[#This Row],[売上金額]]*0.1,0)</f>
        <v>12800</v>
      </c>
    </row>
    <row r="919" spans="1:11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3">
        <v>0.3</v>
      </c>
      <c r="J919" s="2">
        <f>売上明細2[[#This Row],[販売単価]]*売上明細2[[#This Row],[数量]]*(1-売上明細2[[#This Row],[割引率]])</f>
        <v>83720</v>
      </c>
      <c r="K919" s="2">
        <f>ROUND(売上明細2[[#This Row],[売上金額]]*0.1,0)</f>
        <v>8372</v>
      </c>
    </row>
    <row r="920" spans="1:11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3">
        <v>0.1</v>
      </c>
      <c r="J920" s="2">
        <f>売上明細2[[#This Row],[販売単価]]*売上明細2[[#This Row],[数量]]*(1-売上明細2[[#This Row],[割引率]])</f>
        <v>259200</v>
      </c>
      <c r="K920" s="2">
        <f>ROUND(売上明細2[[#This Row],[売上金額]]*0.1,0)</f>
        <v>25920</v>
      </c>
    </row>
    <row r="921" spans="1:11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3">
        <v>0.3</v>
      </c>
      <c r="J921" s="2">
        <f>売上明細2[[#This Row],[販売単価]]*売上明細2[[#This Row],[数量]]*(1-売上明細2[[#This Row],[割引率]])</f>
        <v>189000</v>
      </c>
      <c r="K921" s="2">
        <f>ROUND(売上明細2[[#This Row],[売上金額]]*0.1,0)</f>
        <v>18900</v>
      </c>
    </row>
    <row r="922" spans="1:11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3">
        <v>0.1</v>
      </c>
      <c r="J922" s="2">
        <f>売上明細2[[#This Row],[販売単価]]*売上明細2[[#This Row],[数量]]*(1-売上明細2[[#This Row],[割引率]])</f>
        <v>152280</v>
      </c>
      <c r="K922" s="2">
        <f>ROUND(売上明細2[[#This Row],[売上金額]]*0.1,0)</f>
        <v>15228</v>
      </c>
    </row>
    <row r="923" spans="1:11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3">
        <v>0.1</v>
      </c>
      <c r="J923" s="2">
        <f>売上明細2[[#This Row],[販売単価]]*売上明細2[[#This Row],[数量]]*(1-売上明細2[[#This Row],[割引率]])</f>
        <v>91800</v>
      </c>
      <c r="K923" s="2">
        <f>ROUND(売上明細2[[#This Row],[売上金額]]*0.1,0)</f>
        <v>9180</v>
      </c>
    </row>
    <row r="924" spans="1:11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3">
        <v>0.2</v>
      </c>
      <c r="J924" s="2">
        <f>売上明細2[[#This Row],[販売単価]]*売上明細2[[#This Row],[数量]]*(1-売上明細2[[#This Row],[割引率]])</f>
        <v>58480</v>
      </c>
      <c r="K924" s="2">
        <f>ROUND(売上明細2[[#This Row],[売上金額]]*0.1,0)</f>
        <v>5848</v>
      </c>
    </row>
    <row r="925" spans="1:11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3">
        <v>0.1</v>
      </c>
      <c r="J925" s="2">
        <f>売上明細2[[#This Row],[販売単価]]*売上明細2[[#This Row],[数量]]*(1-売上明細2[[#This Row],[割引率]])</f>
        <v>147600</v>
      </c>
      <c r="K925" s="2">
        <f>ROUND(売上明細2[[#This Row],[売上金額]]*0.1,0)</f>
        <v>14760</v>
      </c>
    </row>
    <row r="926" spans="1:11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3">
        <v>0.1</v>
      </c>
      <c r="J926" s="2">
        <f>売上明細2[[#This Row],[販売単価]]*売上明細2[[#This Row],[数量]]*(1-売上明細2[[#This Row],[割引率]])</f>
        <v>178200</v>
      </c>
      <c r="K926" s="2">
        <f>ROUND(売上明細2[[#This Row],[売上金額]]*0.1,0)</f>
        <v>17820</v>
      </c>
    </row>
    <row r="927" spans="1:11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3">
        <v>0.3</v>
      </c>
      <c r="J927" s="2">
        <f>売上明細2[[#This Row],[販売単価]]*売上明細2[[#This Row],[数量]]*(1-売上明細2[[#This Row],[割引率]])</f>
        <v>184240</v>
      </c>
      <c r="K927" s="2">
        <f>ROUND(売上明細2[[#This Row],[売上金額]]*0.1,0)</f>
        <v>18424</v>
      </c>
    </row>
    <row r="928" spans="1:11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3">
        <v>0.1</v>
      </c>
      <c r="J928" s="2">
        <f>売上明細2[[#This Row],[販売単価]]*売上明細2[[#This Row],[数量]]*(1-売上明細2[[#This Row],[割引率]])</f>
        <v>54648</v>
      </c>
      <c r="K928" s="2">
        <f>ROUND(売上明細2[[#This Row],[売上金額]]*0.1,0)</f>
        <v>5465</v>
      </c>
    </row>
    <row r="929" spans="1:11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3">
        <v>0.1</v>
      </c>
      <c r="J929" s="2">
        <f>売上明細2[[#This Row],[販売単価]]*売上明細2[[#This Row],[数量]]*(1-売上明細2[[#This Row],[割引率]])</f>
        <v>1944000</v>
      </c>
      <c r="K929" s="2">
        <f>ROUND(売上明細2[[#This Row],[売上金額]]*0.1,0)</f>
        <v>194400</v>
      </c>
    </row>
    <row r="930" spans="1:11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3">
        <v>0.1</v>
      </c>
      <c r="J930" s="2">
        <f>売上明細2[[#This Row],[販売単価]]*売上明細2[[#This Row],[数量]]*(1-売上明細2[[#This Row],[割引率]])</f>
        <v>1108800</v>
      </c>
      <c r="K930" s="2">
        <f>ROUND(売上明細2[[#This Row],[売上金額]]*0.1,0)</f>
        <v>110880</v>
      </c>
    </row>
    <row r="931" spans="1:11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3">
        <v>0.1</v>
      </c>
      <c r="J931" s="2">
        <f>売上明細2[[#This Row],[販売単価]]*売上明細2[[#This Row],[数量]]*(1-売上明細2[[#This Row],[割引率]])</f>
        <v>198000</v>
      </c>
      <c r="K931" s="2">
        <f>ROUND(売上明細2[[#This Row],[売上金額]]*0.1,0)</f>
        <v>19800</v>
      </c>
    </row>
    <row r="932" spans="1:11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3">
        <v>0.2</v>
      </c>
      <c r="J932" s="2">
        <f>売上明細2[[#This Row],[販売単価]]*売上明細2[[#This Row],[数量]]*(1-売上明細2[[#This Row],[割引率]])</f>
        <v>160000</v>
      </c>
      <c r="K932" s="2">
        <f>ROUND(売上明細2[[#This Row],[売上金額]]*0.1,0)</f>
        <v>16000</v>
      </c>
    </row>
    <row r="933" spans="1:11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3">
        <v>0.1</v>
      </c>
      <c r="J933" s="2">
        <f>売上明細2[[#This Row],[販売単価]]*売上明細2[[#This Row],[数量]]*(1-売上明細2[[#This Row],[割引率]])</f>
        <v>34560</v>
      </c>
      <c r="K933" s="2">
        <f>ROUND(売上明細2[[#This Row],[売上金額]]*0.1,0)</f>
        <v>3456</v>
      </c>
    </row>
    <row r="934" spans="1:11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3">
        <v>0.3</v>
      </c>
      <c r="J934" s="2">
        <f>売上明細2[[#This Row],[販売単価]]*売上明細2[[#This Row],[数量]]*(1-売上明細2[[#This Row],[割引率]])</f>
        <v>47040</v>
      </c>
      <c r="K934" s="2">
        <f>ROUND(売上明細2[[#This Row],[売上金額]]*0.1,0)</f>
        <v>4704</v>
      </c>
    </row>
    <row r="935" spans="1:11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3">
        <v>0.3</v>
      </c>
      <c r="J935" s="2">
        <f>売上明細2[[#This Row],[販売単価]]*売上明細2[[#This Row],[数量]]*(1-売上明細2[[#This Row],[割引率]])</f>
        <v>96040</v>
      </c>
      <c r="K935" s="2">
        <f>ROUND(売上明細2[[#This Row],[売上金額]]*0.1,0)</f>
        <v>9604</v>
      </c>
    </row>
    <row r="936" spans="1:11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3">
        <v>0.3</v>
      </c>
      <c r="J936" s="2">
        <f>売上明細2[[#This Row],[販売単価]]*売上明細2[[#This Row],[数量]]*(1-売上明細2[[#This Row],[割引率]])</f>
        <v>165200</v>
      </c>
      <c r="K936" s="2">
        <f>ROUND(売上明細2[[#This Row],[売上金額]]*0.1,0)</f>
        <v>16520</v>
      </c>
    </row>
    <row r="937" spans="1:11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3">
        <v>0.1</v>
      </c>
      <c r="J937" s="2">
        <f>売上明細2[[#This Row],[販売単価]]*売上明細2[[#This Row],[数量]]*(1-売上明細2[[#This Row],[割引率]])</f>
        <v>1247961.6000000001</v>
      </c>
      <c r="K937" s="2">
        <f>ROUND(売上明細2[[#This Row],[売上金額]]*0.1,0)</f>
        <v>124796</v>
      </c>
    </row>
    <row r="938" spans="1:11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3">
        <v>0.2</v>
      </c>
      <c r="J938" s="2">
        <f>売上明細2[[#This Row],[販売単価]]*売上明細2[[#This Row],[数量]]*(1-売上明細2[[#This Row],[割引率]])</f>
        <v>259200</v>
      </c>
      <c r="K938" s="2">
        <f>ROUND(売上明細2[[#This Row],[売上金額]]*0.1,0)</f>
        <v>25920</v>
      </c>
    </row>
    <row r="939" spans="1:11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3">
        <v>0.3</v>
      </c>
      <c r="J939" s="2">
        <f>売上明細2[[#This Row],[販売単価]]*売上明細2[[#This Row],[数量]]*(1-売上明細2[[#This Row],[割引率]])</f>
        <v>55440</v>
      </c>
      <c r="K939" s="2">
        <f>ROUND(売上明細2[[#This Row],[売上金額]]*0.1,0)</f>
        <v>5544</v>
      </c>
    </row>
    <row r="940" spans="1:11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3">
        <v>0.1</v>
      </c>
      <c r="J940" s="2">
        <f>売上明細2[[#This Row],[販売単価]]*売上明細2[[#This Row],[数量]]*(1-売上明細2[[#This Row],[割引率]])</f>
        <v>1598400</v>
      </c>
      <c r="K940" s="2">
        <f>ROUND(売上明細2[[#This Row],[売上金額]]*0.1,0)</f>
        <v>159840</v>
      </c>
    </row>
    <row r="941" spans="1:11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3">
        <v>0.1</v>
      </c>
      <c r="J941" s="2">
        <f>売上明細2[[#This Row],[販売単価]]*売上明細2[[#This Row],[数量]]*(1-売上明細2[[#This Row],[割引率]])</f>
        <v>1224000</v>
      </c>
      <c r="K941" s="2">
        <f>ROUND(売上明細2[[#This Row],[売上金額]]*0.1,0)</f>
        <v>122400</v>
      </c>
    </row>
    <row r="942" spans="1:11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3">
        <v>0.2</v>
      </c>
      <c r="J942" s="2">
        <f>売上明細2[[#This Row],[販売単価]]*売上明細2[[#This Row],[数量]]*(1-売上明細2[[#This Row],[割引率]])</f>
        <v>176000</v>
      </c>
      <c r="K942" s="2">
        <f>ROUND(売上明細2[[#This Row],[売上金額]]*0.1,0)</f>
        <v>17600</v>
      </c>
    </row>
    <row r="943" spans="1:11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3">
        <v>0.1</v>
      </c>
      <c r="J943" s="2">
        <f>売上明細2[[#This Row],[販売単価]]*売上明細2[[#This Row],[数量]]*(1-売上明細2[[#This Row],[割引率]])</f>
        <v>18000</v>
      </c>
      <c r="K943" s="2">
        <f>ROUND(売上明細2[[#This Row],[売上金額]]*0.1,0)</f>
        <v>1800</v>
      </c>
    </row>
    <row r="944" spans="1:11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3">
        <v>0.2</v>
      </c>
      <c r="J944" s="2">
        <f>売上明細2[[#This Row],[販売単価]]*売上明細2[[#This Row],[数量]]*(1-売上明細2[[#This Row],[割引率]])</f>
        <v>125440</v>
      </c>
      <c r="K944" s="2">
        <f>ROUND(売上明細2[[#This Row],[売上金額]]*0.1,0)</f>
        <v>12544</v>
      </c>
    </row>
    <row r="945" spans="1:11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3">
        <v>0.3</v>
      </c>
      <c r="J945" s="2">
        <f>売上明細2[[#This Row],[販売単価]]*売上明細2[[#This Row],[数量]]*(1-売上明細2[[#This Row],[割引率]])</f>
        <v>1035999.9999999999</v>
      </c>
      <c r="K945" s="2">
        <f>ROUND(売上明細2[[#This Row],[売上金額]]*0.1,0)</f>
        <v>103600</v>
      </c>
    </row>
    <row r="946" spans="1:11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3">
        <v>0.1</v>
      </c>
      <c r="J946" s="2">
        <f>売上明細2[[#This Row],[販売単価]]*売上明細2[[#This Row],[数量]]*(1-売上明細2[[#This Row],[割引率]])</f>
        <v>21600</v>
      </c>
      <c r="K946" s="2">
        <f>ROUND(売上明細2[[#This Row],[売上金額]]*0.1,0)</f>
        <v>2160</v>
      </c>
    </row>
    <row r="947" spans="1:11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3">
        <v>0.2</v>
      </c>
      <c r="J947" s="2">
        <f>売上明細2[[#This Row],[販売単価]]*売上明細2[[#This Row],[数量]]*(1-売上明細2[[#This Row],[割引率]])</f>
        <v>47840</v>
      </c>
      <c r="K947" s="2">
        <f>ROUND(売上明細2[[#This Row],[売上金額]]*0.1,0)</f>
        <v>4784</v>
      </c>
    </row>
    <row r="948" spans="1:11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3">
        <v>0.2</v>
      </c>
      <c r="J948" s="2">
        <f>売上明細2[[#This Row],[販売単価]]*売上明細2[[#This Row],[数量]]*(1-売上明細2[[#This Row],[割引率]])</f>
        <v>364800</v>
      </c>
      <c r="K948" s="2">
        <f>ROUND(売上明細2[[#This Row],[売上金額]]*0.1,0)</f>
        <v>36480</v>
      </c>
    </row>
    <row r="949" spans="1:11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3">
        <v>0.2</v>
      </c>
      <c r="J949" s="2">
        <f>売上明細2[[#This Row],[販売単価]]*売上明細2[[#This Row],[数量]]*(1-売上明細2[[#This Row],[割引率]])</f>
        <v>34560</v>
      </c>
      <c r="K949" s="2">
        <f>ROUND(売上明細2[[#This Row],[売上金額]]*0.1,0)</f>
        <v>3456</v>
      </c>
    </row>
    <row r="950" spans="1:11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3">
        <v>0.3</v>
      </c>
      <c r="J950" s="2">
        <f>売上明細2[[#This Row],[販売単価]]*売上明細2[[#This Row],[数量]]*(1-売上明細2[[#This Row],[割引率]])</f>
        <v>50400</v>
      </c>
      <c r="K950" s="2">
        <f>ROUND(売上明細2[[#This Row],[売上金額]]*0.1,0)</f>
        <v>5040</v>
      </c>
    </row>
    <row r="951" spans="1:11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3">
        <v>0.2</v>
      </c>
      <c r="J951" s="2">
        <f>売上明細2[[#This Row],[販売単価]]*売上明細2[[#This Row],[数量]]*(1-売上明細2[[#This Row],[割引率]])</f>
        <v>175440</v>
      </c>
      <c r="K951" s="2">
        <f>ROUND(売上明細2[[#This Row],[売上金額]]*0.1,0)</f>
        <v>17544</v>
      </c>
    </row>
    <row r="952" spans="1:11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3">
        <v>0.2</v>
      </c>
      <c r="J952" s="2">
        <f>売上明細2[[#This Row],[販売単価]]*売上明細2[[#This Row],[数量]]*(1-売上明細2[[#This Row],[割引率]])</f>
        <v>47360</v>
      </c>
      <c r="K952" s="2">
        <f>ROUND(売上明細2[[#This Row],[売上金額]]*0.1,0)</f>
        <v>4736</v>
      </c>
    </row>
    <row r="953" spans="1:11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3">
        <v>0.1</v>
      </c>
      <c r="J953" s="2">
        <f>売上明細2[[#This Row],[販売単価]]*売上明細2[[#This Row],[数量]]*(1-売上明細2[[#This Row],[割引率]])</f>
        <v>3628800</v>
      </c>
      <c r="K953" s="2">
        <f>ROUND(売上明細2[[#This Row],[売上金額]]*0.1,0)</f>
        <v>362880</v>
      </c>
    </row>
    <row r="954" spans="1:11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3">
        <v>0.1</v>
      </c>
      <c r="J954" s="2">
        <f>売上明細2[[#This Row],[販売単価]]*売上明細2[[#This Row],[数量]]*(1-売上明細2[[#This Row],[割引率]])</f>
        <v>123120</v>
      </c>
      <c r="K954" s="2">
        <f>ROUND(売上明細2[[#This Row],[売上金額]]*0.1,0)</f>
        <v>12312</v>
      </c>
    </row>
    <row r="955" spans="1:11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3">
        <v>0.3</v>
      </c>
      <c r="J955" s="2">
        <f>売上明細2[[#This Row],[販売単価]]*売上明細2[[#This Row],[数量]]*(1-売上明細2[[#This Row],[割引率]])</f>
        <v>33600</v>
      </c>
      <c r="K955" s="2">
        <f>ROUND(売上明細2[[#This Row],[売上金額]]*0.1,0)</f>
        <v>3360</v>
      </c>
    </row>
    <row r="956" spans="1:11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3">
        <v>0.2</v>
      </c>
      <c r="J956" s="2">
        <f>売上明細2[[#This Row],[販売単価]]*売上明細2[[#This Row],[数量]]*(1-売上明細2[[#This Row],[割引率]])</f>
        <v>12800</v>
      </c>
      <c r="K956" s="2">
        <f>ROUND(売上明細2[[#This Row],[売上金額]]*0.1,0)</f>
        <v>1280</v>
      </c>
    </row>
    <row r="957" spans="1:11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3">
        <v>0.2</v>
      </c>
      <c r="J957" s="2">
        <f>売上明細2[[#This Row],[販売単価]]*売上明細2[[#This Row],[数量]]*(1-売上明細2[[#This Row],[割引率]])</f>
        <v>149760</v>
      </c>
      <c r="K957" s="2">
        <f>ROUND(売上明細2[[#This Row],[売上金額]]*0.1,0)</f>
        <v>14976</v>
      </c>
    </row>
    <row r="958" spans="1:11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3">
        <v>0.2</v>
      </c>
      <c r="J958" s="2">
        <f>売上明細2[[#This Row],[販売単価]]*売上明細2[[#This Row],[数量]]*(1-売上明細2[[#This Row],[割引率]])</f>
        <v>54400</v>
      </c>
      <c r="K958" s="2">
        <f>ROUND(売上明細2[[#This Row],[売上金額]]*0.1,0)</f>
        <v>5440</v>
      </c>
    </row>
    <row r="959" spans="1:11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3">
        <v>0.1</v>
      </c>
      <c r="J959" s="2">
        <f>売上明細2[[#This Row],[販売単価]]*売上明細2[[#This Row],[数量]]*(1-売上明細2[[#This Row],[割引率]])</f>
        <v>108000</v>
      </c>
      <c r="K959" s="2">
        <f>ROUND(売上明細2[[#This Row],[売上金額]]*0.1,0)</f>
        <v>10800</v>
      </c>
    </row>
    <row r="960" spans="1:11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3">
        <v>0.3</v>
      </c>
      <c r="J960" s="2">
        <f>売上明細2[[#This Row],[販売単価]]*売上明細2[[#This Row],[数量]]*(1-売上明細2[[#This Row],[割引率]])</f>
        <v>75600</v>
      </c>
      <c r="K960" s="2">
        <f>ROUND(売上明細2[[#This Row],[売上金額]]*0.1,0)</f>
        <v>7560</v>
      </c>
    </row>
    <row r="961" spans="1:11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3">
        <v>0.3</v>
      </c>
      <c r="J961" s="2">
        <f>売上明細2[[#This Row],[販売単価]]*売上明細2[[#This Row],[数量]]*(1-売上明細2[[#This Row],[割引率]])</f>
        <v>123199.99999999999</v>
      </c>
      <c r="K961" s="2">
        <f>ROUND(売上明細2[[#This Row],[売上金額]]*0.1,0)</f>
        <v>12320</v>
      </c>
    </row>
    <row r="962" spans="1:11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3">
        <v>0.1</v>
      </c>
      <c r="J962" s="2">
        <f>売上明細2[[#This Row],[販売単価]]*売上明細2[[#This Row],[数量]]*(1-売上明細2[[#This Row],[割引率]])</f>
        <v>183600</v>
      </c>
      <c r="K962" s="2">
        <f>ROUND(売上明細2[[#This Row],[売上金額]]*0.1,0)</f>
        <v>18360</v>
      </c>
    </row>
    <row r="963" spans="1:11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3">
        <v>0.3</v>
      </c>
      <c r="J963" s="2">
        <f>売上明細2[[#This Row],[販売単価]]*売上明細2[[#This Row],[数量]]*(1-売上明細2[[#This Row],[割引率]])</f>
        <v>56840</v>
      </c>
      <c r="K963" s="2">
        <f>ROUND(売上明細2[[#This Row],[売上金額]]*0.1,0)</f>
        <v>5684</v>
      </c>
    </row>
    <row r="964" spans="1:11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3">
        <v>0.2</v>
      </c>
      <c r="J964" s="2">
        <f>売上明細2[[#This Row],[販売単価]]*売上明細2[[#This Row],[数量]]*(1-売上明細2[[#This Row],[割引率]])</f>
        <v>276480</v>
      </c>
      <c r="K964" s="2">
        <f>ROUND(売上明細2[[#This Row],[売上金額]]*0.1,0)</f>
        <v>27648</v>
      </c>
    </row>
    <row r="965" spans="1:11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3">
        <v>0.2</v>
      </c>
      <c r="J965" s="2">
        <f>売上明細2[[#This Row],[販売単価]]*売上明細2[[#This Row],[数量]]*(1-売上明細2[[#This Row],[割引率]])</f>
        <v>206400</v>
      </c>
      <c r="K965" s="2">
        <f>ROUND(売上明細2[[#This Row],[売上金額]]*0.1,0)</f>
        <v>20640</v>
      </c>
    </row>
    <row r="966" spans="1:11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3">
        <v>0.2</v>
      </c>
      <c r="J966" s="2">
        <f>売上明細2[[#This Row],[販売単価]]*売上明細2[[#This Row],[数量]]*(1-売上明細2[[#This Row],[割引率]])</f>
        <v>169600</v>
      </c>
      <c r="K966" s="2">
        <f>ROUND(売上明細2[[#This Row],[売上金額]]*0.1,0)</f>
        <v>16960</v>
      </c>
    </row>
    <row r="967" spans="1:11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3">
        <v>0.1</v>
      </c>
      <c r="J967" s="2">
        <f>売上明細2[[#This Row],[販売単価]]*売上明細2[[#This Row],[数量]]*(1-売上明細2[[#This Row],[割引率]])</f>
        <v>165600</v>
      </c>
      <c r="K967" s="2">
        <f>ROUND(売上明細2[[#This Row],[売上金額]]*0.1,0)</f>
        <v>16560</v>
      </c>
    </row>
    <row r="968" spans="1:11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3">
        <v>0.3</v>
      </c>
      <c r="J968" s="2">
        <f>売上明細2[[#This Row],[販売単価]]*売上明細2[[#This Row],[数量]]*(1-売上明細2[[#This Row],[割引率]])</f>
        <v>1577284.7999999998</v>
      </c>
      <c r="K968" s="2">
        <f>ROUND(売上明細2[[#This Row],[売上金額]]*0.1,0)</f>
        <v>157728</v>
      </c>
    </row>
    <row r="969" spans="1:11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3">
        <v>0.3</v>
      </c>
      <c r="J969" s="2">
        <f>売上明細2[[#This Row],[販売単価]]*売上明細2[[#This Row],[数量]]*(1-売上明細2[[#This Row],[割引率]])</f>
        <v>98000</v>
      </c>
      <c r="K969" s="2">
        <f>ROUND(売上明細2[[#This Row],[売上金額]]*0.1,0)</f>
        <v>9800</v>
      </c>
    </row>
    <row r="970" spans="1:11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3">
        <v>0.1</v>
      </c>
      <c r="J970" s="2">
        <f>売上明細2[[#This Row],[販売単価]]*売上明細2[[#This Row],[数量]]*(1-売上明細2[[#This Row],[割引率]])</f>
        <v>113400</v>
      </c>
      <c r="K970" s="2">
        <f>ROUND(売上明細2[[#This Row],[売上金額]]*0.1,0)</f>
        <v>11340</v>
      </c>
    </row>
    <row r="971" spans="1:11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3">
        <v>0.2</v>
      </c>
      <c r="J971" s="2">
        <f>売上明細2[[#This Row],[販売単価]]*売上明細2[[#This Row],[数量]]*(1-売上明細2[[#This Row],[割引率]])</f>
        <v>785753.60000000009</v>
      </c>
      <c r="K971" s="2">
        <f>ROUND(売上明細2[[#This Row],[売上金額]]*0.1,0)</f>
        <v>78575</v>
      </c>
    </row>
    <row r="972" spans="1:11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3">
        <v>0.1</v>
      </c>
      <c r="J972" s="2">
        <f>売上明細2[[#This Row],[販売単価]]*売上明細2[[#This Row],[数量]]*(1-売上明細2[[#This Row],[割引率]])</f>
        <v>18720</v>
      </c>
      <c r="K972" s="2">
        <f>ROUND(売上明細2[[#This Row],[売上金額]]*0.1,0)</f>
        <v>1872</v>
      </c>
    </row>
    <row r="973" spans="1:11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3">
        <v>0.2</v>
      </c>
      <c r="J973" s="2">
        <f>売上明細2[[#This Row],[販売単価]]*売上明細2[[#This Row],[数量]]*(1-売上明細2[[#This Row],[割引率]])</f>
        <v>118080</v>
      </c>
      <c r="K973" s="2">
        <f>ROUND(売上明細2[[#This Row],[売上金額]]*0.1,0)</f>
        <v>11808</v>
      </c>
    </row>
    <row r="974" spans="1:11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3">
        <v>0.3</v>
      </c>
      <c r="J974" s="2">
        <f>売上明細2[[#This Row],[販売単価]]*売上明細2[[#This Row],[数量]]*(1-売上明細2[[#This Row],[割引率]])</f>
        <v>80500</v>
      </c>
      <c r="K974" s="2">
        <f>ROUND(売上明細2[[#This Row],[売上金額]]*0.1,0)</f>
        <v>8050</v>
      </c>
    </row>
    <row r="975" spans="1:11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3">
        <v>0.1</v>
      </c>
      <c r="J975" s="2">
        <f>売上明細2[[#This Row],[販売単価]]*売上明細2[[#This Row],[数量]]*(1-売上明細2[[#This Row],[割引率]])</f>
        <v>103320</v>
      </c>
      <c r="K975" s="2">
        <f>ROUND(売上明細2[[#This Row],[売上金額]]*0.1,0)</f>
        <v>10332</v>
      </c>
    </row>
    <row r="976" spans="1:11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3">
        <v>0.2</v>
      </c>
      <c r="J976" s="2">
        <f>売上明細2[[#This Row],[販売単価]]*売上明細2[[#This Row],[数量]]*(1-売上明細2[[#This Row],[割引率]])</f>
        <v>1802611.2000000002</v>
      </c>
      <c r="K976" s="2">
        <f>ROUND(売上明細2[[#This Row],[売上金額]]*0.1,0)</f>
        <v>180261</v>
      </c>
    </row>
    <row r="977" spans="1:11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3">
        <v>0.1</v>
      </c>
      <c r="J977" s="2">
        <f>売上明細2[[#This Row],[販売単価]]*売上明細2[[#This Row],[数量]]*(1-売上明細2[[#This Row],[割引率]])</f>
        <v>108360</v>
      </c>
      <c r="K977" s="2">
        <f>ROUND(売上明細2[[#This Row],[売上金額]]*0.1,0)</f>
        <v>10836</v>
      </c>
    </row>
    <row r="978" spans="1:11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3">
        <v>0.2</v>
      </c>
      <c r="J978" s="2">
        <f>売上明細2[[#This Row],[販売単価]]*売上明細2[[#This Row],[数量]]*(1-売上明細2[[#This Row],[割引率]])</f>
        <v>1895052.8</v>
      </c>
      <c r="K978" s="2">
        <f>ROUND(売上明細2[[#This Row],[売上金額]]*0.1,0)</f>
        <v>189505</v>
      </c>
    </row>
    <row r="979" spans="1:11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3">
        <v>0.2</v>
      </c>
      <c r="J979" s="2">
        <f>売上明細2[[#This Row],[販売単価]]*売上明細2[[#This Row],[数量]]*(1-売上明細2[[#This Row],[割引率]])</f>
        <v>453120</v>
      </c>
      <c r="K979" s="2">
        <f>ROUND(売上明細2[[#This Row],[売上金額]]*0.1,0)</f>
        <v>45312</v>
      </c>
    </row>
    <row r="980" spans="1:11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3">
        <v>0.3</v>
      </c>
      <c r="J980" s="2">
        <f>売上明細2[[#This Row],[販売単価]]*売上明細2[[#This Row],[数量]]*(1-売上明細2[[#This Row],[割引率]])</f>
        <v>336000</v>
      </c>
      <c r="K980" s="2">
        <f>ROUND(売上明細2[[#This Row],[売上金額]]*0.1,0)</f>
        <v>33600</v>
      </c>
    </row>
    <row r="981" spans="1:11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3">
        <v>0.3</v>
      </c>
      <c r="J981" s="2">
        <f>売上明細2[[#This Row],[販売単価]]*売上明細2[[#This Row],[数量]]*(1-売上明細2[[#This Row],[割引率]])</f>
        <v>470399.99999999994</v>
      </c>
      <c r="K981" s="2">
        <f>ROUND(売上明細2[[#This Row],[売上金額]]*0.1,0)</f>
        <v>47040</v>
      </c>
    </row>
    <row r="982" spans="1:11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3">
        <v>0.1</v>
      </c>
      <c r="J982" s="2">
        <f>売上明細2[[#This Row],[販売単価]]*売上明細2[[#This Row],[数量]]*(1-売上明細2[[#This Row],[割引率]])</f>
        <v>119970</v>
      </c>
      <c r="K982" s="2">
        <f>ROUND(売上明細2[[#This Row],[売上金額]]*0.1,0)</f>
        <v>11997</v>
      </c>
    </row>
    <row r="983" spans="1:11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3">
        <v>0.3</v>
      </c>
      <c r="J983" s="2">
        <f>売上明細2[[#This Row],[販売単価]]*売上明細2[[#This Row],[数量]]*(1-売上明細2[[#This Row],[割引率]])</f>
        <v>5460</v>
      </c>
      <c r="K983" s="2">
        <f>ROUND(売上明細2[[#This Row],[売上金額]]*0.1,0)</f>
        <v>546</v>
      </c>
    </row>
    <row r="984" spans="1:11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3">
        <v>0.2</v>
      </c>
      <c r="J984" s="2">
        <f>売上明細2[[#This Row],[販売単価]]*売上明細2[[#This Row],[数量]]*(1-売上明細2[[#This Row],[割引率]])</f>
        <v>167232</v>
      </c>
      <c r="K984" s="2">
        <f>ROUND(売上明細2[[#This Row],[売上金額]]*0.1,0)</f>
        <v>16723</v>
      </c>
    </row>
    <row r="985" spans="1:11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3">
        <v>0.3</v>
      </c>
      <c r="J985" s="2">
        <f>売上明細2[[#This Row],[販売単価]]*売上明細2[[#This Row],[数量]]*(1-売上明細2[[#This Row],[割引率]])</f>
        <v>1451520</v>
      </c>
      <c r="K985" s="2">
        <f>ROUND(売上明細2[[#This Row],[売上金額]]*0.1,0)</f>
        <v>145152</v>
      </c>
    </row>
    <row r="986" spans="1:11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3">
        <v>0.3</v>
      </c>
      <c r="J986" s="2">
        <f>売上明細2[[#This Row],[販売単価]]*売上明細2[[#This Row],[数量]]*(1-売上明細2[[#This Row],[割引率]])</f>
        <v>150080</v>
      </c>
      <c r="K986" s="2">
        <f>ROUND(売上明細2[[#This Row],[売上金額]]*0.1,0)</f>
        <v>15008</v>
      </c>
    </row>
    <row r="987" spans="1:11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3">
        <v>0.1</v>
      </c>
      <c r="J987" s="2">
        <f>売上明細2[[#This Row],[販売単価]]*売上明細2[[#This Row],[数量]]*(1-売上明細2[[#This Row],[割引率]])</f>
        <v>114480</v>
      </c>
      <c r="K987" s="2">
        <f>ROUND(売上明細2[[#This Row],[売上金額]]*0.1,0)</f>
        <v>11448</v>
      </c>
    </row>
    <row r="988" spans="1:11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3">
        <v>0.3</v>
      </c>
      <c r="J988" s="2">
        <f>売上明細2[[#This Row],[販売単価]]*売上明細2[[#This Row],[数量]]*(1-売上明細2[[#This Row],[割引率]])</f>
        <v>1330560</v>
      </c>
      <c r="K988" s="2">
        <f>ROUND(売上明細2[[#This Row],[売上金額]]*0.1,0)</f>
        <v>133056</v>
      </c>
    </row>
    <row r="989" spans="1:11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3">
        <v>0.2</v>
      </c>
      <c r="J989" s="2">
        <f>売上明細2[[#This Row],[販売単価]]*売上明細2[[#This Row],[数量]]*(1-売上明細2[[#This Row],[割引率]])</f>
        <v>109760</v>
      </c>
      <c r="K989" s="2">
        <f>ROUND(売上明細2[[#This Row],[売上金額]]*0.1,0)</f>
        <v>10976</v>
      </c>
    </row>
    <row r="990" spans="1:11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3">
        <v>0.1</v>
      </c>
      <c r="J990" s="2">
        <f>売上明細2[[#This Row],[販売単価]]*売上明細2[[#This Row],[数量]]*(1-売上明細2[[#This Row],[割引率]])</f>
        <v>190080</v>
      </c>
      <c r="K990" s="2">
        <f>ROUND(売上明細2[[#This Row],[売上金額]]*0.1,0)</f>
        <v>19008</v>
      </c>
    </row>
    <row r="991" spans="1:11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3">
        <v>0.3</v>
      </c>
      <c r="J991" s="2">
        <f>売上明細2[[#This Row],[販売単価]]*売上明細2[[#This Row],[数量]]*(1-売上明細2[[#This Row],[割引率]])</f>
        <v>2721600</v>
      </c>
      <c r="K991" s="2">
        <f>ROUND(売上明細2[[#This Row],[売上金額]]*0.1,0)</f>
        <v>272160</v>
      </c>
    </row>
    <row r="992" spans="1:11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3">
        <v>0.2</v>
      </c>
      <c r="J992" s="2">
        <f>売上明細2[[#This Row],[販売単価]]*売上明細2[[#This Row],[数量]]*(1-売上明細2[[#This Row],[割引率]])</f>
        <v>13440</v>
      </c>
      <c r="K992" s="2">
        <f>ROUND(売上明細2[[#This Row],[売上金額]]*0.1,0)</f>
        <v>1344</v>
      </c>
    </row>
    <row r="993" spans="1:11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3">
        <v>0.1</v>
      </c>
      <c r="J993" s="2">
        <f>売上明細2[[#This Row],[販売単価]]*売上明細2[[#This Row],[数量]]*(1-売上明細2[[#This Row],[割引率]])</f>
        <v>74520</v>
      </c>
      <c r="K993" s="2">
        <f>ROUND(売上明細2[[#This Row],[売上金額]]*0.1,0)</f>
        <v>7452</v>
      </c>
    </row>
    <row r="994" spans="1:11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3">
        <v>0.2</v>
      </c>
      <c r="J994" s="2">
        <f>売上明細2[[#This Row],[販売単価]]*売上明細2[[#This Row],[数量]]*(1-売上明細2[[#This Row],[割引率]])</f>
        <v>47360</v>
      </c>
      <c r="K994" s="2">
        <f>ROUND(売上明細2[[#This Row],[売上金額]]*0.1,0)</f>
        <v>4736</v>
      </c>
    </row>
    <row r="995" spans="1:11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3">
        <v>0.3</v>
      </c>
      <c r="J995" s="2">
        <f>売上明細2[[#This Row],[販売単価]]*売上明細2[[#This Row],[数量]]*(1-売上明細2[[#This Row],[割引率]])</f>
        <v>113400</v>
      </c>
      <c r="K995" s="2">
        <f>ROUND(売上明細2[[#This Row],[売上金額]]*0.1,0)</f>
        <v>11340</v>
      </c>
    </row>
    <row r="996" spans="1:11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3">
        <v>0.2</v>
      </c>
      <c r="J996" s="2">
        <f>売上明細2[[#This Row],[販売単価]]*売上明細2[[#This Row],[数量]]*(1-売上明細2[[#This Row],[割引率]])</f>
        <v>40320</v>
      </c>
      <c r="K996" s="2">
        <f>ROUND(売上明細2[[#This Row],[売上金額]]*0.1,0)</f>
        <v>4032</v>
      </c>
    </row>
    <row r="997" spans="1:11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3">
        <v>0.3</v>
      </c>
      <c r="J997" s="2">
        <f>売上明細2[[#This Row],[販売単価]]*売上明細2[[#This Row],[数量]]*(1-売上明細2[[#This Row],[割引率]])</f>
        <v>147840</v>
      </c>
      <c r="K997" s="2">
        <f>ROUND(売上明細2[[#This Row],[売上金額]]*0.1,0)</f>
        <v>14784</v>
      </c>
    </row>
    <row r="998" spans="1:11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3">
        <v>0.1</v>
      </c>
      <c r="J998" s="2">
        <f>売上明細2[[#This Row],[販売単価]]*売上明細2[[#This Row],[数量]]*(1-売上明細2[[#This Row],[割引率]])</f>
        <v>178200</v>
      </c>
      <c r="K998" s="2">
        <f>ROUND(売上明細2[[#This Row],[売上金額]]*0.1,0)</f>
        <v>17820</v>
      </c>
    </row>
    <row r="999" spans="1:11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3">
        <v>0.1</v>
      </c>
      <c r="J999" s="2">
        <f>売上明細2[[#This Row],[販売単価]]*売上明細2[[#This Row],[数量]]*(1-売上明細2[[#This Row],[割引率]])</f>
        <v>132840</v>
      </c>
      <c r="K999" s="2">
        <f>ROUND(売上明細2[[#This Row],[売上金額]]*0.1,0)</f>
        <v>13284</v>
      </c>
    </row>
    <row r="1000" spans="1:11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3">
        <v>0.1</v>
      </c>
      <c r="J1000" s="2">
        <f>売上明細2[[#This Row],[販売単価]]*売上明細2[[#This Row],[数量]]*(1-売上明細2[[#This Row],[割引率]])</f>
        <v>194400</v>
      </c>
      <c r="K1000" s="2">
        <f>ROUND(売上明細2[[#This Row],[売上金額]]*0.1,0)</f>
        <v>19440</v>
      </c>
    </row>
    <row r="1001" spans="1:11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3">
        <v>0.2</v>
      </c>
      <c r="J1001" s="2">
        <f>売上明細2[[#This Row],[販売単価]]*売上明細2[[#This Row],[数量]]*(1-売上明細2[[#This Row],[割引率]])</f>
        <v>117024</v>
      </c>
      <c r="K1001" s="2">
        <f>ROUND(売上明細2[[#This Row],[売上金額]]*0.1,0)</f>
        <v>11702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27D8-1A83-48B8-87AE-3A8748CE1923}">
  <dimension ref="A3:F5"/>
  <sheetViews>
    <sheetView workbookViewId="0">
      <selection activeCell="B5" sqref="B5"/>
    </sheetView>
  </sheetViews>
  <sheetFormatPr defaultRowHeight="15" x14ac:dyDescent="0.35"/>
  <cols>
    <col min="1" max="1" width="8.140625" bestFit="1" customWidth="1"/>
    <col min="2" max="6" width="7.140625" customWidth="1"/>
  </cols>
  <sheetData>
    <row r="3" spans="1:6" x14ac:dyDescent="0.35">
      <c r="A3" s="8" t="s">
        <v>1083</v>
      </c>
      <c r="B3" s="8" t="s">
        <v>1084</v>
      </c>
      <c r="C3" s="8"/>
      <c r="D3" s="8"/>
      <c r="E3" s="8"/>
      <c r="F3" s="8"/>
    </row>
    <row r="4" spans="1:6" x14ac:dyDescent="0.35">
      <c r="A4" s="9"/>
      <c r="B4" s="6">
        <v>-2</v>
      </c>
      <c r="C4" s="6">
        <v>-1</v>
      </c>
      <c r="D4" s="6">
        <v>0</v>
      </c>
      <c r="E4" s="6">
        <v>1</v>
      </c>
      <c r="F4" s="6">
        <v>2</v>
      </c>
    </row>
    <row r="5" spans="1:6" x14ac:dyDescent="0.35">
      <c r="A5">
        <v>654.32100000000003</v>
      </c>
      <c r="B5">
        <f>ROUND($A$5,B4)</f>
        <v>700</v>
      </c>
      <c r="C5">
        <f t="shared" ref="C5:F5" si="0">ROUND($A$5,C4)</f>
        <v>650</v>
      </c>
      <c r="D5">
        <f t="shared" si="0"/>
        <v>654</v>
      </c>
      <c r="E5">
        <f t="shared" si="0"/>
        <v>654.29999999999995</v>
      </c>
      <c r="F5">
        <f t="shared" si="0"/>
        <v>654.32000000000005</v>
      </c>
    </row>
  </sheetData>
  <mergeCells count="2">
    <mergeCell ref="A3:A4"/>
    <mergeCell ref="B3:F3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7ADB-6817-44E8-8A1A-727B679E562C}">
  <dimension ref="A2:D6"/>
  <sheetViews>
    <sheetView workbookViewId="0">
      <selection activeCell="B4" sqref="B4"/>
    </sheetView>
  </sheetViews>
  <sheetFormatPr defaultRowHeight="15" x14ac:dyDescent="0.35"/>
  <cols>
    <col min="1" max="1" width="6.85546875" customWidth="1"/>
    <col min="2" max="4" width="13.640625" customWidth="1"/>
  </cols>
  <sheetData>
    <row r="2" spans="1:4" x14ac:dyDescent="0.35">
      <c r="D2" s="10" t="s">
        <v>1089</v>
      </c>
    </row>
    <row r="3" spans="1:4" x14ac:dyDescent="0.35">
      <c r="A3" s="7" t="s">
        <v>1083</v>
      </c>
      <c r="B3" s="7" t="s">
        <v>1085</v>
      </c>
      <c r="C3" s="7" t="s">
        <v>1086</v>
      </c>
      <c r="D3" s="7" t="s">
        <v>1087</v>
      </c>
    </row>
    <row r="4" spans="1:4" x14ac:dyDescent="0.35">
      <c r="A4" s="5">
        <v>100</v>
      </c>
      <c r="B4">
        <f>ROUND($A4,0)</f>
        <v>100</v>
      </c>
      <c r="C4">
        <f>ROUNDUP($A4,0)</f>
        <v>100</v>
      </c>
      <c r="D4">
        <f>ROUNDDOWN($A4,0)</f>
        <v>100</v>
      </c>
    </row>
    <row r="5" spans="1:4" x14ac:dyDescent="0.35">
      <c r="A5" s="5">
        <v>123.4</v>
      </c>
      <c r="B5">
        <f t="shared" ref="B5:B6" si="0">ROUND($A5,0)</f>
        <v>123</v>
      </c>
      <c r="C5">
        <f t="shared" ref="C5:C6" si="1">ROUNDUP($A5,0)</f>
        <v>124</v>
      </c>
      <c r="D5">
        <f t="shared" ref="D5:D6" si="2">ROUNDDOWN($A5,0)</f>
        <v>123</v>
      </c>
    </row>
    <row r="6" spans="1:4" x14ac:dyDescent="0.35">
      <c r="A6" s="5">
        <v>987.6</v>
      </c>
      <c r="B6">
        <f t="shared" si="0"/>
        <v>988</v>
      </c>
      <c r="C6">
        <f t="shared" si="1"/>
        <v>988</v>
      </c>
      <c r="D6">
        <f t="shared" si="2"/>
        <v>987</v>
      </c>
    </row>
  </sheetData>
  <phoneticPr fontId="1"/>
  <conditionalFormatting sqref="B4:D4">
    <cfRule type="uniqueValues" dxfId="2" priority="3"/>
  </conditionalFormatting>
  <conditionalFormatting sqref="B5:D5">
    <cfRule type="uniqueValues" dxfId="1" priority="2"/>
  </conditionalFormatting>
  <conditionalFormatting sqref="B6:D6">
    <cfRule type="uniqu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77C0-5C27-4394-A755-D14693B7B6EE}">
  <dimension ref="A1:N1001"/>
  <sheetViews>
    <sheetView workbookViewId="0">
      <selection activeCell="N2" sqref="N2"/>
    </sheetView>
  </sheetViews>
  <sheetFormatPr defaultRowHeight="15" x14ac:dyDescent="0.35"/>
  <cols>
    <col min="1" max="1" width="9.28515625" bestFit="1" customWidth="1"/>
    <col min="2" max="2" width="10.5" customWidth="1"/>
    <col min="3" max="3" width="9.85546875" hidden="1" customWidth="1"/>
    <col min="4" max="4" width="11.0703125" hidden="1" customWidth="1"/>
    <col min="5" max="5" width="16.0703125" hidden="1" customWidth="1"/>
    <col min="6" max="6" width="9.28515625" hidden="1" customWidth="1"/>
    <col min="7" max="7" width="6.5703125" hidden="1" customWidth="1"/>
    <col min="8" max="8" width="6.0703125" hidden="1" customWidth="1"/>
    <col min="9" max="9" width="9.28515625" hidden="1" customWidth="1"/>
    <col min="10" max="10" width="5.140625" bestFit="1" customWidth="1"/>
    <col min="11" max="12" width="4.5" bestFit="1" customWidth="1"/>
    <col min="13" max="13" width="6.0703125" customWidth="1"/>
    <col min="14" max="14" width="10.640625" bestFit="1" customWidth="1"/>
  </cols>
  <sheetData>
    <row r="1" spans="1:14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  <c r="J1" t="s">
        <v>1075</v>
      </c>
      <c r="K1" t="s">
        <v>1076</v>
      </c>
      <c r="L1" t="s">
        <v>1077</v>
      </c>
      <c r="M1" t="s">
        <v>1078</v>
      </c>
      <c r="N1" t="s">
        <v>1088</v>
      </c>
    </row>
    <row r="2" spans="1:14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2">
        <f>売上明細3[[#This Row],[販売単価]]*売上明細3[[#This Row],[数量]]</f>
        <v>88000</v>
      </c>
      <c r="J2">
        <f>YEAR(売上明細3[[#This Row],[受注日]])</f>
        <v>2024</v>
      </c>
      <c r="K2">
        <f>MONTH(売上明細3[[#This Row],[受注日]])</f>
        <v>4</v>
      </c>
      <c r="L2">
        <f>DAY(売上明細3[[#This Row],[受注日]])</f>
        <v>1</v>
      </c>
      <c r="M2">
        <f>WEEKDAY(売上明細3[[#This Row],[受注日]])</f>
        <v>2</v>
      </c>
      <c r="N2" s="1">
        <f>DATE(売上明細3[[#This Row],[年]],売上明細3[[#This Row],[月]],売上明細3[[#This Row],[日]])</f>
        <v>45383</v>
      </c>
    </row>
    <row r="3" spans="1:14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2">
        <f>売上明細3[[#This Row],[販売単価]]*売上明細3[[#This Row],[数量]]</f>
        <v>21600</v>
      </c>
      <c r="J3">
        <f>YEAR(売上明細3[[#This Row],[受注日]])</f>
        <v>2024</v>
      </c>
      <c r="K3">
        <f>MONTH(売上明細3[[#This Row],[受注日]])</f>
        <v>4</v>
      </c>
      <c r="L3">
        <f>DAY(売上明細3[[#This Row],[受注日]])</f>
        <v>3</v>
      </c>
      <c r="M3">
        <f>WEEKDAY(売上明細3[[#This Row],[受注日]])</f>
        <v>4</v>
      </c>
      <c r="N3" s="1">
        <f>DATE(売上明細3[[#This Row],[年]],売上明細3[[#This Row],[月]],売上明細3[[#This Row],[日]])</f>
        <v>45385</v>
      </c>
    </row>
    <row r="4" spans="1:14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2">
        <f>売上明細3[[#This Row],[販売単価]]*売上明細3[[#This Row],[数量]]</f>
        <v>224000</v>
      </c>
      <c r="J4">
        <f>YEAR(売上明細3[[#This Row],[受注日]])</f>
        <v>2024</v>
      </c>
      <c r="K4">
        <f>MONTH(売上明細3[[#This Row],[受注日]])</f>
        <v>4</v>
      </c>
      <c r="L4">
        <f>DAY(売上明細3[[#This Row],[受注日]])</f>
        <v>5</v>
      </c>
      <c r="M4">
        <f>WEEKDAY(売上明細3[[#This Row],[受注日]])</f>
        <v>6</v>
      </c>
      <c r="N4" s="1">
        <f>DATE(売上明細3[[#This Row],[年]],売上明細3[[#This Row],[月]],売上明細3[[#This Row],[日]])</f>
        <v>45387</v>
      </c>
    </row>
    <row r="5" spans="1:14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2">
        <f>売上明細3[[#This Row],[販売単価]]*売上明細3[[#This Row],[数量]]</f>
        <v>97200</v>
      </c>
      <c r="J5">
        <f>YEAR(売上明細3[[#This Row],[受注日]])</f>
        <v>2024</v>
      </c>
      <c r="K5">
        <f>MONTH(売上明細3[[#This Row],[受注日]])</f>
        <v>4</v>
      </c>
      <c r="L5">
        <f>DAY(売上明細3[[#This Row],[受注日]])</f>
        <v>5</v>
      </c>
      <c r="M5">
        <f>WEEKDAY(売上明細3[[#This Row],[受注日]])</f>
        <v>6</v>
      </c>
      <c r="N5" s="1">
        <f>DATE(売上明細3[[#This Row],[年]],売上明細3[[#This Row],[月]],売上明細3[[#This Row],[日]])</f>
        <v>45387</v>
      </c>
    </row>
    <row r="6" spans="1:14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2">
        <f>売上明細3[[#This Row],[販売単価]]*売上明細3[[#This Row],[数量]]</f>
        <v>162000</v>
      </c>
      <c r="J6">
        <f>YEAR(売上明細3[[#This Row],[受注日]])</f>
        <v>2024</v>
      </c>
      <c r="K6">
        <f>MONTH(売上明細3[[#This Row],[受注日]])</f>
        <v>4</v>
      </c>
      <c r="L6">
        <f>DAY(売上明細3[[#This Row],[受注日]])</f>
        <v>7</v>
      </c>
      <c r="M6">
        <f>WEEKDAY(売上明細3[[#This Row],[受注日]])</f>
        <v>1</v>
      </c>
      <c r="N6" s="1">
        <f>DATE(売上明細3[[#This Row],[年]],売上明細3[[#This Row],[月]],売上明細3[[#This Row],[日]])</f>
        <v>45389</v>
      </c>
    </row>
    <row r="7" spans="1:14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2">
        <f>売上明細3[[#This Row],[販売単価]]*売上明細3[[#This Row],[数量]]</f>
        <v>16000</v>
      </c>
      <c r="J7">
        <f>YEAR(売上明細3[[#This Row],[受注日]])</f>
        <v>2024</v>
      </c>
      <c r="K7">
        <f>MONTH(売上明細3[[#This Row],[受注日]])</f>
        <v>4</v>
      </c>
      <c r="L7">
        <f>DAY(売上明細3[[#This Row],[受注日]])</f>
        <v>9</v>
      </c>
      <c r="M7">
        <f>WEEKDAY(売上明細3[[#This Row],[受注日]])</f>
        <v>3</v>
      </c>
      <c r="N7" s="1">
        <f>DATE(売上明細3[[#This Row],[年]],売上明細3[[#This Row],[月]],売上明細3[[#This Row],[日]])</f>
        <v>45391</v>
      </c>
    </row>
    <row r="8" spans="1:14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2">
        <f>売上明細3[[#This Row],[販売単価]]*売上明細3[[#This Row],[数量]]</f>
        <v>1720000</v>
      </c>
      <c r="J8">
        <f>YEAR(売上明細3[[#This Row],[受注日]])</f>
        <v>2024</v>
      </c>
      <c r="K8">
        <f>MONTH(売上明細3[[#This Row],[受注日]])</f>
        <v>4</v>
      </c>
      <c r="L8">
        <f>DAY(売上明細3[[#This Row],[受注日]])</f>
        <v>9</v>
      </c>
      <c r="M8">
        <f>WEEKDAY(売上明細3[[#This Row],[受注日]])</f>
        <v>3</v>
      </c>
      <c r="N8" s="1">
        <f>DATE(売上明細3[[#This Row],[年]],売上明細3[[#This Row],[月]],売上明細3[[#This Row],[日]])</f>
        <v>45391</v>
      </c>
    </row>
    <row r="9" spans="1:14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2">
        <f>売上明細3[[#This Row],[販売単価]]*売上明細3[[#This Row],[数量]]</f>
        <v>100800</v>
      </c>
      <c r="J9">
        <f>YEAR(売上明細3[[#This Row],[受注日]])</f>
        <v>2024</v>
      </c>
      <c r="K9">
        <f>MONTH(売上明細3[[#This Row],[受注日]])</f>
        <v>4</v>
      </c>
      <c r="L9">
        <f>DAY(売上明細3[[#This Row],[受注日]])</f>
        <v>9</v>
      </c>
      <c r="M9">
        <f>WEEKDAY(売上明細3[[#This Row],[受注日]])</f>
        <v>3</v>
      </c>
      <c r="N9" s="1">
        <f>DATE(売上明細3[[#This Row],[年]],売上明細3[[#This Row],[月]],売上明細3[[#This Row],[日]])</f>
        <v>45391</v>
      </c>
    </row>
    <row r="10" spans="1:14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2">
        <f>売上明細3[[#This Row],[販売単価]]*売上明細3[[#This Row],[数量]]</f>
        <v>136000</v>
      </c>
      <c r="J10">
        <f>YEAR(売上明細3[[#This Row],[受注日]])</f>
        <v>2024</v>
      </c>
      <c r="K10">
        <f>MONTH(売上明細3[[#This Row],[受注日]])</f>
        <v>4</v>
      </c>
      <c r="L10">
        <f>DAY(売上明細3[[#This Row],[受注日]])</f>
        <v>10</v>
      </c>
      <c r="M10">
        <f>WEEKDAY(売上明細3[[#This Row],[受注日]])</f>
        <v>4</v>
      </c>
      <c r="N10" s="1">
        <f>DATE(売上明細3[[#This Row],[年]],売上明細3[[#This Row],[月]],売上明細3[[#This Row],[日]])</f>
        <v>45392</v>
      </c>
    </row>
    <row r="11" spans="1:14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2">
        <f>売上明細3[[#This Row],[販売単価]]*売上明細3[[#This Row],[数量]]</f>
        <v>91120</v>
      </c>
      <c r="J11">
        <f>YEAR(売上明細3[[#This Row],[受注日]])</f>
        <v>2024</v>
      </c>
      <c r="K11">
        <f>MONTH(売上明細3[[#This Row],[受注日]])</f>
        <v>4</v>
      </c>
      <c r="L11">
        <f>DAY(売上明細3[[#This Row],[受注日]])</f>
        <v>10</v>
      </c>
      <c r="M11">
        <f>WEEKDAY(売上明細3[[#This Row],[受注日]])</f>
        <v>4</v>
      </c>
      <c r="N11" s="1">
        <f>DATE(売上明細3[[#This Row],[年]],売上明細3[[#This Row],[月]],売上明細3[[#This Row],[日]])</f>
        <v>45392</v>
      </c>
    </row>
    <row r="12" spans="1:14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2">
        <f>売上明細3[[#This Row],[販売単価]]*売上明細3[[#This Row],[数量]]</f>
        <v>92000</v>
      </c>
      <c r="J12">
        <f>YEAR(売上明細3[[#This Row],[受注日]])</f>
        <v>2024</v>
      </c>
      <c r="K12">
        <f>MONTH(売上明細3[[#This Row],[受注日]])</f>
        <v>4</v>
      </c>
      <c r="L12">
        <f>DAY(売上明細3[[#This Row],[受注日]])</f>
        <v>10</v>
      </c>
      <c r="M12">
        <f>WEEKDAY(売上明細3[[#This Row],[受注日]])</f>
        <v>4</v>
      </c>
      <c r="N12" s="1">
        <f>DATE(売上明細3[[#This Row],[年]],売上明細3[[#This Row],[月]],売上明細3[[#This Row],[日]])</f>
        <v>45392</v>
      </c>
    </row>
    <row r="13" spans="1:14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2">
        <f>売上明細3[[#This Row],[販売単価]]*売上明細3[[#This Row],[数量]]</f>
        <v>1100000</v>
      </c>
      <c r="J13">
        <f>YEAR(売上明細3[[#This Row],[受注日]])</f>
        <v>2024</v>
      </c>
      <c r="K13">
        <f>MONTH(売上明細3[[#This Row],[受注日]])</f>
        <v>4</v>
      </c>
      <c r="L13">
        <f>DAY(売上明細3[[#This Row],[受注日]])</f>
        <v>11</v>
      </c>
      <c r="M13">
        <f>WEEKDAY(売上明細3[[#This Row],[受注日]])</f>
        <v>5</v>
      </c>
      <c r="N13" s="1">
        <f>DATE(売上明細3[[#This Row],[年]],売上明細3[[#This Row],[月]],売上明細3[[#This Row],[日]])</f>
        <v>45393</v>
      </c>
    </row>
    <row r="14" spans="1:14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2">
        <f>売上明細3[[#This Row],[販売単価]]*売上明細3[[#This Row],[数量]]</f>
        <v>123000</v>
      </c>
      <c r="J14">
        <f>YEAR(売上明細3[[#This Row],[受注日]])</f>
        <v>2024</v>
      </c>
      <c r="K14">
        <f>MONTH(売上明細3[[#This Row],[受注日]])</f>
        <v>4</v>
      </c>
      <c r="L14">
        <f>DAY(売上明細3[[#This Row],[受注日]])</f>
        <v>11</v>
      </c>
      <c r="M14">
        <f>WEEKDAY(売上明細3[[#This Row],[受注日]])</f>
        <v>5</v>
      </c>
      <c r="N14" s="1">
        <f>DATE(売上明細3[[#This Row],[年]],売上明細3[[#This Row],[月]],売上明細3[[#This Row],[日]])</f>
        <v>45393</v>
      </c>
    </row>
    <row r="15" spans="1:14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2">
        <f>売上明細3[[#This Row],[販売単価]]*売上明細3[[#This Row],[数量]]</f>
        <v>240800</v>
      </c>
      <c r="J15">
        <f>YEAR(売上明細3[[#This Row],[受注日]])</f>
        <v>2024</v>
      </c>
      <c r="K15">
        <f>MONTH(売上明細3[[#This Row],[受注日]])</f>
        <v>4</v>
      </c>
      <c r="L15">
        <f>DAY(売上明細3[[#This Row],[受注日]])</f>
        <v>11</v>
      </c>
      <c r="M15">
        <f>WEEKDAY(売上明細3[[#This Row],[受注日]])</f>
        <v>5</v>
      </c>
      <c r="N15" s="1">
        <f>DATE(売上明細3[[#This Row],[年]],売上明細3[[#This Row],[月]],売上明細3[[#This Row],[日]])</f>
        <v>45393</v>
      </c>
    </row>
    <row r="16" spans="1:14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2">
        <f>売上明細3[[#This Row],[販売単価]]*売上明細3[[#This Row],[数量]]</f>
        <v>40000</v>
      </c>
      <c r="J16">
        <f>YEAR(売上明細3[[#This Row],[受注日]])</f>
        <v>2024</v>
      </c>
      <c r="K16">
        <f>MONTH(売上明細3[[#This Row],[受注日]])</f>
        <v>4</v>
      </c>
      <c r="L16">
        <f>DAY(売上明細3[[#This Row],[受注日]])</f>
        <v>12</v>
      </c>
      <c r="M16">
        <f>WEEKDAY(売上明細3[[#This Row],[受注日]])</f>
        <v>6</v>
      </c>
      <c r="N16" s="1">
        <f>DATE(売上明細3[[#This Row],[年]],売上明細3[[#This Row],[月]],売上明細3[[#This Row],[日]])</f>
        <v>45394</v>
      </c>
    </row>
    <row r="17" spans="1:14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2">
        <f>売上明細3[[#This Row],[販売単価]]*売上明細3[[#This Row],[数量]]</f>
        <v>59800</v>
      </c>
      <c r="J17">
        <f>YEAR(売上明細3[[#This Row],[受注日]])</f>
        <v>2024</v>
      </c>
      <c r="K17">
        <f>MONTH(売上明細3[[#This Row],[受注日]])</f>
        <v>4</v>
      </c>
      <c r="L17">
        <f>DAY(売上明細3[[#This Row],[受注日]])</f>
        <v>13</v>
      </c>
      <c r="M17">
        <f>WEEKDAY(売上明細3[[#This Row],[受注日]])</f>
        <v>7</v>
      </c>
      <c r="N17" s="1">
        <f>DATE(売上明細3[[#This Row],[年]],売上明細3[[#This Row],[月]],売上明細3[[#This Row],[日]])</f>
        <v>45395</v>
      </c>
    </row>
    <row r="18" spans="1:14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2">
        <f>売上明細3[[#This Row],[販売単価]]*売上明細3[[#This Row],[数量]]</f>
        <v>159100</v>
      </c>
      <c r="J18">
        <f>YEAR(売上明細3[[#This Row],[受注日]])</f>
        <v>2024</v>
      </c>
      <c r="K18">
        <f>MONTH(売上明細3[[#This Row],[受注日]])</f>
        <v>4</v>
      </c>
      <c r="L18">
        <f>DAY(売上明細3[[#This Row],[受注日]])</f>
        <v>14</v>
      </c>
      <c r="M18">
        <f>WEEKDAY(売上明細3[[#This Row],[受注日]])</f>
        <v>1</v>
      </c>
      <c r="N18" s="1">
        <f>DATE(売上明細3[[#This Row],[年]],売上明細3[[#This Row],[月]],売上明細3[[#This Row],[日]])</f>
        <v>45396</v>
      </c>
    </row>
    <row r="19" spans="1:14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2">
        <f>売上明細3[[#This Row],[販売単価]]*売上明細3[[#This Row],[数量]]</f>
        <v>104400</v>
      </c>
      <c r="J19">
        <f>YEAR(売上明細3[[#This Row],[受注日]])</f>
        <v>2024</v>
      </c>
      <c r="K19">
        <f>MONTH(売上明細3[[#This Row],[受注日]])</f>
        <v>4</v>
      </c>
      <c r="L19">
        <f>DAY(売上明細3[[#This Row],[受注日]])</f>
        <v>14</v>
      </c>
      <c r="M19">
        <f>WEEKDAY(売上明細3[[#This Row],[受注日]])</f>
        <v>1</v>
      </c>
      <c r="N19" s="1">
        <f>DATE(売上明細3[[#This Row],[年]],売上明細3[[#This Row],[月]],売上明細3[[#This Row],[日]])</f>
        <v>45396</v>
      </c>
    </row>
    <row r="20" spans="1:14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2">
        <f>売上明細3[[#This Row],[販売単価]]*売上明細3[[#This Row],[数量]]</f>
        <v>21440</v>
      </c>
      <c r="J20">
        <f>YEAR(売上明細3[[#This Row],[受注日]])</f>
        <v>2024</v>
      </c>
      <c r="K20">
        <f>MONTH(売上明細3[[#This Row],[受注日]])</f>
        <v>4</v>
      </c>
      <c r="L20">
        <f>DAY(売上明細3[[#This Row],[受注日]])</f>
        <v>16</v>
      </c>
      <c r="M20">
        <f>WEEKDAY(売上明細3[[#This Row],[受注日]])</f>
        <v>3</v>
      </c>
      <c r="N20" s="1">
        <f>DATE(売上明細3[[#This Row],[年]],売上明細3[[#This Row],[月]],売上明細3[[#This Row],[日]])</f>
        <v>45398</v>
      </c>
    </row>
    <row r="21" spans="1:14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2">
        <f>売上明細3[[#This Row],[販売単価]]*売上明細3[[#This Row],[数量]]</f>
        <v>210700</v>
      </c>
      <c r="J21">
        <f>YEAR(売上明細3[[#This Row],[受注日]])</f>
        <v>2024</v>
      </c>
      <c r="K21">
        <f>MONTH(売上明細3[[#This Row],[受注日]])</f>
        <v>4</v>
      </c>
      <c r="L21">
        <f>DAY(売上明細3[[#This Row],[受注日]])</f>
        <v>16</v>
      </c>
      <c r="M21">
        <f>WEEKDAY(売上明細3[[#This Row],[受注日]])</f>
        <v>3</v>
      </c>
      <c r="N21" s="1">
        <f>DATE(売上明細3[[#This Row],[年]],売上明細3[[#This Row],[月]],売上明細3[[#This Row],[日]])</f>
        <v>45398</v>
      </c>
    </row>
    <row r="22" spans="1:14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2">
        <f>売上明細3[[#This Row],[販売単価]]*売上明細3[[#This Row],[数量]]</f>
        <v>2160000</v>
      </c>
      <c r="J22">
        <f>YEAR(売上明細3[[#This Row],[受注日]])</f>
        <v>2024</v>
      </c>
      <c r="K22">
        <f>MONTH(売上明細3[[#This Row],[受注日]])</f>
        <v>4</v>
      </c>
      <c r="L22">
        <f>DAY(売上明細3[[#This Row],[受注日]])</f>
        <v>18</v>
      </c>
      <c r="M22">
        <f>WEEKDAY(売上明細3[[#This Row],[受注日]])</f>
        <v>5</v>
      </c>
      <c r="N22" s="1">
        <f>DATE(売上明細3[[#This Row],[年]],売上明細3[[#This Row],[月]],売上明細3[[#This Row],[日]])</f>
        <v>45400</v>
      </c>
    </row>
    <row r="23" spans="1:14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2">
        <f>売上明細3[[#This Row],[販売単価]]*売上明細3[[#This Row],[数量]]</f>
        <v>20800</v>
      </c>
      <c r="J23">
        <f>YEAR(売上明細3[[#This Row],[受注日]])</f>
        <v>2024</v>
      </c>
      <c r="K23">
        <f>MONTH(売上明細3[[#This Row],[受注日]])</f>
        <v>4</v>
      </c>
      <c r="L23">
        <f>DAY(売上明細3[[#This Row],[受注日]])</f>
        <v>18</v>
      </c>
      <c r="M23">
        <f>WEEKDAY(売上明細3[[#This Row],[受注日]])</f>
        <v>5</v>
      </c>
      <c r="N23" s="1">
        <f>DATE(売上明細3[[#This Row],[年]],売上明細3[[#This Row],[月]],売上明細3[[#This Row],[日]])</f>
        <v>45400</v>
      </c>
    </row>
    <row r="24" spans="1:14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2">
        <f>売上明細3[[#This Row],[販売単価]]*売上明細3[[#This Row],[数量]]</f>
        <v>184000</v>
      </c>
      <c r="J24">
        <f>YEAR(売上明細3[[#This Row],[受注日]])</f>
        <v>2024</v>
      </c>
      <c r="K24">
        <f>MONTH(売上明細3[[#This Row],[受注日]])</f>
        <v>4</v>
      </c>
      <c r="L24">
        <f>DAY(売上明細3[[#This Row],[受注日]])</f>
        <v>18</v>
      </c>
      <c r="M24">
        <f>WEEKDAY(売上明細3[[#This Row],[受注日]])</f>
        <v>5</v>
      </c>
      <c r="N24" s="1">
        <f>DATE(売上明細3[[#This Row],[年]],売上明細3[[#This Row],[月]],売上明細3[[#This Row],[日]])</f>
        <v>45400</v>
      </c>
    </row>
    <row r="25" spans="1:14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2">
        <f>売上明細3[[#This Row],[販売単価]]*売上明細3[[#This Row],[数量]]</f>
        <v>236000</v>
      </c>
      <c r="J25">
        <f>YEAR(売上明細3[[#This Row],[受注日]])</f>
        <v>2024</v>
      </c>
      <c r="K25">
        <f>MONTH(売上明細3[[#This Row],[受注日]])</f>
        <v>4</v>
      </c>
      <c r="L25">
        <f>DAY(売上明細3[[#This Row],[受注日]])</f>
        <v>20</v>
      </c>
      <c r="M25">
        <f>WEEKDAY(売上明細3[[#This Row],[受注日]])</f>
        <v>7</v>
      </c>
      <c r="N25" s="1">
        <f>DATE(売上明細3[[#This Row],[年]],売上明細3[[#This Row],[月]],売上明細3[[#This Row],[日]])</f>
        <v>45402</v>
      </c>
    </row>
    <row r="26" spans="1:14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2">
        <f>売上明細3[[#This Row],[販売単価]]*売上明細3[[#This Row],[数量]]</f>
        <v>319200</v>
      </c>
      <c r="J26">
        <f>YEAR(売上明細3[[#This Row],[受注日]])</f>
        <v>2024</v>
      </c>
      <c r="K26">
        <f>MONTH(売上明細3[[#This Row],[受注日]])</f>
        <v>4</v>
      </c>
      <c r="L26">
        <f>DAY(売上明細3[[#This Row],[受注日]])</f>
        <v>21</v>
      </c>
      <c r="M26">
        <f>WEEKDAY(売上明細3[[#This Row],[受注日]])</f>
        <v>1</v>
      </c>
      <c r="N26" s="1">
        <f>DATE(売上明細3[[#This Row],[年]],売上明細3[[#This Row],[月]],売上明細3[[#This Row],[日]])</f>
        <v>45403</v>
      </c>
    </row>
    <row r="27" spans="1:14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2">
        <f>売上明細3[[#This Row],[販売単価]]*売上明細3[[#This Row],[数量]]</f>
        <v>232000</v>
      </c>
      <c r="J27">
        <f>YEAR(売上明細3[[#This Row],[受注日]])</f>
        <v>2024</v>
      </c>
      <c r="K27">
        <f>MONTH(売上明細3[[#This Row],[受注日]])</f>
        <v>4</v>
      </c>
      <c r="L27">
        <f>DAY(売上明細3[[#This Row],[受注日]])</f>
        <v>22</v>
      </c>
      <c r="M27">
        <f>WEEKDAY(売上明細3[[#This Row],[受注日]])</f>
        <v>2</v>
      </c>
      <c r="N27" s="1">
        <f>DATE(売上明細3[[#This Row],[年]],売上明細3[[#This Row],[月]],売上明細3[[#This Row],[日]])</f>
        <v>45404</v>
      </c>
    </row>
    <row r="28" spans="1:14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2">
        <f>売上明細3[[#This Row],[販売単価]]*売上明細3[[#This Row],[数量]]</f>
        <v>228000</v>
      </c>
      <c r="J28">
        <f>YEAR(売上明細3[[#This Row],[受注日]])</f>
        <v>2024</v>
      </c>
      <c r="K28">
        <f>MONTH(売上明細3[[#This Row],[受注日]])</f>
        <v>4</v>
      </c>
      <c r="L28">
        <f>DAY(売上明細3[[#This Row],[受注日]])</f>
        <v>22</v>
      </c>
      <c r="M28">
        <f>WEEKDAY(売上明細3[[#This Row],[受注日]])</f>
        <v>2</v>
      </c>
      <c r="N28" s="1">
        <f>DATE(売上明細3[[#This Row],[年]],売上明細3[[#This Row],[月]],売上明細3[[#This Row],[日]])</f>
        <v>45404</v>
      </c>
    </row>
    <row r="29" spans="1:14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2">
        <f>売上明細3[[#This Row],[販売単価]]*売上明細3[[#This Row],[数量]]</f>
        <v>18000</v>
      </c>
      <c r="J29">
        <f>YEAR(売上明細3[[#This Row],[受注日]])</f>
        <v>2024</v>
      </c>
      <c r="K29">
        <f>MONTH(売上明細3[[#This Row],[受注日]])</f>
        <v>4</v>
      </c>
      <c r="L29">
        <f>DAY(売上明細3[[#This Row],[受注日]])</f>
        <v>22</v>
      </c>
      <c r="M29">
        <f>WEEKDAY(売上明細3[[#This Row],[受注日]])</f>
        <v>2</v>
      </c>
      <c r="N29" s="1">
        <f>DATE(売上明細3[[#This Row],[年]],売上明細3[[#This Row],[月]],売上明細3[[#This Row],[日]])</f>
        <v>45404</v>
      </c>
    </row>
    <row r="30" spans="1:14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2">
        <f>売上明細3[[#This Row],[販売単価]]*売上明細3[[#This Row],[数量]]</f>
        <v>2160000</v>
      </c>
      <c r="J30">
        <f>YEAR(売上明細3[[#This Row],[受注日]])</f>
        <v>2024</v>
      </c>
      <c r="K30">
        <f>MONTH(売上明細3[[#This Row],[受注日]])</f>
        <v>4</v>
      </c>
      <c r="L30">
        <f>DAY(売上明細3[[#This Row],[受注日]])</f>
        <v>23</v>
      </c>
      <c r="M30">
        <f>WEEKDAY(売上明細3[[#This Row],[受注日]])</f>
        <v>3</v>
      </c>
      <c r="N30" s="1">
        <f>DATE(売上明細3[[#This Row],[年]],売上明細3[[#This Row],[月]],売上明細3[[#This Row],[日]])</f>
        <v>45405</v>
      </c>
    </row>
    <row r="31" spans="1:14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2">
        <f>売上明細3[[#This Row],[販売単価]]*売上明細3[[#This Row],[数量]]</f>
        <v>2160000</v>
      </c>
      <c r="J31">
        <f>YEAR(売上明細3[[#This Row],[受注日]])</f>
        <v>2024</v>
      </c>
      <c r="K31">
        <f>MONTH(売上明細3[[#This Row],[受注日]])</f>
        <v>4</v>
      </c>
      <c r="L31">
        <f>DAY(売上明細3[[#This Row],[受注日]])</f>
        <v>23</v>
      </c>
      <c r="M31">
        <f>WEEKDAY(売上明細3[[#This Row],[受注日]])</f>
        <v>3</v>
      </c>
      <c r="N31" s="1">
        <f>DATE(売上明細3[[#This Row],[年]],売上明細3[[#This Row],[月]],売上明細3[[#This Row],[日]])</f>
        <v>45405</v>
      </c>
    </row>
    <row r="32" spans="1:14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2">
        <f>売上明細3[[#This Row],[販売単価]]*売上明細3[[#This Row],[数量]]</f>
        <v>342000</v>
      </c>
      <c r="J32">
        <f>YEAR(売上明細3[[#This Row],[受注日]])</f>
        <v>2024</v>
      </c>
      <c r="K32">
        <f>MONTH(売上明細3[[#This Row],[受注日]])</f>
        <v>4</v>
      </c>
      <c r="L32">
        <f>DAY(売上明細3[[#This Row],[受注日]])</f>
        <v>23</v>
      </c>
      <c r="M32">
        <f>WEEKDAY(売上明細3[[#This Row],[受注日]])</f>
        <v>3</v>
      </c>
      <c r="N32" s="1">
        <f>DATE(売上明細3[[#This Row],[年]],売上明細3[[#This Row],[月]],売上明細3[[#This Row],[日]])</f>
        <v>45405</v>
      </c>
    </row>
    <row r="33" spans="1:14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2">
        <f>売上明細3[[#This Row],[販売単価]]*売上明細3[[#This Row],[数量]]</f>
        <v>143000</v>
      </c>
      <c r="J33">
        <f>YEAR(売上明細3[[#This Row],[受注日]])</f>
        <v>2024</v>
      </c>
      <c r="K33">
        <f>MONTH(売上明細3[[#This Row],[受注日]])</f>
        <v>4</v>
      </c>
      <c r="L33">
        <f>DAY(売上明細3[[#This Row],[受注日]])</f>
        <v>24</v>
      </c>
      <c r="M33">
        <f>WEEKDAY(売上明細3[[#This Row],[受注日]])</f>
        <v>4</v>
      </c>
      <c r="N33" s="1">
        <f>DATE(売上明細3[[#This Row],[年]],売上明細3[[#This Row],[月]],売上明細3[[#This Row],[日]])</f>
        <v>45406</v>
      </c>
    </row>
    <row r="34" spans="1:14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2">
        <f>売上明細3[[#This Row],[販売単価]]*売上明細3[[#This Row],[数量]]</f>
        <v>60000</v>
      </c>
      <c r="J34">
        <f>YEAR(売上明細3[[#This Row],[受注日]])</f>
        <v>2024</v>
      </c>
      <c r="K34">
        <f>MONTH(売上明細3[[#This Row],[受注日]])</f>
        <v>4</v>
      </c>
      <c r="L34">
        <f>DAY(売上明細3[[#This Row],[受注日]])</f>
        <v>24</v>
      </c>
      <c r="M34">
        <f>WEEKDAY(売上明細3[[#This Row],[受注日]])</f>
        <v>4</v>
      </c>
      <c r="N34" s="1">
        <f>DATE(売上明細3[[#This Row],[年]],売上明細3[[#This Row],[月]],売上明細3[[#This Row],[日]])</f>
        <v>45406</v>
      </c>
    </row>
    <row r="35" spans="1:14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2">
        <f>売上明細3[[#This Row],[販売単価]]*売上明細3[[#This Row],[数量]]</f>
        <v>30800</v>
      </c>
      <c r="J35">
        <f>YEAR(売上明細3[[#This Row],[受注日]])</f>
        <v>2024</v>
      </c>
      <c r="K35">
        <f>MONTH(売上明細3[[#This Row],[受注日]])</f>
        <v>4</v>
      </c>
      <c r="L35">
        <f>DAY(売上明細3[[#This Row],[受注日]])</f>
        <v>26</v>
      </c>
      <c r="M35">
        <f>WEEKDAY(売上明細3[[#This Row],[受注日]])</f>
        <v>6</v>
      </c>
      <c r="N35" s="1">
        <f>DATE(売上明細3[[#This Row],[年]],売上明細3[[#This Row],[月]],売上明細3[[#This Row],[日]])</f>
        <v>45408</v>
      </c>
    </row>
    <row r="36" spans="1:14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2">
        <f>売上明細3[[#This Row],[販売単価]]*売上明細3[[#This Row],[数量]]</f>
        <v>1200000</v>
      </c>
      <c r="J36">
        <f>YEAR(売上明細3[[#This Row],[受注日]])</f>
        <v>2024</v>
      </c>
      <c r="K36">
        <f>MONTH(売上明細3[[#This Row],[受注日]])</f>
        <v>4</v>
      </c>
      <c r="L36">
        <f>DAY(売上明細3[[#This Row],[受注日]])</f>
        <v>26</v>
      </c>
      <c r="M36">
        <f>WEEKDAY(売上明細3[[#This Row],[受注日]])</f>
        <v>6</v>
      </c>
      <c r="N36" s="1">
        <f>DATE(売上明細3[[#This Row],[年]],売上明細3[[#This Row],[月]],売上明細3[[#This Row],[日]])</f>
        <v>45408</v>
      </c>
    </row>
    <row r="37" spans="1:14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2">
        <f>売上明細3[[#This Row],[販売単価]]*売上明細3[[#This Row],[数量]]</f>
        <v>16000</v>
      </c>
      <c r="J37">
        <f>YEAR(売上明細3[[#This Row],[受注日]])</f>
        <v>2024</v>
      </c>
      <c r="K37">
        <f>MONTH(売上明細3[[#This Row],[受注日]])</f>
        <v>4</v>
      </c>
      <c r="L37">
        <f>DAY(売上明細3[[#This Row],[受注日]])</f>
        <v>29</v>
      </c>
      <c r="M37">
        <f>WEEKDAY(売上明細3[[#This Row],[受注日]])</f>
        <v>2</v>
      </c>
      <c r="N37" s="1">
        <f>DATE(売上明細3[[#This Row],[年]],売上明細3[[#This Row],[月]],売上明細3[[#This Row],[日]])</f>
        <v>45411</v>
      </c>
    </row>
    <row r="38" spans="1:14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2">
        <f>売上明細3[[#This Row],[販売単価]]*売上明細3[[#This Row],[数量]]</f>
        <v>110400</v>
      </c>
      <c r="J38">
        <f>YEAR(売上明細3[[#This Row],[受注日]])</f>
        <v>2024</v>
      </c>
      <c r="K38">
        <f>MONTH(売上明細3[[#This Row],[受注日]])</f>
        <v>4</v>
      </c>
      <c r="L38">
        <f>DAY(売上明細3[[#This Row],[受注日]])</f>
        <v>29</v>
      </c>
      <c r="M38">
        <f>WEEKDAY(売上明細3[[#This Row],[受注日]])</f>
        <v>2</v>
      </c>
      <c r="N38" s="1">
        <f>DATE(売上明細3[[#This Row],[年]],売上明細3[[#This Row],[月]],売上明細3[[#This Row],[日]])</f>
        <v>45411</v>
      </c>
    </row>
    <row r="39" spans="1:14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2">
        <f>売上明細3[[#This Row],[販売単価]]*売上明細3[[#This Row],[数量]]</f>
        <v>180000</v>
      </c>
      <c r="J39">
        <f>YEAR(売上明細3[[#This Row],[受注日]])</f>
        <v>2024</v>
      </c>
      <c r="K39">
        <f>MONTH(売上明細3[[#This Row],[受注日]])</f>
        <v>4</v>
      </c>
      <c r="L39">
        <f>DAY(売上明細3[[#This Row],[受注日]])</f>
        <v>30</v>
      </c>
      <c r="M39">
        <f>WEEKDAY(売上明細3[[#This Row],[受注日]])</f>
        <v>3</v>
      </c>
      <c r="N39" s="1">
        <f>DATE(売上明細3[[#This Row],[年]],売上明細3[[#This Row],[月]],売上明細3[[#This Row],[日]])</f>
        <v>45412</v>
      </c>
    </row>
    <row r="40" spans="1:14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2">
        <f>売上明細3[[#This Row],[販売単価]]*売上明細3[[#This Row],[数量]]</f>
        <v>163400</v>
      </c>
      <c r="J40">
        <f>YEAR(売上明細3[[#This Row],[受注日]])</f>
        <v>2024</v>
      </c>
      <c r="K40">
        <f>MONTH(売上明細3[[#This Row],[受注日]])</f>
        <v>5</v>
      </c>
      <c r="L40">
        <f>DAY(売上明細3[[#This Row],[受注日]])</f>
        <v>1</v>
      </c>
      <c r="M40">
        <f>WEEKDAY(売上明細3[[#This Row],[受注日]])</f>
        <v>4</v>
      </c>
      <c r="N40" s="1">
        <f>DATE(売上明細3[[#This Row],[年]],売上明細3[[#This Row],[月]],売上明細3[[#This Row],[日]])</f>
        <v>45413</v>
      </c>
    </row>
    <row r="41" spans="1:14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2">
        <f>売上明細3[[#This Row],[販売単価]]*売上明細3[[#This Row],[数量]]</f>
        <v>216000</v>
      </c>
      <c r="J41">
        <f>YEAR(売上明細3[[#This Row],[受注日]])</f>
        <v>2024</v>
      </c>
      <c r="K41">
        <f>MONTH(売上明細3[[#This Row],[受注日]])</f>
        <v>5</v>
      </c>
      <c r="L41">
        <f>DAY(売上明細3[[#This Row],[受注日]])</f>
        <v>1</v>
      </c>
      <c r="M41">
        <f>WEEKDAY(売上明細3[[#This Row],[受注日]])</f>
        <v>4</v>
      </c>
      <c r="N41" s="1">
        <f>DATE(売上明細3[[#This Row],[年]],売上明細3[[#This Row],[月]],売上明細3[[#This Row],[日]])</f>
        <v>45413</v>
      </c>
    </row>
    <row r="42" spans="1:14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2">
        <f>売上明細3[[#This Row],[販売単価]]*売上明細3[[#This Row],[数量]]</f>
        <v>1344000</v>
      </c>
      <c r="J42">
        <f>YEAR(売上明細3[[#This Row],[受注日]])</f>
        <v>2024</v>
      </c>
      <c r="K42">
        <f>MONTH(売上明細3[[#This Row],[受注日]])</f>
        <v>5</v>
      </c>
      <c r="L42">
        <f>DAY(売上明細3[[#This Row],[受注日]])</f>
        <v>2</v>
      </c>
      <c r="M42">
        <f>WEEKDAY(売上明細3[[#This Row],[受注日]])</f>
        <v>5</v>
      </c>
      <c r="N42" s="1">
        <f>DATE(売上明細3[[#This Row],[年]],売上明細3[[#This Row],[月]],売上明細3[[#This Row],[日]])</f>
        <v>45414</v>
      </c>
    </row>
    <row r="43" spans="1:14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2">
        <f>売上明細3[[#This Row],[販売単価]]*売上明細3[[#This Row],[数量]]</f>
        <v>184000</v>
      </c>
      <c r="J43">
        <f>YEAR(売上明細3[[#This Row],[受注日]])</f>
        <v>2024</v>
      </c>
      <c r="K43">
        <f>MONTH(売上明細3[[#This Row],[受注日]])</f>
        <v>5</v>
      </c>
      <c r="L43">
        <f>DAY(売上明細3[[#This Row],[受注日]])</f>
        <v>2</v>
      </c>
      <c r="M43">
        <f>WEEKDAY(売上明細3[[#This Row],[受注日]])</f>
        <v>5</v>
      </c>
      <c r="N43" s="1">
        <f>DATE(売上明細3[[#This Row],[年]],売上明細3[[#This Row],[月]],売上明細3[[#This Row],[日]])</f>
        <v>45414</v>
      </c>
    </row>
    <row r="44" spans="1:14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2">
        <f>売上明細3[[#This Row],[販売単価]]*売上明細3[[#This Row],[数量]]</f>
        <v>108000</v>
      </c>
      <c r="J44">
        <f>YEAR(売上明細3[[#This Row],[受注日]])</f>
        <v>2024</v>
      </c>
      <c r="K44">
        <f>MONTH(売上明細3[[#This Row],[受注日]])</f>
        <v>5</v>
      </c>
      <c r="L44">
        <f>DAY(売上明細3[[#This Row],[受注日]])</f>
        <v>3</v>
      </c>
      <c r="M44">
        <f>WEEKDAY(売上明細3[[#This Row],[受注日]])</f>
        <v>6</v>
      </c>
      <c r="N44" s="1">
        <f>DATE(売上明細3[[#This Row],[年]],売上明細3[[#This Row],[月]],売上明細3[[#This Row],[日]])</f>
        <v>45415</v>
      </c>
    </row>
    <row r="45" spans="1:14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2">
        <f>売上明細3[[#This Row],[販売単価]]*売上明細3[[#This Row],[数量]]</f>
        <v>176300</v>
      </c>
      <c r="J45">
        <f>YEAR(売上明細3[[#This Row],[受注日]])</f>
        <v>2024</v>
      </c>
      <c r="K45">
        <f>MONTH(売上明細3[[#This Row],[受注日]])</f>
        <v>5</v>
      </c>
      <c r="L45">
        <f>DAY(売上明細3[[#This Row],[受注日]])</f>
        <v>5</v>
      </c>
      <c r="M45">
        <f>WEEKDAY(売上明細3[[#This Row],[受注日]])</f>
        <v>1</v>
      </c>
      <c r="N45" s="1">
        <f>DATE(売上明細3[[#This Row],[年]],売上明細3[[#This Row],[月]],売上明細3[[#This Row],[日]])</f>
        <v>45417</v>
      </c>
    </row>
    <row r="46" spans="1:14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2">
        <f>売上明細3[[#This Row],[販売単価]]*売上明細3[[#This Row],[数量]]</f>
        <v>208800</v>
      </c>
      <c r="J46">
        <f>YEAR(売上明細3[[#This Row],[受注日]])</f>
        <v>2024</v>
      </c>
      <c r="K46">
        <f>MONTH(売上明細3[[#This Row],[受注日]])</f>
        <v>5</v>
      </c>
      <c r="L46">
        <f>DAY(売上明細3[[#This Row],[受注日]])</f>
        <v>9</v>
      </c>
      <c r="M46">
        <f>WEEKDAY(売上明細3[[#This Row],[受注日]])</f>
        <v>5</v>
      </c>
      <c r="N46" s="1">
        <f>DATE(売上明細3[[#This Row],[年]],売上明細3[[#This Row],[月]],売上明細3[[#This Row],[日]])</f>
        <v>45421</v>
      </c>
    </row>
    <row r="47" spans="1:14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2">
        <f>売上明細3[[#This Row],[販売単価]]*売上明細3[[#This Row],[数量]]</f>
        <v>216000</v>
      </c>
      <c r="J47">
        <f>YEAR(売上明細3[[#This Row],[受注日]])</f>
        <v>2024</v>
      </c>
      <c r="K47">
        <f>MONTH(売上明細3[[#This Row],[受注日]])</f>
        <v>5</v>
      </c>
      <c r="L47">
        <f>DAY(売上明細3[[#This Row],[受注日]])</f>
        <v>9</v>
      </c>
      <c r="M47">
        <f>WEEKDAY(売上明細3[[#This Row],[受注日]])</f>
        <v>5</v>
      </c>
      <c r="N47" s="1">
        <f>DATE(売上明細3[[#This Row],[年]],売上明細3[[#This Row],[月]],売上明細3[[#This Row],[日]])</f>
        <v>45421</v>
      </c>
    </row>
    <row r="48" spans="1:14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2">
        <f>売上明細3[[#This Row],[販売単価]]*売上明細3[[#This Row],[数量]]</f>
        <v>257600</v>
      </c>
      <c r="J48">
        <f>YEAR(売上明細3[[#This Row],[受注日]])</f>
        <v>2024</v>
      </c>
      <c r="K48">
        <f>MONTH(売上明細3[[#This Row],[受注日]])</f>
        <v>5</v>
      </c>
      <c r="L48">
        <f>DAY(売上明細3[[#This Row],[受注日]])</f>
        <v>11</v>
      </c>
      <c r="M48">
        <f>WEEKDAY(売上明細3[[#This Row],[受注日]])</f>
        <v>7</v>
      </c>
      <c r="N48" s="1">
        <f>DATE(売上明細3[[#This Row],[年]],売上明細3[[#This Row],[月]],売上明細3[[#This Row],[日]])</f>
        <v>45423</v>
      </c>
    </row>
    <row r="49" spans="1:14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2">
        <f>売上明細3[[#This Row],[販売単価]]*売上明細3[[#This Row],[数量]]</f>
        <v>76800</v>
      </c>
      <c r="J49">
        <f>YEAR(売上明細3[[#This Row],[受注日]])</f>
        <v>2024</v>
      </c>
      <c r="K49">
        <f>MONTH(売上明細3[[#This Row],[受注日]])</f>
        <v>5</v>
      </c>
      <c r="L49">
        <f>DAY(売上明細3[[#This Row],[受注日]])</f>
        <v>11</v>
      </c>
      <c r="M49">
        <f>WEEKDAY(売上明細3[[#This Row],[受注日]])</f>
        <v>7</v>
      </c>
      <c r="N49" s="1">
        <f>DATE(売上明細3[[#This Row],[年]],売上明細3[[#This Row],[月]],売上明細3[[#This Row],[日]])</f>
        <v>45423</v>
      </c>
    </row>
    <row r="50" spans="1:14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2">
        <f>売上明細3[[#This Row],[販売単価]]*売上明細3[[#This Row],[数量]]</f>
        <v>286000</v>
      </c>
      <c r="J50">
        <f>YEAR(売上明細3[[#This Row],[受注日]])</f>
        <v>2024</v>
      </c>
      <c r="K50">
        <f>MONTH(売上明細3[[#This Row],[受注日]])</f>
        <v>5</v>
      </c>
      <c r="L50">
        <f>DAY(売上明細3[[#This Row],[受注日]])</f>
        <v>16</v>
      </c>
      <c r="M50">
        <f>WEEKDAY(売上明細3[[#This Row],[受注日]])</f>
        <v>5</v>
      </c>
      <c r="N50" s="1">
        <f>DATE(売上明細3[[#This Row],[年]],売上明細3[[#This Row],[月]],売上明細3[[#This Row],[日]])</f>
        <v>45428</v>
      </c>
    </row>
    <row r="51" spans="1:14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2">
        <f>売上明細3[[#This Row],[販売単価]]*売上明細3[[#This Row],[数量]]</f>
        <v>2880000</v>
      </c>
      <c r="J51">
        <f>YEAR(売上明細3[[#This Row],[受注日]])</f>
        <v>2024</v>
      </c>
      <c r="K51">
        <f>MONTH(売上明細3[[#This Row],[受注日]])</f>
        <v>5</v>
      </c>
      <c r="L51">
        <f>DAY(売上明細3[[#This Row],[受注日]])</f>
        <v>16</v>
      </c>
      <c r="M51">
        <f>WEEKDAY(売上明細3[[#This Row],[受注日]])</f>
        <v>5</v>
      </c>
      <c r="N51" s="1">
        <f>DATE(売上明細3[[#This Row],[年]],売上明細3[[#This Row],[月]],売上明細3[[#This Row],[日]])</f>
        <v>45428</v>
      </c>
    </row>
    <row r="52" spans="1:14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2">
        <f>売上明細3[[#This Row],[販売単価]]*売上明細3[[#This Row],[数量]]</f>
        <v>105600</v>
      </c>
      <c r="J52">
        <f>YEAR(売上明細3[[#This Row],[受注日]])</f>
        <v>2024</v>
      </c>
      <c r="K52">
        <f>MONTH(売上明細3[[#This Row],[受注日]])</f>
        <v>5</v>
      </c>
      <c r="L52">
        <f>DAY(売上明細3[[#This Row],[受注日]])</f>
        <v>16</v>
      </c>
      <c r="M52">
        <f>WEEKDAY(売上明細3[[#This Row],[受注日]])</f>
        <v>5</v>
      </c>
      <c r="N52" s="1">
        <f>DATE(売上明細3[[#This Row],[年]],売上明細3[[#This Row],[月]],売上明細3[[#This Row],[日]])</f>
        <v>45428</v>
      </c>
    </row>
    <row r="53" spans="1:14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2">
        <f>売上明細3[[#This Row],[販売単価]]*売上明細3[[#This Row],[数量]]</f>
        <v>160000</v>
      </c>
      <c r="J53">
        <f>YEAR(売上明細3[[#This Row],[受注日]])</f>
        <v>2024</v>
      </c>
      <c r="K53">
        <f>MONTH(売上明細3[[#This Row],[受注日]])</f>
        <v>5</v>
      </c>
      <c r="L53">
        <f>DAY(売上明細3[[#This Row],[受注日]])</f>
        <v>17</v>
      </c>
      <c r="M53">
        <f>WEEKDAY(売上明細3[[#This Row],[受注日]])</f>
        <v>6</v>
      </c>
      <c r="N53" s="1">
        <f>DATE(売上明細3[[#This Row],[年]],売上明細3[[#This Row],[月]],売上明細3[[#This Row],[日]])</f>
        <v>45429</v>
      </c>
    </row>
    <row r="54" spans="1:14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2">
        <f>売上明細3[[#This Row],[販売単価]]*売上明細3[[#This Row],[数量]]</f>
        <v>172800</v>
      </c>
      <c r="J54">
        <f>YEAR(売上明細3[[#This Row],[受注日]])</f>
        <v>2024</v>
      </c>
      <c r="K54">
        <f>MONTH(売上明細3[[#This Row],[受注日]])</f>
        <v>5</v>
      </c>
      <c r="L54">
        <f>DAY(売上明細3[[#This Row],[受注日]])</f>
        <v>17</v>
      </c>
      <c r="M54">
        <f>WEEKDAY(売上明細3[[#This Row],[受注日]])</f>
        <v>6</v>
      </c>
      <c r="N54" s="1">
        <f>DATE(売上明細3[[#This Row],[年]],売上明細3[[#This Row],[月]],売上明細3[[#This Row],[日]])</f>
        <v>45429</v>
      </c>
    </row>
    <row r="55" spans="1:14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2">
        <f>売上明細3[[#This Row],[販売単価]]*売上明細3[[#This Row],[数量]]</f>
        <v>18000</v>
      </c>
      <c r="J55">
        <f>YEAR(売上明細3[[#This Row],[受注日]])</f>
        <v>2024</v>
      </c>
      <c r="K55">
        <f>MONTH(売上明細3[[#This Row],[受注日]])</f>
        <v>5</v>
      </c>
      <c r="L55">
        <f>DAY(売上明細3[[#This Row],[受注日]])</f>
        <v>17</v>
      </c>
      <c r="M55">
        <f>WEEKDAY(売上明細3[[#This Row],[受注日]])</f>
        <v>6</v>
      </c>
      <c r="N55" s="1">
        <f>DATE(売上明細3[[#This Row],[年]],売上明細3[[#This Row],[月]],売上明細3[[#This Row],[日]])</f>
        <v>45429</v>
      </c>
    </row>
    <row r="56" spans="1:14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2">
        <f>売上明細3[[#This Row],[販売単価]]*売上明細3[[#This Row],[数量]]</f>
        <v>39600</v>
      </c>
      <c r="J56">
        <f>YEAR(売上明細3[[#This Row],[受注日]])</f>
        <v>2024</v>
      </c>
      <c r="K56">
        <f>MONTH(売上明細3[[#This Row],[受注日]])</f>
        <v>5</v>
      </c>
      <c r="L56">
        <f>DAY(売上明細3[[#This Row],[受注日]])</f>
        <v>19</v>
      </c>
      <c r="M56">
        <f>WEEKDAY(売上明細3[[#This Row],[受注日]])</f>
        <v>1</v>
      </c>
      <c r="N56" s="1">
        <f>DATE(売上明細3[[#This Row],[年]],売上明細3[[#This Row],[月]],売上明細3[[#This Row],[日]])</f>
        <v>45431</v>
      </c>
    </row>
    <row r="57" spans="1:14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2">
        <f>売上明細3[[#This Row],[販売単価]]*売上明細3[[#This Row],[数量]]</f>
        <v>2208000</v>
      </c>
      <c r="J57">
        <f>YEAR(売上明細3[[#This Row],[受注日]])</f>
        <v>2024</v>
      </c>
      <c r="K57">
        <f>MONTH(売上明細3[[#This Row],[受注日]])</f>
        <v>5</v>
      </c>
      <c r="L57">
        <f>DAY(売上明細3[[#This Row],[受注日]])</f>
        <v>19</v>
      </c>
      <c r="M57">
        <f>WEEKDAY(売上明細3[[#This Row],[受注日]])</f>
        <v>1</v>
      </c>
      <c r="N57" s="1">
        <f>DATE(売上明細3[[#This Row],[年]],売上明細3[[#This Row],[月]],売上明細3[[#This Row],[日]])</f>
        <v>45431</v>
      </c>
    </row>
    <row r="58" spans="1:14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2">
        <f>売上明細3[[#This Row],[販売単価]]*売上明細3[[#This Row],[数量]]</f>
        <v>104000</v>
      </c>
      <c r="J58">
        <f>YEAR(売上明細3[[#This Row],[受注日]])</f>
        <v>2024</v>
      </c>
      <c r="K58">
        <f>MONTH(売上明細3[[#This Row],[受注日]])</f>
        <v>5</v>
      </c>
      <c r="L58">
        <f>DAY(売上明細3[[#This Row],[受注日]])</f>
        <v>19</v>
      </c>
      <c r="M58">
        <f>WEEKDAY(売上明細3[[#This Row],[受注日]])</f>
        <v>1</v>
      </c>
      <c r="N58" s="1">
        <f>DATE(売上明細3[[#This Row],[年]],売上明細3[[#This Row],[月]],売上明細3[[#This Row],[日]])</f>
        <v>45431</v>
      </c>
    </row>
    <row r="59" spans="1:14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2">
        <f>売上明細3[[#This Row],[販売単価]]*売上明細3[[#This Row],[数量]]</f>
        <v>259200</v>
      </c>
      <c r="J59">
        <f>YEAR(売上明細3[[#This Row],[受注日]])</f>
        <v>2024</v>
      </c>
      <c r="K59">
        <f>MONTH(売上明細3[[#This Row],[受注日]])</f>
        <v>5</v>
      </c>
      <c r="L59">
        <f>DAY(売上明細3[[#This Row],[受注日]])</f>
        <v>19</v>
      </c>
      <c r="M59">
        <f>WEEKDAY(売上明細3[[#This Row],[受注日]])</f>
        <v>1</v>
      </c>
      <c r="N59" s="1">
        <f>DATE(売上明細3[[#This Row],[年]],売上明細3[[#This Row],[月]],売上明細3[[#This Row],[日]])</f>
        <v>45431</v>
      </c>
    </row>
    <row r="60" spans="1:14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2">
        <f>売上明細3[[#This Row],[販売単価]]*売上明細3[[#This Row],[数量]]</f>
        <v>422400</v>
      </c>
      <c r="J60">
        <f>YEAR(売上明細3[[#This Row],[受注日]])</f>
        <v>2024</v>
      </c>
      <c r="K60">
        <f>MONTH(売上明細3[[#This Row],[受注日]])</f>
        <v>5</v>
      </c>
      <c r="L60">
        <f>DAY(売上明細3[[#This Row],[受注日]])</f>
        <v>19</v>
      </c>
      <c r="M60">
        <f>WEEKDAY(売上明細3[[#This Row],[受注日]])</f>
        <v>1</v>
      </c>
      <c r="N60" s="1">
        <f>DATE(売上明細3[[#This Row],[年]],売上明細3[[#This Row],[月]],売上明細3[[#This Row],[日]])</f>
        <v>45431</v>
      </c>
    </row>
    <row r="61" spans="1:14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2">
        <f>売上明細3[[#This Row],[販売単価]]*売上明細3[[#This Row],[数量]]</f>
        <v>680000</v>
      </c>
      <c r="J61">
        <f>YEAR(売上明細3[[#This Row],[受注日]])</f>
        <v>2024</v>
      </c>
      <c r="K61">
        <f>MONTH(売上明細3[[#This Row],[受注日]])</f>
        <v>5</v>
      </c>
      <c r="L61">
        <f>DAY(売上明細3[[#This Row],[受注日]])</f>
        <v>19</v>
      </c>
      <c r="M61">
        <f>WEEKDAY(売上明細3[[#This Row],[受注日]])</f>
        <v>1</v>
      </c>
      <c r="N61" s="1">
        <f>DATE(売上明細3[[#This Row],[年]],売上明細3[[#This Row],[月]],売上明細3[[#This Row],[日]])</f>
        <v>45431</v>
      </c>
    </row>
    <row r="62" spans="1:14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2">
        <f>売上明細3[[#This Row],[販売単価]]*売上明細3[[#This Row],[数量]]</f>
        <v>120400</v>
      </c>
      <c r="J62">
        <f>YEAR(売上明細3[[#This Row],[受注日]])</f>
        <v>2024</v>
      </c>
      <c r="K62">
        <f>MONTH(売上明細3[[#This Row],[受注日]])</f>
        <v>5</v>
      </c>
      <c r="L62">
        <f>DAY(売上明細3[[#This Row],[受注日]])</f>
        <v>20</v>
      </c>
      <c r="M62">
        <f>WEEKDAY(売上明細3[[#This Row],[受注日]])</f>
        <v>2</v>
      </c>
      <c r="N62" s="1">
        <f>DATE(売上明細3[[#This Row],[年]],売上明細3[[#This Row],[月]],売上明細3[[#This Row],[日]])</f>
        <v>45432</v>
      </c>
    </row>
    <row r="63" spans="1:14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2">
        <f>売上明細3[[#This Row],[販売単価]]*売上明細3[[#This Row],[数量]]</f>
        <v>154800</v>
      </c>
      <c r="J63">
        <f>YEAR(売上明細3[[#This Row],[受注日]])</f>
        <v>2024</v>
      </c>
      <c r="K63">
        <f>MONTH(売上明細3[[#This Row],[受注日]])</f>
        <v>5</v>
      </c>
      <c r="L63">
        <f>DAY(売上明細3[[#This Row],[受注日]])</f>
        <v>21</v>
      </c>
      <c r="M63">
        <f>WEEKDAY(売上明細3[[#This Row],[受注日]])</f>
        <v>3</v>
      </c>
      <c r="N63" s="1">
        <f>DATE(売上明細3[[#This Row],[年]],売上明細3[[#This Row],[月]],売上明細3[[#This Row],[日]])</f>
        <v>45433</v>
      </c>
    </row>
    <row r="64" spans="1:14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2">
        <f>売上明細3[[#This Row],[販売単価]]*売上明細3[[#This Row],[数量]]</f>
        <v>68000</v>
      </c>
      <c r="J64">
        <f>YEAR(売上明細3[[#This Row],[受注日]])</f>
        <v>2024</v>
      </c>
      <c r="K64">
        <f>MONTH(売上明細3[[#This Row],[受注日]])</f>
        <v>5</v>
      </c>
      <c r="L64">
        <f>DAY(売上明細3[[#This Row],[受注日]])</f>
        <v>22</v>
      </c>
      <c r="M64">
        <f>WEEKDAY(売上明細3[[#This Row],[受注日]])</f>
        <v>4</v>
      </c>
      <c r="N64" s="1">
        <f>DATE(売上明細3[[#This Row],[年]],売上明細3[[#This Row],[月]],売上明細3[[#This Row],[日]])</f>
        <v>45434</v>
      </c>
    </row>
    <row r="65" spans="1:14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2">
        <f>売上明細3[[#This Row],[販売単価]]*売上明細3[[#This Row],[数量]]</f>
        <v>148000</v>
      </c>
      <c r="J65">
        <f>YEAR(売上明細3[[#This Row],[受注日]])</f>
        <v>2024</v>
      </c>
      <c r="K65">
        <f>MONTH(売上明細3[[#This Row],[受注日]])</f>
        <v>5</v>
      </c>
      <c r="L65">
        <f>DAY(売上明細3[[#This Row],[受注日]])</f>
        <v>22</v>
      </c>
      <c r="M65">
        <f>WEEKDAY(売上明細3[[#This Row],[受注日]])</f>
        <v>4</v>
      </c>
      <c r="N65" s="1">
        <f>DATE(売上明細3[[#This Row],[年]],売上明細3[[#This Row],[月]],売上明細3[[#This Row],[日]])</f>
        <v>45434</v>
      </c>
    </row>
    <row r="66" spans="1:14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2">
        <f>売上明細3[[#This Row],[販売単価]]*売上明細3[[#This Row],[数量]]</f>
        <v>92000</v>
      </c>
      <c r="J66">
        <f>YEAR(売上明細3[[#This Row],[受注日]])</f>
        <v>2024</v>
      </c>
      <c r="K66">
        <f>MONTH(売上明細3[[#This Row],[受注日]])</f>
        <v>5</v>
      </c>
      <c r="L66">
        <f>DAY(売上明細3[[#This Row],[受注日]])</f>
        <v>22</v>
      </c>
      <c r="M66">
        <f>WEEKDAY(売上明細3[[#This Row],[受注日]])</f>
        <v>4</v>
      </c>
      <c r="N66" s="1">
        <f>DATE(売上明細3[[#This Row],[年]],売上明細3[[#This Row],[月]],売上明細3[[#This Row],[日]])</f>
        <v>45434</v>
      </c>
    </row>
    <row r="67" spans="1:14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2">
        <f>売上明細3[[#This Row],[販売単価]]*売上明細3[[#This Row],[数量]]</f>
        <v>2016000</v>
      </c>
      <c r="J67">
        <f>YEAR(売上明細3[[#This Row],[受注日]])</f>
        <v>2024</v>
      </c>
      <c r="K67">
        <f>MONTH(売上明細3[[#This Row],[受注日]])</f>
        <v>5</v>
      </c>
      <c r="L67">
        <f>DAY(売上明細3[[#This Row],[受注日]])</f>
        <v>23</v>
      </c>
      <c r="M67">
        <f>WEEKDAY(売上明細3[[#This Row],[受注日]])</f>
        <v>5</v>
      </c>
      <c r="N67" s="1">
        <f>DATE(売上明細3[[#This Row],[年]],売上明細3[[#This Row],[月]],売上明細3[[#This Row],[日]])</f>
        <v>45435</v>
      </c>
    </row>
    <row r="68" spans="1:14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2">
        <f>売上明細3[[#This Row],[販売単価]]*売上明細3[[#This Row],[数量]]</f>
        <v>172800</v>
      </c>
      <c r="J68">
        <f>YEAR(売上明細3[[#This Row],[受注日]])</f>
        <v>2024</v>
      </c>
      <c r="K68">
        <f>MONTH(売上明細3[[#This Row],[受注日]])</f>
        <v>5</v>
      </c>
      <c r="L68">
        <f>DAY(売上明細3[[#This Row],[受注日]])</f>
        <v>23</v>
      </c>
      <c r="M68">
        <f>WEEKDAY(売上明細3[[#This Row],[受注日]])</f>
        <v>5</v>
      </c>
      <c r="N68" s="1">
        <f>DATE(売上明細3[[#This Row],[年]],売上明細3[[#This Row],[月]],売上明細3[[#This Row],[日]])</f>
        <v>45435</v>
      </c>
    </row>
    <row r="69" spans="1:14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2">
        <f>売上明細3[[#This Row],[販売単価]]*売上明細3[[#This Row],[数量]]</f>
        <v>100000</v>
      </c>
      <c r="J69">
        <f>YEAR(売上明細3[[#This Row],[受注日]])</f>
        <v>2024</v>
      </c>
      <c r="K69">
        <f>MONTH(売上明細3[[#This Row],[受注日]])</f>
        <v>5</v>
      </c>
      <c r="L69">
        <f>DAY(売上明細3[[#This Row],[受注日]])</f>
        <v>24</v>
      </c>
      <c r="M69">
        <f>WEEKDAY(売上明細3[[#This Row],[受注日]])</f>
        <v>6</v>
      </c>
      <c r="N69" s="1">
        <f>DATE(売上明細3[[#This Row],[年]],売上明細3[[#This Row],[月]],売上明細3[[#This Row],[日]])</f>
        <v>45436</v>
      </c>
    </row>
    <row r="70" spans="1:14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2">
        <f>売上明細3[[#This Row],[販売単価]]*売上明細3[[#This Row],[数量]]</f>
        <v>127400</v>
      </c>
      <c r="J70">
        <f>YEAR(売上明細3[[#This Row],[受注日]])</f>
        <v>2024</v>
      </c>
      <c r="K70">
        <f>MONTH(売上明細3[[#This Row],[受注日]])</f>
        <v>5</v>
      </c>
      <c r="L70">
        <f>DAY(売上明細3[[#This Row],[受注日]])</f>
        <v>24</v>
      </c>
      <c r="M70">
        <f>WEEKDAY(売上明細3[[#This Row],[受注日]])</f>
        <v>6</v>
      </c>
      <c r="N70" s="1">
        <f>DATE(売上明細3[[#This Row],[年]],売上明細3[[#This Row],[月]],売上明細3[[#This Row],[日]])</f>
        <v>45436</v>
      </c>
    </row>
    <row r="71" spans="1:14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2">
        <f>売上明細3[[#This Row],[販売単価]]*売上明細3[[#This Row],[数量]]</f>
        <v>1987200</v>
      </c>
      <c r="J71">
        <f>YEAR(売上明細3[[#This Row],[受注日]])</f>
        <v>2024</v>
      </c>
      <c r="K71">
        <f>MONTH(売上明細3[[#This Row],[受注日]])</f>
        <v>5</v>
      </c>
      <c r="L71">
        <f>DAY(売上明細3[[#This Row],[受注日]])</f>
        <v>26</v>
      </c>
      <c r="M71">
        <f>WEEKDAY(売上明細3[[#This Row],[受注日]])</f>
        <v>1</v>
      </c>
      <c r="N71" s="1">
        <f>DATE(売上明細3[[#This Row],[年]],売上明細3[[#This Row],[月]],売上明細3[[#This Row],[日]])</f>
        <v>45438</v>
      </c>
    </row>
    <row r="72" spans="1:14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2">
        <f>売上明細3[[#This Row],[販売単価]]*売上明細3[[#This Row],[数量]]</f>
        <v>720000</v>
      </c>
      <c r="J72">
        <f>YEAR(売上明細3[[#This Row],[受注日]])</f>
        <v>2024</v>
      </c>
      <c r="K72">
        <f>MONTH(売上明細3[[#This Row],[受注日]])</f>
        <v>5</v>
      </c>
      <c r="L72">
        <f>DAY(売上明細3[[#This Row],[受注日]])</f>
        <v>26</v>
      </c>
      <c r="M72">
        <f>WEEKDAY(売上明細3[[#This Row],[受注日]])</f>
        <v>1</v>
      </c>
      <c r="N72" s="1">
        <f>DATE(売上明細3[[#This Row],[年]],売上明細3[[#This Row],[月]],売上明細3[[#This Row],[日]])</f>
        <v>45438</v>
      </c>
    </row>
    <row r="73" spans="1:14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2">
        <f>売上明細3[[#This Row],[販売単価]]*売上明細3[[#This Row],[数量]]</f>
        <v>208000</v>
      </c>
      <c r="J73">
        <f>YEAR(売上明細3[[#This Row],[受注日]])</f>
        <v>2024</v>
      </c>
      <c r="K73">
        <f>MONTH(売上明細3[[#This Row],[受注日]])</f>
        <v>5</v>
      </c>
      <c r="L73">
        <f>DAY(売上明細3[[#This Row],[受注日]])</f>
        <v>27</v>
      </c>
      <c r="M73">
        <f>WEEKDAY(売上明細3[[#This Row],[受注日]])</f>
        <v>2</v>
      </c>
      <c r="N73" s="1">
        <f>DATE(売上明細3[[#This Row],[年]],売上明細3[[#This Row],[月]],売上明細3[[#This Row],[日]])</f>
        <v>45439</v>
      </c>
    </row>
    <row r="74" spans="1:14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2">
        <f>売上明細3[[#This Row],[販売単価]]*売上明細3[[#This Row],[数量]]</f>
        <v>2736000</v>
      </c>
      <c r="J74">
        <f>YEAR(売上明細3[[#This Row],[受注日]])</f>
        <v>2024</v>
      </c>
      <c r="K74">
        <f>MONTH(売上明細3[[#This Row],[受注日]])</f>
        <v>5</v>
      </c>
      <c r="L74">
        <f>DAY(売上明細3[[#This Row],[受注日]])</f>
        <v>27</v>
      </c>
      <c r="M74">
        <f>WEEKDAY(売上明細3[[#This Row],[受注日]])</f>
        <v>2</v>
      </c>
      <c r="N74" s="1">
        <f>DATE(売上明細3[[#This Row],[年]],売上明細3[[#This Row],[月]],売上明細3[[#This Row],[日]])</f>
        <v>45439</v>
      </c>
    </row>
    <row r="75" spans="1:14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2">
        <f>売上明細3[[#This Row],[販売単価]]*売上明細3[[#This Row],[数量]]</f>
        <v>140000</v>
      </c>
      <c r="J75">
        <f>YEAR(売上明細3[[#This Row],[受注日]])</f>
        <v>2024</v>
      </c>
      <c r="K75">
        <f>MONTH(売上明細3[[#This Row],[受注日]])</f>
        <v>5</v>
      </c>
      <c r="L75">
        <f>DAY(売上明細3[[#This Row],[受注日]])</f>
        <v>28</v>
      </c>
      <c r="M75">
        <f>WEEKDAY(売上明細3[[#This Row],[受注日]])</f>
        <v>3</v>
      </c>
      <c r="N75" s="1">
        <f>DATE(売上明細3[[#This Row],[年]],売上明細3[[#This Row],[月]],売上明細3[[#This Row],[日]])</f>
        <v>45440</v>
      </c>
    </row>
    <row r="76" spans="1:14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2">
        <f>売上明細3[[#This Row],[販売単価]]*売上明細3[[#This Row],[数量]]</f>
        <v>96000</v>
      </c>
      <c r="J76">
        <f>YEAR(売上明細3[[#This Row],[受注日]])</f>
        <v>2024</v>
      </c>
      <c r="K76">
        <f>MONTH(売上明細3[[#This Row],[受注日]])</f>
        <v>5</v>
      </c>
      <c r="L76">
        <f>DAY(売上明細3[[#This Row],[受注日]])</f>
        <v>28</v>
      </c>
      <c r="M76">
        <f>WEEKDAY(売上明細3[[#This Row],[受注日]])</f>
        <v>3</v>
      </c>
      <c r="N76" s="1">
        <f>DATE(売上明細3[[#This Row],[年]],売上明細3[[#This Row],[月]],売上明細3[[#This Row],[日]])</f>
        <v>45440</v>
      </c>
    </row>
    <row r="77" spans="1:14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2">
        <f>売上明細3[[#This Row],[販売単価]]*売上明細3[[#This Row],[数量]]</f>
        <v>41400</v>
      </c>
      <c r="J77">
        <f>YEAR(売上明細3[[#This Row],[受注日]])</f>
        <v>2024</v>
      </c>
      <c r="K77">
        <f>MONTH(売上明細3[[#This Row],[受注日]])</f>
        <v>5</v>
      </c>
      <c r="L77">
        <f>DAY(売上明細3[[#This Row],[受注日]])</f>
        <v>29</v>
      </c>
      <c r="M77">
        <f>WEEKDAY(売上明細3[[#This Row],[受注日]])</f>
        <v>4</v>
      </c>
      <c r="N77" s="1">
        <f>DATE(売上明細3[[#This Row],[年]],売上明細3[[#This Row],[月]],売上明細3[[#This Row],[日]])</f>
        <v>45441</v>
      </c>
    </row>
    <row r="78" spans="1:14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2">
        <f>売上明細3[[#This Row],[販売単価]]*売上明細3[[#This Row],[数量]]</f>
        <v>156000</v>
      </c>
      <c r="J78">
        <f>YEAR(売上明細3[[#This Row],[受注日]])</f>
        <v>2024</v>
      </c>
      <c r="K78">
        <f>MONTH(売上明細3[[#This Row],[受注日]])</f>
        <v>5</v>
      </c>
      <c r="L78">
        <f>DAY(売上明細3[[#This Row],[受注日]])</f>
        <v>29</v>
      </c>
      <c r="M78">
        <f>WEEKDAY(売上明細3[[#This Row],[受注日]])</f>
        <v>4</v>
      </c>
      <c r="N78" s="1">
        <f>DATE(売上明細3[[#This Row],[年]],売上明細3[[#This Row],[月]],売上明細3[[#This Row],[日]])</f>
        <v>45441</v>
      </c>
    </row>
    <row r="79" spans="1:14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2">
        <f>売上明細3[[#This Row],[販売単価]]*売上明細3[[#This Row],[数量]]</f>
        <v>20000</v>
      </c>
      <c r="J79">
        <f>YEAR(売上明細3[[#This Row],[受注日]])</f>
        <v>2024</v>
      </c>
      <c r="K79">
        <f>MONTH(売上明細3[[#This Row],[受注日]])</f>
        <v>5</v>
      </c>
      <c r="L79">
        <f>DAY(売上明細3[[#This Row],[受注日]])</f>
        <v>31</v>
      </c>
      <c r="M79">
        <f>WEEKDAY(売上明細3[[#This Row],[受注日]])</f>
        <v>6</v>
      </c>
      <c r="N79" s="1">
        <f>DATE(売上明細3[[#This Row],[年]],売上明細3[[#This Row],[月]],売上明細3[[#This Row],[日]])</f>
        <v>45443</v>
      </c>
    </row>
    <row r="80" spans="1:14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2">
        <f>売上明細3[[#This Row],[販売単価]]*売上明細3[[#This Row],[数量]]</f>
        <v>1155520</v>
      </c>
      <c r="J80">
        <f>YEAR(売上明細3[[#This Row],[受注日]])</f>
        <v>2024</v>
      </c>
      <c r="K80">
        <f>MONTH(売上明細3[[#This Row],[受注日]])</f>
        <v>5</v>
      </c>
      <c r="L80">
        <f>DAY(売上明細3[[#This Row],[受注日]])</f>
        <v>31</v>
      </c>
      <c r="M80">
        <f>WEEKDAY(売上明細3[[#This Row],[受注日]])</f>
        <v>6</v>
      </c>
      <c r="N80" s="1">
        <f>DATE(売上明細3[[#This Row],[年]],売上明細3[[#This Row],[月]],売上明細3[[#This Row],[日]])</f>
        <v>45443</v>
      </c>
    </row>
    <row r="81" spans="1:14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2">
        <f>売上明細3[[#This Row],[販売単価]]*売上明細3[[#This Row],[数量]]</f>
        <v>62400</v>
      </c>
      <c r="J81">
        <f>YEAR(売上明細3[[#This Row],[受注日]])</f>
        <v>2024</v>
      </c>
      <c r="K81">
        <f>MONTH(売上明細3[[#This Row],[受注日]])</f>
        <v>6</v>
      </c>
      <c r="L81">
        <f>DAY(売上明細3[[#This Row],[受注日]])</f>
        <v>1</v>
      </c>
      <c r="M81">
        <f>WEEKDAY(売上明細3[[#This Row],[受注日]])</f>
        <v>7</v>
      </c>
      <c r="N81" s="1">
        <f>DATE(売上明細3[[#This Row],[年]],売上明細3[[#This Row],[月]],売上明細3[[#This Row],[日]])</f>
        <v>45444</v>
      </c>
    </row>
    <row r="82" spans="1:14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2">
        <f>売上明細3[[#This Row],[販売単価]]*売上明細3[[#This Row],[数量]]</f>
        <v>1960000</v>
      </c>
      <c r="J82">
        <f>YEAR(売上明細3[[#This Row],[受注日]])</f>
        <v>2024</v>
      </c>
      <c r="K82">
        <f>MONTH(売上明細3[[#This Row],[受注日]])</f>
        <v>6</v>
      </c>
      <c r="L82">
        <f>DAY(売上明細3[[#This Row],[受注日]])</f>
        <v>3</v>
      </c>
      <c r="M82">
        <f>WEEKDAY(売上明細3[[#This Row],[受注日]])</f>
        <v>2</v>
      </c>
      <c r="N82" s="1">
        <f>DATE(売上明細3[[#This Row],[年]],売上明細3[[#This Row],[月]],売上明細3[[#This Row],[日]])</f>
        <v>45446</v>
      </c>
    </row>
    <row r="83" spans="1:14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2">
        <f>売上明細3[[#This Row],[販売単価]]*売上明細3[[#This Row],[数量]]</f>
        <v>36000</v>
      </c>
      <c r="J83">
        <f>YEAR(売上明細3[[#This Row],[受注日]])</f>
        <v>2024</v>
      </c>
      <c r="K83">
        <f>MONTH(売上明細3[[#This Row],[受注日]])</f>
        <v>6</v>
      </c>
      <c r="L83">
        <f>DAY(売上明細3[[#This Row],[受注日]])</f>
        <v>4</v>
      </c>
      <c r="M83">
        <f>WEEKDAY(売上明細3[[#This Row],[受注日]])</f>
        <v>3</v>
      </c>
      <c r="N83" s="1">
        <f>DATE(売上明細3[[#This Row],[年]],売上明細3[[#This Row],[月]],売上明細3[[#This Row],[日]])</f>
        <v>45447</v>
      </c>
    </row>
    <row r="84" spans="1:14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2">
        <f>売上明細3[[#This Row],[販売単価]]*売上明細3[[#This Row],[数量]]</f>
        <v>682000</v>
      </c>
      <c r="J84">
        <f>YEAR(売上明細3[[#This Row],[受注日]])</f>
        <v>2024</v>
      </c>
      <c r="K84">
        <f>MONTH(売上明細3[[#This Row],[受注日]])</f>
        <v>6</v>
      </c>
      <c r="L84">
        <f>DAY(売上明細3[[#This Row],[受注日]])</f>
        <v>5</v>
      </c>
      <c r="M84">
        <f>WEEKDAY(売上明細3[[#This Row],[受注日]])</f>
        <v>4</v>
      </c>
      <c r="N84" s="1">
        <f>DATE(売上明細3[[#This Row],[年]],売上明細3[[#This Row],[月]],売上明細3[[#This Row],[日]])</f>
        <v>45448</v>
      </c>
    </row>
    <row r="85" spans="1:14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2">
        <f>売上明細3[[#This Row],[販売単価]]*売上明細3[[#This Row],[数量]]</f>
        <v>777600</v>
      </c>
      <c r="J85">
        <f>YEAR(売上明細3[[#This Row],[受注日]])</f>
        <v>2024</v>
      </c>
      <c r="K85">
        <f>MONTH(売上明細3[[#This Row],[受注日]])</f>
        <v>6</v>
      </c>
      <c r="L85">
        <f>DAY(売上明細3[[#This Row],[受注日]])</f>
        <v>6</v>
      </c>
      <c r="M85">
        <f>WEEKDAY(売上明細3[[#This Row],[受注日]])</f>
        <v>5</v>
      </c>
      <c r="N85" s="1">
        <f>DATE(売上明細3[[#This Row],[年]],売上明細3[[#This Row],[月]],売上明細3[[#This Row],[日]])</f>
        <v>45449</v>
      </c>
    </row>
    <row r="86" spans="1:14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2">
        <f>売上明細3[[#This Row],[販売単価]]*売上明細3[[#This Row],[数量]]</f>
        <v>124000</v>
      </c>
      <c r="J86">
        <f>YEAR(売上明細3[[#This Row],[受注日]])</f>
        <v>2024</v>
      </c>
      <c r="K86">
        <f>MONTH(売上明細3[[#This Row],[受注日]])</f>
        <v>6</v>
      </c>
      <c r="L86">
        <f>DAY(売上明細3[[#This Row],[受注日]])</f>
        <v>7</v>
      </c>
      <c r="M86">
        <f>WEEKDAY(売上明細3[[#This Row],[受注日]])</f>
        <v>6</v>
      </c>
      <c r="N86" s="1">
        <f>DATE(売上明細3[[#This Row],[年]],売上明細3[[#This Row],[月]],売上明細3[[#This Row],[日]])</f>
        <v>45450</v>
      </c>
    </row>
    <row r="87" spans="1:14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2">
        <f>売上明細3[[#This Row],[販売単価]]*売上明細3[[#This Row],[数量]]</f>
        <v>158400</v>
      </c>
      <c r="J87">
        <f>YEAR(売上明細3[[#This Row],[受注日]])</f>
        <v>2024</v>
      </c>
      <c r="K87">
        <f>MONTH(売上明細3[[#This Row],[受注日]])</f>
        <v>6</v>
      </c>
      <c r="L87">
        <f>DAY(売上明細3[[#This Row],[受注日]])</f>
        <v>7</v>
      </c>
      <c r="M87">
        <f>WEEKDAY(売上明細3[[#This Row],[受注日]])</f>
        <v>6</v>
      </c>
      <c r="N87" s="1">
        <f>DATE(売上明細3[[#This Row],[年]],売上明細3[[#This Row],[月]],売上明細3[[#This Row],[日]])</f>
        <v>45450</v>
      </c>
    </row>
    <row r="88" spans="1:14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2">
        <f>売上明細3[[#This Row],[販売単価]]*売上明細3[[#This Row],[数量]]</f>
        <v>128000</v>
      </c>
      <c r="J88">
        <f>YEAR(売上明細3[[#This Row],[受注日]])</f>
        <v>2024</v>
      </c>
      <c r="K88">
        <f>MONTH(売上明細3[[#This Row],[受注日]])</f>
        <v>6</v>
      </c>
      <c r="L88">
        <f>DAY(売上明細3[[#This Row],[受注日]])</f>
        <v>8</v>
      </c>
      <c r="M88">
        <f>WEEKDAY(売上明細3[[#This Row],[受注日]])</f>
        <v>7</v>
      </c>
      <c r="N88" s="1">
        <f>DATE(売上明細3[[#This Row],[年]],売上明細3[[#This Row],[月]],売上明細3[[#This Row],[日]])</f>
        <v>45451</v>
      </c>
    </row>
    <row r="89" spans="1:14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2">
        <f>売上明細3[[#This Row],[販売単価]]*売上明細3[[#This Row],[数量]]</f>
        <v>176000</v>
      </c>
      <c r="J89">
        <f>YEAR(売上明細3[[#This Row],[受注日]])</f>
        <v>2024</v>
      </c>
      <c r="K89">
        <f>MONTH(売上明細3[[#This Row],[受注日]])</f>
        <v>6</v>
      </c>
      <c r="L89">
        <f>DAY(売上明細3[[#This Row],[受注日]])</f>
        <v>8</v>
      </c>
      <c r="M89">
        <f>WEEKDAY(売上明細3[[#This Row],[受注日]])</f>
        <v>7</v>
      </c>
      <c r="N89" s="1">
        <f>DATE(売上明細3[[#This Row],[年]],売上明細3[[#This Row],[月]],売上明細3[[#This Row],[日]])</f>
        <v>45451</v>
      </c>
    </row>
    <row r="90" spans="1:14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2">
        <f>売上明細3[[#This Row],[販売単価]]*売上明細3[[#This Row],[数量]]</f>
        <v>4032000</v>
      </c>
      <c r="J90">
        <f>YEAR(売上明細3[[#This Row],[受注日]])</f>
        <v>2024</v>
      </c>
      <c r="K90">
        <f>MONTH(売上明細3[[#This Row],[受注日]])</f>
        <v>6</v>
      </c>
      <c r="L90">
        <f>DAY(売上明細3[[#This Row],[受注日]])</f>
        <v>8</v>
      </c>
      <c r="M90">
        <f>WEEKDAY(売上明細3[[#This Row],[受注日]])</f>
        <v>7</v>
      </c>
      <c r="N90" s="1">
        <f>DATE(売上明細3[[#This Row],[年]],売上明細3[[#This Row],[月]],売上明細3[[#This Row],[日]])</f>
        <v>45451</v>
      </c>
    </row>
    <row r="91" spans="1:14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2">
        <f>売上明細3[[#This Row],[販売単価]]*売上明細3[[#This Row],[数量]]</f>
        <v>158400</v>
      </c>
      <c r="J91">
        <f>YEAR(売上明細3[[#This Row],[受注日]])</f>
        <v>2024</v>
      </c>
      <c r="K91">
        <f>MONTH(売上明細3[[#This Row],[受注日]])</f>
        <v>6</v>
      </c>
      <c r="L91">
        <f>DAY(売上明細3[[#This Row],[受注日]])</f>
        <v>10</v>
      </c>
      <c r="M91">
        <f>WEEKDAY(売上明細3[[#This Row],[受注日]])</f>
        <v>2</v>
      </c>
      <c r="N91" s="1">
        <f>DATE(売上明細3[[#This Row],[年]],売上明細3[[#This Row],[月]],売上明細3[[#This Row],[日]])</f>
        <v>45453</v>
      </c>
    </row>
    <row r="92" spans="1:14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2">
        <f>売上明細3[[#This Row],[販売単価]]*売上明細3[[#This Row],[数量]]</f>
        <v>216000</v>
      </c>
      <c r="J92">
        <f>YEAR(売上明細3[[#This Row],[受注日]])</f>
        <v>2024</v>
      </c>
      <c r="K92">
        <f>MONTH(売上明細3[[#This Row],[受注日]])</f>
        <v>6</v>
      </c>
      <c r="L92">
        <f>DAY(売上明細3[[#This Row],[受注日]])</f>
        <v>10</v>
      </c>
      <c r="M92">
        <f>WEEKDAY(売上明細3[[#This Row],[受注日]])</f>
        <v>2</v>
      </c>
      <c r="N92" s="1">
        <f>DATE(売上明細3[[#This Row],[年]],売上明細3[[#This Row],[月]],売上明細3[[#This Row],[日]])</f>
        <v>45453</v>
      </c>
    </row>
    <row r="93" spans="1:14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2">
        <f>売上明細3[[#This Row],[販売単価]]*売上明細3[[#This Row],[数量]]</f>
        <v>13800</v>
      </c>
      <c r="J93">
        <f>YEAR(売上明細3[[#This Row],[受注日]])</f>
        <v>2024</v>
      </c>
      <c r="K93">
        <f>MONTH(売上明細3[[#This Row],[受注日]])</f>
        <v>6</v>
      </c>
      <c r="L93">
        <f>DAY(売上明細3[[#This Row],[受注日]])</f>
        <v>12</v>
      </c>
      <c r="M93">
        <f>WEEKDAY(売上明細3[[#This Row],[受注日]])</f>
        <v>4</v>
      </c>
      <c r="N93" s="1">
        <f>DATE(売上明細3[[#This Row],[年]],売上明細3[[#This Row],[月]],売上明細3[[#This Row],[日]])</f>
        <v>45455</v>
      </c>
    </row>
    <row r="94" spans="1:14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2">
        <f>売上明細3[[#This Row],[販売単価]]*売上明細3[[#This Row],[数量]]</f>
        <v>218400</v>
      </c>
      <c r="J94">
        <f>YEAR(売上明細3[[#This Row],[受注日]])</f>
        <v>2024</v>
      </c>
      <c r="K94">
        <f>MONTH(売上明細3[[#This Row],[受注日]])</f>
        <v>6</v>
      </c>
      <c r="L94">
        <f>DAY(売上明細3[[#This Row],[受注日]])</f>
        <v>13</v>
      </c>
      <c r="M94">
        <f>WEEKDAY(売上明細3[[#This Row],[受注日]])</f>
        <v>5</v>
      </c>
      <c r="N94" s="1">
        <f>DATE(売上明細3[[#This Row],[年]],売上明細3[[#This Row],[月]],売上明細3[[#This Row],[日]])</f>
        <v>45456</v>
      </c>
    </row>
    <row r="95" spans="1:14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2">
        <f>売上明細3[[#This Row],[販売単価]]*売上明細3[[#This Row],[数量]]</f>
        <v>312000</v>
      </c>
      <c r="J95">
        <f>YEAR(売上明細3[[#This Row],[受注日]])</f>
        <v>2024</v>
      </c>
      <c r="K95">
        <f>MONTH(売上明細3[[#This Row],[受注日]])</f>
        <v>6</v>
      </c>
      <c r="L95">
        <f>DAY(売上明細3[[#This Row],[受注日]])</f>
        <v>13</v>
      </c>
      <c r="M95">
        <f>WEEKDAY(売上明細3[[#This Row],[受注日]])</f>
        <v>5</v>
      </c>
      <c r="N95" s="1">
        <f>DATE(売上明細3[[#This Row],[年]],売上明細3[[#This Row],[月]],売上明細3[[#This Row],[日]])</f>
        <v>45456</v>
      </c>
    </row>
    <row r="96" spans="1:14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2">
        <f>売上明細3[[#This Row],[販売単価]]*売上明細3[[#This Row],[数量]]</f>
        <v>518400</v>
      </c>
      <c r="J96">
        <f>YEAR(売上明細3[[#This Row],[受注日]])</f>
        <v>2024</v>
      </c>
      <c r="K96">
        <f>MONTH(売上明細3[[#This Row],[受注日]])</f>
        <v>6</v>
      </c>
      <c r="L96">
        <f>DAY(売上明細3[[#This Row],[受注日]])</f>
        <v>13</v>
      </c>
      <c r="M96">
        <f>WEEKDAY(売上明細3[[#This Row],[受注日]])</f>
        <v>5</v>
      </c>
      <c r="N96" s="1">
        <f>DATE(売上明細3[[#This Row],[年]],売上明細3[[#This Row],[月]],売上明細3[[#This Row],[日]])</f>
        <v>45456</v>
      </c>
    </row>
    <row r="97" spans="1:14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2">
        <f>売上明細3[[#This Row],[販売単価]]*売上明細3[[#This Row],[数量]]</f>
        <v>240000</v>
      </c>
      <c r="J97">
        <f>YEAR(売上明細3[[#This Row],[受注日]])</f>
        <v>2024</v>
      </c>
      <c r="K97">
        <f>MONTH(売上明細3[[#This Row],[受注日]])</f>
        <v>6</v>
      </c>
      <c r="L97">
        <f>DAY(売上明細3[[#This Row],[受注日]])</f>
        <v>13</v>
      </c>
      <c r="M97">
        <f>WEEKDAY(売上明細3[[#This Row],[受注日]])</f>
        <v>5</v>
      </c>
      <c r="N97" s="1">
        <f>DATE(売上明細3[[#This Row],[年]],売上明細3[[#This Row],[月]],売上明細3[[#This Row],[日]])</f>
        <v>45456</v>
      </c>
    </row>
    <row r="98" spans="1:14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2">
        <f>売上明細3[[#This Row],[販売単価]]*売上明細3[[#This Row],[数量]]</f>
        <v>864000</v>
      </c>
      <c r="J98">
        <f>YEAR(売上明細3[[#This Row],[受注日]])</f>
        <v>2024</v>
      </c>
      <c r="K98">
        <f>MONTH(売上明細3[[#This Row],[受注日]])</f>
        <v>6</v>
      </c>
      <c r="L98">
        <f>DAY(売上明細3[[#This Row],[受注日]])</f>
        <v>14</v>
      </c>
      <c r="M98">
        <f>WEEKDAY(売上明細3[[#This Row],[受注日]])</f>
        <v>6</v>
      </c>
      <c r="N98" s="1">
        <f>DATE(売上明細3[[#This Row],[年]],売上明細3[[#This Row],[月]],売上明細3[[#This Row],[日]])</f>
        <v>45457</v>
      </c>
    </row>
    <row r="99" spans="1:14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2">
        <f>売上明細3[[#This Row],[販売単価]]*売上明細3[[#This Row],[数量]]</f>
        <v>232200</v>
      </c>
      <c r="J99">
        <f>YEAR(売上明細3[[#This Row],[受注日]])</f>
        <v>2024</v>
      </c>
      <c r="K99">
        <f>MONTH(売上明細3[[#This Row],[受注日]])</f>
        <v>6</v>
      </c>
      <c r="L99">
        <f>DAY(売上明細3[[#This Row],[受注日]])</f>
        <v>14</v>
      </c>
      <c r="M99">
        <f>WEEKDAY(売上明細3[[#This Row],[受注日]])</f>
        <v>6</v>
      </c>
      <c r="N99" s="1">
        <f>DATE(売上明細3[[#This Row],[年]],売上明細3[[#This Row],[月]],売上明細3[[#This Row],[日]])</f>
        <v>45457</v>
      </c>
    </row>
    <row r="100" spans="1:14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2">
        <f>売上明細3[[#This Row],[販売単価]]*売上明細3[[#This Row],[数量]]</f>
        <v>2016000</v>
      </c>
      <c r="J100">
        <f>YEAR(売上明細3[[#This Row],[受注日]])</f>
        <v>2024</v>
      </c>
      <c r="K100">
        <f>MONTH(売上明細3[[#This Row],[受注日]])</f>
        <v>6</v>
      </c>
      <c r="L100">
        <f>DAY(売上明細3[[#This Row],[受注日]])</f>
        <v>15</v>
      </c>
      <c r="M100">
        <f>WEEKDAY(売上明細3[[#This Row],[受注日]])</f>
        <v>7</v>
      </c>
      <c r="N100" s="1">
        <f>DATE(売上明細3[[#This Row],[年]],売上明細3[[#This Row],[月]],売上明細3[[#This Row],[日]])</f>
        <v>45458</v>
      </c>
    </row>
    <row r="101" spans="1:14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2">
        <f>売上明細3[[#This Row],[販売単価]]*売上明細3[[#This Row],[数量]]</f>
        <v>108000</v>
      </c>
      <c r="J101">
        <f>YEAR(売上明細3[[#This Row],[受注日]])</f>
        <v>2024</v>
      </c>
      <c r="K101">
        <f>MONTH(売上明細3[[#This Row],[受注日]])</f>
        <v>6</v>
      </c>
      <c r="L101">
        <f>DAY(売上明細3[[#This Row],[受注日]])</f>
        <v>16</v>
      </c>
      <c r="M101">
        <f>WEEKDAY(売上明細3[[#This Row],[受注日]])</f>
        <v>1</v>
      </c>
      <c r="N101" s="1">
        <f>DATE(売上明細3[[#This Row],[年]],売上明細3[[#This Row],[月]],売上明細3[[#This Row],[日]])</f>
        <v>45459</v>
      </c>
    </row>
    <row r="102" spans="1:14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2">
        <f>売上明細3[[#This Row],[販売単価]]*売上明細3[[#This Row],[数量]]</f>
        <v>2448000</v>
      </c>
      <c r="J102">
        <f>YEAR(売上明細3[[#This Row],[受注日]])</f>
        <v>2024</v>
      </c>
      <c r="K102">
        <f>MONTH(売上明細3[[#This Row],[受注日]])</f>
        <v>6</v>
      </c>
      <c r="L102">
        <f>DAY(売上明細3[[#This Row],[受注日]])</f>
        <v>17</v>
      </c>
      <c r="M102">
        <f>WEEKDAY(売上明細3[[#This Row],[受注日]])</f>
        <v>2</v>
      </c>
      <c r="N102" s="1">
        <f>DATE(売上明細3[[#This Row],[年]],売上明細3[[#This Row],[月]],売上明細3[[#This Row],[日]])</f>
        <v>45460</v>
      </c>
    </row>
    <row r="103" spans="1:14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2">
        <f>売上明細3[[#This Row],[販売単価]]*売上明細3[[#This Row],[数量]]</f>
        <v>100000</v>
      </c>
      <c r="J103">
        <f>YEAR(売上明細3[[#This Row],[受注日]])</f>
        <v>2024</v>
      </c>
      <c r="K103">
        <f>MONTH(売上明細3[[#This Row],[受注日]])</f>
        <v>6</v>
      </c>
      <c r="L103">
        <f>DAY(売上明細3[[#This Row],[受注日]])</f>
        <v>18</v>
      </c>
      <c r="M103">
        <f>WEEKDAY(売上明細3[[#This Row],[受注日]])</f>
        <v>3</v>
      </c>
      <c r="N103" s="1">
        <f>DATE(売上明細3[[#This Row],[年]],売上明細3[[#This Row],[月]],売上明細3[[#This Row],[日]])</f>
        <v>45461</v>
      </c>
    </row>
    <row r="104" spans="1:14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2">
        <f>売上明細3[[#This Row],[販売単価]]*売上明細3[[#This Row],[数量]]</f>
        <v>1080000</v>
      </c>
      <c r="J104">
        <f>YEAR(売上明細3[[#This Row],[受注日]])</f>
        <v>2024</v>
      </c>
      <c r="K104">
        <f>MONTH(売上明細3[[#This Row],[受注日]])</f>
        <v>6</v>
      </c>
      <c r="L104">
        <f>DAY(売上明細3[[#This Row],[受注日]])</f>
        <v>18</v>
      </c>
      <c r="M104">
        <f>WEEKDAY(売上明細3[[#This Row],[受注日]])</f>
        <v>3</v>
      </c>
      <c r="N104" s="1">
        <f>DATE(売上明細3[[#This Row],[年]],売上明細3[[#This Row],[月]],売上明細3[[#This Row],[日]])</f>
        <v>45461</v>
      </c>
    </row>
    <row r="105" spans="1:14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2">
        <f>売上明細3[[#This Row],[販売単価]]*売上明細3[[#This Row],[数量]]</f>
        <v>1440000</v>
      </c>
      <c r="J105">
        <f>YEAR(売上明細3[[#This Row],[受注日]])</f>
        <v>2024</v>
      </c>
      <c r="K105">
        <f>MONTH(売上明細3[[#This Row],[受注日]])</f>
        <v>6</v>
      </c>
      <c r="L105">
        <f>DAY(売上明細3[[#This Row],[受注日]])</f>
        <v>18</v>
      </c>
      <c r="M105">
        <f>WEEKDAY(売上明細3[[#This Row],[受注日]])</f>
        <v>3</v>
      </c>
      <c r="N105" s="1">
        <f>DATE(売上明細3[[#This Row],[年]],売上明細3[[#This Row],[月]],売上明細3[[#This Row],[日]])</f>
        <v>45461</v>
      </c>
    </row>
    <row r="106" spans="1:14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2">
        <f>売上明細3[[#This Row],[販売単価]]*売上明細3[[#This Row],[数量]]</f>
        <v>201600</v>
      </c>
      <c r="J106">
        <f>YEAR(売上明細3[[#This Row],[受注日]])</f>
        <v>2024</v>
      </c>
      <c r="K106">
        <f>MONTH(売上明細3[[#This Row],[受注日]])</f>
        <v>6</v>
      </c>
      <c r="L106">
        <f>DAY(売上明細3[[#This Row],[受注日]])</f>
        <v>18</v>
      </c>
      <c r="M106">
        <f>WEEKDAY(売上明細3[[#This Row],[受注日]])</f>
        <v>3</v>
      </c>
      <c r="N106" s="1">
        <f>DATE(売上明細3[[#This Row],[年]],売上明細3[[#This Row],[月]],売上明細3[[#This Row],[日]])</f>
        <v>45461</v>
      </c>
    </row>
    <row r="107" spans="1:14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2">
        <f>売上明細3[[#This Row],[販売単価]]*売上明細3[[#This Row],[数量]]</f>
        <v>65000</v>
      </c>
      <c r="J107">
        <f>YEAR(売上明細3[[#This Row],[受注日]])</f>
        <v>2024</v>
      </c>
      <c r="K107">
        <f>MONTH(売上明細3[[#This Row],[受注日]])</f>
        <v>6</v>
      </c>
      <c r="L107">
        <f>DAY(売上明細3[[#This Row],[受注日]])</f>
        <v>19</v>
      </c>
      <c r="M107">
        <f>WEEKDAY(売上明細3[[#This Row],[受注日]])</f>
        <v>4</v>
      </c>
      <c r="N107" s="1">
        <f>DATE(売上明細3[[#This Row],[年]],売上明細3[[#This Row],[月]],売上明細3[[#This Row],[日]])</f>
        <v>45462</v>
      </c>
    </row>
    <row r="108" spans="1:14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2">
        <f>売上明細3[[#This Row],[販売単価]]*売上明細3[[#This Row],[数量]]</f>
        <v>31200</v>
      </c>
      <c r="J108">
        <f>YEAR(売上明細3[[#This Row],[受注日]])</f>
        <v>2024</v>
      </c>
      <c r="K108">
        <f>MONTH(売上明細3[[#This Row],[受注日]])</f>
        <v>6</v>
      </c>
      <c r="L108">
        <f>DAY(売上明細3[[#This Row],[受注日]])</f>
        <v>19</v>
      </c>
      <c r="M108">
        <f>WEEKDAY(売上明細3[[#This Row],[受注日]])</f>
        <v>4</v>
      </c>
      <c r="N108" s="1">
        <f>DATE(売上明細3[[#This Row],[年]],売上明細3[[#This Row],[月]],売上明細3[[#This Row],[日]])</f>
        <v>45462</v>
      </c>
    </row>
    <row r="109" spans="1:14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2">
        <f>売上明細3[[#This Row],[販売単価]]*売上明細3[[#This Row],[数量]]</f>
        <v>693312</v>
      </c>
      <c r="J109">
        <f>YEAR(売上明細3[[#This Row],[受注日]])</f>
        <v>2024</v>
      </c>
      <c r="K109">
        <f>MONTH(売上明細3[[#This Row],[受注日]])</f>
        <v>6</v>
      </c>
      <c r="L109">
        <f>DAY(売上明細3[[#This Row],[受注日]])</f>
        <v>19</v>
      </c>
      <c r="M109">
        <f>WEEKDAY(売上明細3[[#This Row],[受注日]])</f>
        <v>4</v>
      </c>
      <c r="N109" s="1">
        <f>DATE(売上明細3[[#This Row],[年]],売上明細3[[#This Row],[月]],売上明細3[[#This Row],[日]])</f>
        <v>45462</v>
      </c>
    </row>
    <row r="110" spans="1:14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2">
        <f>売上明細3[[#This Row],[販売単価]]*売上明細3[[#This Row],[数量]]</f>
        <v>228000</v>
      </c>
      <c r="J110">
        <f>YEAR(売上明細3[[#This Row],[受注日]])</f>
        <v>2024</v>
      </c>
      <c r="K110">
        <f>MONTH(売上明細3[[#This Row],[受注日]])</f>
        <v>6</v>
      </c>
      <c r="L110">
        <f>DAY(売上明細3[[#This Row],[受注日]])</f>
        <v>19</v>
      </c>
      <c r="M110">
        <f>WEEKDAY(売上明細3[[#This Row],[受注日]])</f>
        <v>4</v>
      </c>
      <c r="N110" s="1">
        <f>DATE(売上明細3[[#This Row],[年]],売上明細3[[#This Row],[月]],売上明細3[[#This Row],[日]])</f>
        <v>45462</v>
      </c>
    </row>
    <row r="111" spans="1:14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2">
        <f>売上明細3[[#This Row],[販売単価]]*売上明細3[[#This Row],[数量]]</f>
        <v>188000</v>
      </c>
      <c r="J111">
        <f>YEAR(売上明細3[[#This Row],[受注日]])</f>
        <v>2024</v>
      </c>
      <c r="K111">
        <f>MONTH(売上明細3[[#This Row],[受注日]])</f>
        <v>6</v>
      </c>
      <c r="L111">
        <f>DAY(売上明細3[[#This Row],[受注日]])</f>
        <v>20</v>
      </c>
      <c r="M111">
        <f>WEEKDAY(売上明細3[[#This Row],[受注日]])</f>
        <v>5</v>
      </c>
      <c r="N111" s="1">
        <f>DATE(売上明細3[[#This Row],[年]],売上明細3[[#This Row],[月]],売上明細3[[#This Row],[日]])</f>
        <v>45463</v>
      </c>
    </row>
    <row r="112" spans="1:14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2">
        <f>売上明細3[[#This Row],[販売単価]]*売上明細3[[#This Row],[数量]]</f>
        <v>220000</v>
      </c>
      <c r="J112">
        <f>YEAR(売上明細3[[#This Row],[受注日]])</f>
        <v>2024</v>
      </c>
      <c r="K112">
        <f>MONTH(売上明細3[[#This Row],[受注日]])</f>
        <v>6</v>
      </c>
      <c r="L112">
        <f>DAY(売上明細3[[#This Row],[受注日]])</f>
        <v>21</v>
      </c>
      <c r="M112">
        <f>WEEKDAY(売上明細3[[#This Row],[受注日]])</f>
        <v>6</v>
      </c>
      <c r="N112" s="1">
        <f>DATE(売上明細3[[#This Row],[年]],売上明細3[[#This Row],[月]],売上明細3[[#This Row],[日]])</f>
        <v>45464</v>
      </c>
    </row>
    <row r="113" spans="1:14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2">
        <f>売上明細3[[#This Row],[販売単価]]*売上明細3[[#This Row],[数量]]</f>
        <v>196000</v>
      </c>
      <c r="J113">
        <f>YEAR(売上明細3[[#This Row],[受注日]])</f>
        <v>2024</v>
      </c>
      <c r="K113">
        <f>MONTH(売上明細3[[#This Row],[受注日]])</f>
        <v>6</v>
      </c>
      <c r="L113">
        <f>DAY(売上明細3[[#This Row],[受注日]])</f>
        <v>22</v>
      </c>
      <c r="M113">
        <f>WEEKDAY(売上明細3[[#This Row],[受注日]])</f>
        <v>7</v>
      </c>
      <c r="N113" s="1">
        <f>DATE(売上明細3[[#This Row],[年]],売上明細3[[#This Row],[月]],売上明細3[[#This Row],[日]])</f>
        <v>45465</v>
      </c>
    </row>
    <row r="114" spans="1:14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2">
        <f>売上明細3[[#This Row],[販売単価]]*売上明細3[[#This Row],[数量]]</f>
        <v>112000</v>
      </c>
      <c r="J114">
        <f>YEAR(売上明細3[[#This Row],[受注日]])</f>
        <v>2024</v>
      </c>
      <c r="K114">
        <f>MONTH(売上明細3[[#This Row],[受注日]])</f>
        <v>6</v>
      </c>
      <c r="L114">
        <f>DAY(売上明細3[[#This Row],[受注日]])</f>
        <v>23</v>
      </c>
      <c r="M114">
        <f>WEEKDAY(売上明細3[[#This Row],[受注日]])</f>
        <v>1</v>
      </c>
      <c r="N114" s="1">
        <f>DATE(売上明細3[[#This Row],[年]],売上明細3[[#This Row],[月]],売上明細3[[#This Row],[日]])</f>
        <v>45466</v>
      </c>
    </row>
    <row r="115" spans="1:14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2">
        <f>売上明細3[[#This Row],[販売単価]]*売上明細3[[#This Row],[数量]]</f>
        <v>21600</v>
      </c>
      <c r="J115">
        <f>YEAR(売上明細3[[#This Row],[受注日]])</f>
        <v>2024</v>
      </c>
      <c r="K115">
        <f>MONTH(売上明細3[[#This Row],[受注日]])</f>
        <v>6</v>
      </c>
      <c r="L115">
        <f>DAY(売上明細3[[#This Row],[受注日]])</f>
        <v>23</v>
      </c>
      <c r="M115">
        <f>WEEKDAY(売上明細3[[#This Row],[受注日]])</f>
        <v>1</v>
      </c>
      <c r="N115" s="1">
        <f>DATE(売上明細3[[#This Row],[年]],売上明細3[[#This Row],[月]],売上明細3[[#This Row],[日]])</f>
        <v>45466</v>
      </c>
    </row>
    <row r="116" spans="1:14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2">
        <f>売上明細3[[#This Row],[販売単価]]*売上明細3[[#This Row],[数量]]</f>
        <v>158400</v>
      </c>
      <c r="J116">
        <f>YEAR(売上明細3[[#This Row],[受注日]])</f>
        <v>2024</v>
      </c>
      <c r="K116">
        <f>MONTH(売上明細3[[#This Row],[受注日]])</f>
        <v>6</v>
      </c>
      <c r="L116">
        <f>DAY(売上明細3[[#This Row],[受注日]])</f>
        <v>23</v>
      </c>
      <c r="M116">
        <f>WEEKDAY(売上明細3[[#This Row],[受注日]])</f>
        <v>1</v>
      </c>
      <c r="N116" s="1">
        <f>DATE(売上明細3[[#This Row],[年]],売上明細3[[#This Row],[月]],売上明細3[[#This Row],[日]])</f>
        <v>45466</v>
      </c>
    </row>
    <row r="117" spans="1:14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2">
        <f>売上明細3[[#This Row],[販売単価]]*売上明細3[[#This Row],[数量]]</f>
        <v>208800</v>
      </c>
      <c r="J117">
        <f>YEAR(売上明細3[[#This Row],[受注日]])</f>
        <v>2024</v>
      </c>
      <c r="K117">
        <f>MONTH(売上明細3[[#This Row],[受注日]])</f>
        <v>6</v>
      </c>
      <c r="L117">
        <f>DAY(売上明細3[[#This Row],[受注日]])</f>
        <v>24</v>
      </c>
      <c r="M117">
        <f>WEEKDAY(売上明細3[[#This Row],[受注日]])</f>
        <v>2</v>
      </c>
      <c r="N117" s="1">
        <f>DATE(売上明細3[[#This Row],[年]],売上明細3[[#This Row],[月]],売上明細3[[#This Row],[日]])</f>
        <v>45467</v>
      </c>
    </row>
    <row r="118" spans="1:14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2">
        <f>売上明細3[[#This Row],[販売単価]]*売上明細3[[#This Row],[数量]]</f>
        <v>1728000</v>
      </c>
      <c r="J118">
        <f>YEAR(売上明細3[[#This Row],[受注日]])</f>
        <v>2024</v>
      </c>
      <c r="K118">
        <f>MONTH(売上明細3[[#This Row],[受注日]])</f>
        <v>6</v>
      </c>
      <c r="L118">
        <f>DAY(売上明細3[[#This Row],[受注日]])</f>
        <v>26</v>
      </c>
      <c r="M118">
        <f>WEEKDAY(売上明細3[[#This Row],[受注日]])</f>
        <v>4</v>
      </c>
      <c r="N118" s="1">
        <f>DATE(売上明細3[[#This Row],[年]],売上明細3[[#This Row],[月]],売上明細3[[#This Row],[日]])</f>
        <v>45469</v>
      </c>
    </row>
    <row r="119" spans="1:14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2">
        <f>売上明細3[[#This Row],[販売単価]]*売上明細3[[#This Row],[数量]]</f>
        <v>28600</v>
      </c>
      <c r="J119">
        <f>YEAR(売上明細3[[#This Row],[受注日]])</f>
        <v>2024</v>
      </c>
      <c r="K119">
        <f>MONTH(売上明細3[[#This Row],[受注日]])</f>
        <v>6</v>
      </c>
      <c r="L119">
        <f>DAY(売上明細3[[#This Row],[受注日]])</f>
        <v>26</v>
      </c>
      <c r="M119">
        <f>WEEKDAY(売上明細3[[#This Row],[受注日]])</f>
        <v>4</v>
      </c>
      <c r="N119" s="1">
        <f>DATE(売上明細3[[#This Row],[年]],売上明細3[[#This Row],[月]],売上明細3[[#This Row],[日]])</f>
        <v>45469</v>
      </c>
    </row>
    <row r="120" spans="1:14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2">
        <f>売上明細3[[#This Row],[販売単価]]*売上明細3[[#This Row],[数量]]</f>
        <v>36400</v>
      </c>
      <c r="J120">
        <f>YEAR(売上明細3[[#This Row],[受注日]])</f>
        <v>2024</v>
      </c>
      <c r="K120">
        <f>MONTH(売上明細3[[#This Row],[受注日]])</f>
        <v>6</v>
      </c>
      <c r="L120">
        <f>DAY(売上明細3[[#This Row],[受注日]])</f>
        <v>26</v>
      </c>
      <c r="M120">
        <f>WEEKDAY(売上明細3[[#This Row],[受注日]])</f>
        <v>4</v>
      </c>
      <c r="N120" s="1">
        <f>DATE(売上明細3[[#This Row],[年]],売上明細3[[#This Row],[月]],売上明細3[[#This Row],[日]])</f>
        <v>45469</v>
      </c>
    </row>
    <row r="121" spans="1:14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2">
        <f>売上明細3[[#This Row],[販売単価]]*売上明細3[[#This Row],[数量]]</f>
        <v>21600</v>
      </c>
      <c r="J121">
        <f>YEAR(売上明細3[[#This Row],[受注日]])</f>
        <v>2024</v>
      </c>
      <c r="K121">
        <f>MONTH(売上明細3[[#This Row],[受注日]])</f>
        <v>6</v>
      </c>
      <c r="L121">
        <f>DAY(売上明細3[[#This Row],[受注日]])</f>
        <v>27</v>
      </c>
      <c r="M121">
        <f>WEEKDAY(売上明細3[[#This Row],[受注日]])</f>
        <v>5</v>
      </c>
      <c r="N121" s="1">
        <f>DATE(売上明細3[[#This Row],[年]],売上明細3[[#This Row],[月]],売上明細3[[#This Row],[日]])</f>
        <v>45470</v>
      </c>
    </row>
    <row r="122" spans="1:14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2">
        <f>売上明細3[[#This Row],[販売単価]]*売上明細3[[#This Row],[数量]]</f>
        <v>28000</v>
      </c>
      <c r="J122">
        <f>YEAR(売上明細3[[#This Row],[受注日]])</f>
        <v>2024</v>
      </c>
      <c r="K122">
        <f>MONTH(売上明細3[[#This Row],[受注日]])</f>
        <v>6</v>
      </c>
      <c r="L122">
        <f>DAY(売上明細3[[#This Row],[受注日]])</f>
        <v>28</v>
      </c>
      <c r="M122">
        <f>WEEKDAY(売上明細3[[#This Row],[受注日]])</f>
        <v>6</v>
      </c>
      <c r="N122" s="1">
        <f>DATE(売上明細3[[#This Row],[年]],売上明細3[[#This Row],[月]],売上明細3[[#This Row],[日]])</f>
        <v>45471</v>
      </c>
    </row>
    <row r="123" spans="1:14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2">
        <f>売上明細3[[#This Row],[販売単価]]*売上明細3[[#This Row],[数量]]</f>
        <v>2160000</v>
      </c>
      <c r="J123">
        <f>YEAR(売上明細3[[#This Row],[受注日]])</f>
        <v>2024</v>
      </c>
      <c r="K123">
        <f>MONTH(売上明細3[[#This Row],[受注日]])</f>
        <v>6</v>
      </c>
      <c r="L123">
        <f>DAY(売上明細3[[#This Row],[受注日]])</f>
        <v>29</v>
      </c>
      <c r="M123">
        <f>WEEKDAY(売上明細3[[#This Row],[受注日]])</f>
        <v>7</v>
      </c>
      <c r="N123" s="1">
        <f>DATE(売上明細3[[#This Row],[年]],売上明細3[[#This Row],[月]],売上明細3[[#This Row],[日]])</f>
        <v>45472</v>
      </c>
    </row>
    <row r="124" spans="1:14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2">
        <f>売上明細3[[#This Row],[販売単価]]*売上明細3[[#This Row],[数量]]</f>
        <v>33800</v>
      </c>
      <c r="J124">
        <f>YEAR(売上明細3[[#This Row],[受注日]])</f>
        <v>2024</v>
      </c>
      <c r="K124">
        <f>MONTH(売上明細3[[#This Row],[受注日]])</f>
        <v>6</v>
      </c>
      <c r="L124">
        <f>DAY(売上明細3[[#This Row],[受注日]])</f>
        <v>30</v>
      </c>
      <c r="M124">
        <f>WEEKDAY(売上明細3[[#This Row],[受注日]])</f>
        <v>1</v>
      </c>
      <c r="N124" s="1">
        <f>DATE(売上明細3[[#This Row],[年]],売上明細3[[#This Row],[月]],売上明細3[[#This Row],[日]])</f>
        <v>45473</v>
      </c>
    </row>
    <row r="125" spans="1:14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2">
        <f>売上明細3[[#This Row],[販売単価]]*売上明細3[[#This Row],[数量]]</f>
        <v>33600</v>
      </c>
      <c r="J125">
        <f>YEAR(売上明細3[[#This Row],[受注日]])</f>
        <v>2024</v>
      </c>
      <c r="K125">
        <f>MONTH(売上明細3[[#This Row],[受注日]])</f>
        <v>6</v>
      </c>
      <c r="L125">
        <f>DAY(売上明細3[[#This Row],[受注日]])</f>
        <v>30</v>
      </c>
      <c r="M125">
        <f>WEEKDAY(売上明細3[[#This Row],[受注日]])</f>
        <v>1</v>
      </c>
      <c r="N125" s="1">
        <f>DATE(売上明細3[[#This Row],[年]],売上明細3[[#This Row],[月]],売上明細3[[#This Row],[日]])</f>
        <v>45473</v>
      </c>
    </row>
    <row r="126" spans="1:14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2">
        <f>売上明細3[[#This Row],[販売単価]]*売上明細3[[#This Row],[数量]]</f>
        <v>127400</v>
      </c>
      <c r="J126">
        <f>YEAR(売上明細3[[#This Row],[受注日]])</f>
        <v>2024</v>
      </c>
      <c r="K126">
        <f>MONTH(売上明細3[[#This Row],[受注日]])</f>
        <v>7</v>
      </c>
      <c r="L126">
        <f>DAY(売上明細3[[#This Row],[受注日]])</f>
        <v>1</v>
      </c>
      <c r="M126">
        <f>WEEKDAY(売上明細3[[#This Row],[受注日]])</f>
        <v>2</v>
      </c>
      <c r="N126" s="1">
        <f>DATE(売上明細3[[#This Row],[年]],売上明細3[[#This Row],[月]],売上明細3[[#This Row],[日]])</f>
        <v>45474</v>
      </c>
    </row>
    <row r="127" spans="1:14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2">
        <f>売上明細3[[#This Row],[販売単価]]*売上明細3[[#This Row],[数量]]</f>
        <v>12000</v>
      </c>
      <c r="J127">
        <f>YEAR(売上明細3[[#This Row],[受注日]])</f>
        <v>2024</v>
      </c>
      <c r="K127">
        <f>MONTH(売上明細3[[#This Row],[受注日]])</f>
        <v>7</v>
      </c>
      <c r="L127">
        <f>DAY(売上明細3[[#This Row],[受注日]])</f>
        <v>1</v>
      </c>
      <c r="M127">
        <f>WEEKDAY(売上明細3[[#This Row],[受注日]])</f>
        <v>2</v>
      </c>
      <c r="N127" s="1">
        <f>DATE(売上明細3[[#This Row],[年]],売上明細3[[#This Row],[月]],売上明細3[[#This Row],[日]])</f>
        <v>45474</v>
      </c>
    </row>
    <row r="128" spans="1:14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2">
        <f>売上明細3[[#This Row],[販売単価]]*売上明細3[[#This Row],[数量]]</f>
        <v>141900</v>
      </c>
      <c r="J128">
        <f>YEAR(売上明細3[[#This Row],[受注日]])</f>
        <v>2024</v>
      </c>
      <c r="K128">
        <f>MONTH(売上明細3[[#This Row],[受注日]])</f>
        <v>7</v>
      </c>
      <c r="L128">
        <f>DAY(売上明細3[[#This Row],[受注日]])</f>
        <v>1</v>
      </c>
      <c r="M128">
        <f>WEEKDAY(売上明細3[[#This Row],[受注日]])</f>
        <v>2</v>
      </c>
      <c r="N128" s="1">
        <f>DATE(売上明細3[[#This Row],[年]],売上明細3[[#This Row],[月]],売上明細3[[#This Row],[日]])</f>
        <v>45474</v>
      </c>
    </row>
    <row r="129" spans="1:14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2">
        <f>売上明細3[[#This Row],[販売単価]]*売上明細3[[#This Row],[数量]]</f>
        <v>212400</v>
      </c>
      <c r="J129">
        <f>YEAR(売上明細3[[#This Row],[受注日]])</f>
        <v>2024</v>
      </c>
      <c r="K129">
        <f>MONTH(売上明細3[[#This Row],[受注日]])</f>
        <v>7</v>
      </c>
      <c r="L129">
        <f>DAY(売上明細3[[#This Row],[受注日]])</f>
        <v>1</v>
      </c>
      <c r="M129">
        <f>WEEKDAY(売上明細3[[#This Row],[受注日]])</f>
        <v>2</v>
      </c>
      <c r="N129" s="1">
        <f>DATE(売上明細3[[#This Row],[年]],売上明細3[[#This Row],[月]],売上明細3[[#This Row],[日]])</f>
        <v>45474</v>
      </c>
    </row>
    <row r="130" spans="1:14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2">
        <f>売上明細3[[#This Row],[販売単価]]*売上明細3[[#This Row],[数量]]</f>
        <v>43000</v>
      </c>
      <c r="J130">
        <f>YEAR(売上明細3[[#This Row],[受注日]])</f>
        <v>2024</v>
      </c>
      <c r="K130">
        <f>MONTH(売上明細3[[#This Row],[受注日]])</f>
        <v>7</v>
      </c>
      <c r="L130">
        <f>DAY(売上明細3[[#This Row],[受注日]])</f>
        <v>3</v>
      </c>
      <c r="M130">
        <f>WEEKDAY(売上明細3[[#This Row],[受注日]])</f>
        <v>4</v>
      </c>
      <c r="N130" s="1">
        <f>DATE(売上明細3[[#This Row],[年]],売上明細3[[#This Row],[月]],売上明細3[[#This Row],[日]])</f>
        <v>45476</v>
      </c>
    </row>
    <row r="131" spans="1:14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2">
        <f>売上明細3[[#This Row],[販売単価]]*売上明細3[[#This Row],[数量]]</f>
        <v>24840</v>
      </c>
      <c r="J131">
        <f>YEAR(売上明細3[[#This Row],[受注日]])</f>
        <v>2024</v>
      </c>
      <c r="K131">
        <f>MONTH(売上明細3[[#This Row],[受注日]])</f>
        <v>7</v>
      </c>
      <c r="L131">
        <f>DAY(売上明細3[[#This Row],[受注日]])</f>
        <v>3</v>
      </c>
      <c r="M131">
        <f>WEEKDAY(売上明細3[[#This Row],[受注日]])</f>
        <v>4</v>
      </c>
      <c r="N131" s="1">
        <f>DATE(売上明細3[[#This Row],[年]],売上明細3[[#This Row],[月]],売上明細3[[#This Row],[日]])</f>
        <v>45476</v>
      </c>
    </row>
    <row r="132" spans="1:14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2">
        <f>売上明細3[[#This Row],[販売単価]]*売上明細3[[#This Row],[数量]]</f>
        <v>139200</v>
      </c>
      <c r="J132">
        <f>YEAR(売上明細3[[#This Row],[受注日]])</f>
        <v>2024</v>
      </c>
      <c r="K132">
        <f>MONTH(売上明細3[[#This Row],[受注日]])</f>
        <v>7</v>
      </c>
      <c r="L132">
        <f>DAY(売上明細3[[#This Row],[受注日]])</f>
        <v>3</v>
      </c>
      <c r="M132">
        <f>WEEKDAY(売上明細3[[#This Row],[受注日]])</f>
        <v>4</v>
      </c>
      <c r="N132" s="1">
        <f>DATE(売上明細3[[#This Row],[年]],売上明細3[[#This Row],[月]],売上明細3[[#This Row],[日]])</f>
        <v>45476</v>
      </c>
    </row>
    <row r="133" spans="1:14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2">
        <f>売上明細3[[#This Row],[販売単価]]*売上明細3[[#This Row],[数量]]</f>
        <v>48000</v>
      </c>
      <c r="J133">
        <f>YEAR(売上明細3[[#This Row],[受注日]])</f>
        <v>2024</v>
      </c>
      <c r="K133">
        <f>MONTH(売上明細3[[#This Row],[受注日]])</f>
        <v>7</v>
      </c>
      <c r="L133">
        <f>DAY(売上明細3[[#This Row],[受注日]])</f>
        <v>4</v>
      </c>
      <c r="M133">
        <f>WEEKDAY(売上明細3[[#This Row],[受注日]])</f>
        <v>5</v>
      </c>
      <c r="N133" s="1">
        <f>DATE(売上明細3[[#This Row],[年]],売上明細3[[#This Row],[月]],売上明細3[[#This Row],[日]])</f>
        <v>45477</v>
      </c>
    </row>
    <row r="134" spans="1:14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2">
        <f>売上明細3[[#This Row],[販売単価]]*売上明細3[[#This Row],[数量]]</f>
        <v>355200</v>
      </c>
      <c r="J134">
        <f>YEAR(売上明細3[[#This Row],[受注日]])</f>
        <v>2024</v>
      </c>
      <c r="K134">
        <f>MONTH(売上明細3[[#This Row],[受注日]])</f>
        <v>7</v>
      </c>
      <c r="L134">
        <f>DAY(売上明細3[[#This Row],[受注日]])</f>
        <v>4</v>
      </c>
      <c r="M134">
        <f>WEEKDAY(売上明細3[[#This Row],[受注日]])</f>
        <v>5</v>
      </c>
      <c r="N134" s="1">
        <f>DATE(売上明細3[[#This Row],[年]],売上明細3[[#This Row],[月]],売上明細3[[#This Row],[日]])</f>
        <v>45477</v>
      </c>
    </row>
    <row r="135" spans="1:14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2">
        <f>売上明細3[[#This Row],[販売単価]]*売上明細3[[#This Row],[数量]]</f>
        <v>227900</v>
      </c>
      <c r="J135">
        <f>YEAR(売上明細3[[#This Row],[受注日]])</f>
        <v>2024</v>
      </c>
      <c r="K135">
        <f>MONTH(売上明細3[[#This Row],[受注日]])</f>
        <v>7</v>
      </c>
      <c r="L135">
        <f>DAY(売上明細3[[#This Row],[受注日]])</f>
        <v>6</v>
      </c>
      <c r="M135">
        <f>WEEKDAY(売上明細3[[#This Row],[受注日]])</f>
        <v>7</v>
      </c>
      <c r="N135" s="1">
        <f>DATE(売上明細3[[#This Row],[年]],売上明細3[[#This Row],[月]],売上明細3[[#This Row],[日]])</f>
        <v>45479</v>
      </c>
    </row>
    <row r="136" spans="1:14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2">
        <f>売上明細3[[#This Row],[販売単価]]*売上明細3[[#This Row],[数量]]</f>
        <v>295000</v>
      </c>
      <c r="J136">
        <f>YEAR(売上明細3[[#This Row],[受注日]])</f>
        <v>2024</v>
      </c>
      <c r="K136">
        <f>MONTH(売上明細3[[#This Row],[受注日]])</f>
        <v>7</v>
      </c>
      <c r="L136">
        <f>DAY(売上明細3[[#This Row],[受注日]])</f>
        <v>7</v>
      </c>
      <c r="M136">
        <f>WEEKDAY(売上明細3[[#This Row],[受注日]])</f>
        <v>1</v>
      </c>
      <c r="N136" s="1">
        <f>DATE(売上明細3[[#This Row],[年]],売上明細3[[#This Row],[月]],売上明細3[[#This Row],[日]])</f>
        <v>45480</v>
      </c>
    </row>
    <row r="137" spans="1:14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2">
        <f>売上明細3[[#This Row],[販売単価]]*売上明細3[[#This Row],[数量]]</f>
        <v>64000</v>
      </c>
      <c r="J137">
        <f>YEAR(売上明細3[[#This Row],[受注日]])</f>
        <v>2024</v>
      </c>
      <c r="K137">
        <f>MONTH(売上明細3[[#This Row],[受注日]])</f>
        <v>7</v>
      </c>
      <c r="L137">
        <f>DAY(売上明細3[[#This Row],[受注日]])</f>
        <v>7</v>
      </c>
      <c r="M137">
        <f>WEEKDAY(売上明細3[[#This Row],[受注日]])</f>
        <v>1</v>
      </c>
      <c r="N137" s="1">
        <f>DATE(売上明細3[[#This Row],[年]],売上明細3[[#This Row],[月]],売上明細3[[#This Row],[日]])</f>
        <v>45480</v>
      </c>
    </row>
    <row r="138" spans="1:14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2">
        <f>売上明細3[[#This Row],[販売単価]]*売上明細3[[#This Row],[数量]]</f>
        <v>253700</v>
      </c>
      <c r="J138">
        <f>YEAR(売上明細3[[#This Row],[受注日]])</f>
        <v>2024</v>
      </c>
      <c r="K138">
        <f>MONTH(売上明細3[[#This Row],[受注日]])</f>
        <v>7</v>
      </c>
      <c r="L138">
        <f>DAY(売上明細3[[#This Row],[受注日]])</f>
        <v>7</v>
      </c>
      <c r="M138">
        <f>WEEKDAY(売上明細3[[#This Row],[受注日]])</f>
        <v>1</v>
      </c>
      <c r="N138" s="1">
        <f>DATE(売上明細3[[#This Row],[年]],売上明細3[[#This Row],[月]],売上明細3[[#This Row],[日]])</f>
        <v>45480</v>
      </c>
    </row>
    <row r="139" spans="1:14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2">
        <f>売上明細3[[#This Row],[販売単価]]*売上明細3[[#This Row],[数量]]</f>
        <v>14400</v>
      </c>
      <c r="J139">
        <f>YEAR(売上明細3[[#This Row],[受注日]])</f>
        <v>2024</v>
      </c>
      <c r="K139">
        <f>MONTH(売上明細3[[#This Row],[受注日]])</f>
        <v>7</v>
      </c>
      <c r="L139">
        <f>DAY(売上明細3[[#This Row],[受注日]])</f>
        <v>8</v>
      </c>
      <c r="M139">
        <f>WEEKDAY(売上明細3[[#This Row],[受注日]])</f>
        <v>2</v>
      </c>
      <c r="N139" s="1">
        <f>DATE(売上明細3[[#This Row],[年]],売上明細3[[#This Row],[月]],売上明細3[[#This Row],[日]])</f>
        <v>45481</v>
      </c>
    </row>
    <row r="140" spans="1:14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2">
        <f>売上明細3[[#This Row],[販売単価]]*売上明細3[[#This Row],[数量]]</f>
        <v>144000</v>
      </c>
      <c r="J140">
        <f>YEAR(売上明細3[[#This Row],[受注日]])</f>
        <v>2024</v>
      </c>
      <c r="K140">
        <f>MONTH(売上明細3[[#This Row],[受注日]])</f>
        <v>7</v>
      </c>
      <c r="L140">
        <f>DAY(売上明細3[[#This Row],[受注日]])</f>
        <v>10</v>
      </c>
      <c r="M140">
        <f>WEEKDAY(売上明細3[[#This Row],[受注日]])</f>
        <v>4</v>
      </c>
      <c r="N140" s="1">
        <f>DATE(売上明細3[[#This Row],[年]],売上明細3[[#This Row],[月]],売上明細3[[#This Row],[日]])</f>
        <v>45483</v>
      </c>
    </row>
    <row r="141" spans="1:14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2">
        <f>売上明細3[[#This Row],[販売単価]]*売上明細3[[#This Row],[数量]]</f>
        <v>1444400</v>
      </c>
      <c r="J141">
        <f>YEAR(売上明細3[[#This Row],[受注日]])</f>
        <v>2024</v>
      </c>
      <c r="K141">
        <f>MONTH(売上明細3[[#This Row],[受注日]])</f>
        <v>7</v>
      </c>
      <c r="L141">
        <f>DAY(売上明細3[[#This Row],[受注日]])</f>
        <v>10</v>
      </c>
      <c r="M141">
        <f>WEEKDAY(売上明細3[[#This Row],[受注日]])</f>
        <v>4</v>
      </c>
      <c r="N141" s="1">
        <f>DATE(売上明細3[[#This Row],[年]],売上明細3[[#This Row],[月]],売上明細3[[#This Row],[日]])</f>
        <v>45483</v>
      </c>
    </row>
    <row r="142" spans="1:14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2">
        <f>売上明細3[[#This Row],[販売単価]]*売上明細3[[#This Row],[数量]]</f>
        <v>136000</v>
      </c>
      <c r="J142">
        <f>YEAR(売上明細3[[#This Row],[受注日]])</f>
        <v>2024</v>
      </c>
      <c r="K142">
        <f>MONTH(売上明細3[[#This Row],[受注日]])</f>
        <v>7</v>
      </c>
      <c r="L142">
        <f>DAY(売上明細3[[#This Row],[受注日]])</f>
        <v>10</v>
      </c>
      <c r="M142">
        <f>WEEKDAY(売上明細3[[#This Row],[受注日]])</f>
        <v>4</v>
      </c>
      <c r="N142" s="1">
        <f>DATE(売上明細3[[#This Row],[年]],売上明細3[[#This Row],[月]],売上明細3[[#This Row],[日]])</f>
        <v>45483</v>
      </c>
    </row>
    <row r="143" spans="1:14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2">
        <f>売上明細3[[#This Row],[販売単価]]*売上明細3[[#This Row],[数量]]</f>
        <v>68000</v>
      </c>
      <c r="J143">
        <f>YEAR(売上明細3[[#This Row],[受注日]])</f>
        <v>2024</v>
      </c>
      <c r="K143">
        <f>MONTH(売上明細3[[#This Row],[受注日]])</f>
        <v>7</v>
      </c>
      <c r="L143">
        <f>DAY(売上明細3[[#This Row],[受注日]])</f>
        <v>10</v>
      </c>
      <c r="M143">
        <f>WEEKDAY(売上明細3[[#This Row],[受注日]])</f>
        <v>4</v>
      </c>
      <c r="N143" s="1">
        <f>DATE(売上明細3[[#This Row],[年]],売上明細3[[#This Row],[月]],売上明細3[[#This Row],[日]])</f>
        <v>45483</v>
      </c>
    </row>
    <row r="144" spans="1:14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2">
        <f>売上明細3[[#This Row],[販売単価]]*売上明細3[[#This Row],[数量]]</f>
        <v>94400</v>
      </c>
      <c r="J144">
        <f>YEAR(売上明細3[[#This Row],[受注日]])</f>
        <v>2024</v>
      </c>
      <c r="K144">
        <f>MONTH(売上明細3[[#This Row],[受注日]])</f>
        <v>7</v>
      </c>
      <c r="L144">
        <f>DAY(売上明細3[[#This Row],[受注日]])</f>
        <v>11</v>
      </c>
      <c r="M144">
        <f>WEEKDAY(売上明細3[[#This Row],[受注日]])</f>
        <v>5</v>
      </c>
      <c r="N144" s="1">
        <f>DATE(売上明細3[[#This Row],[年]],売上明細3[[#This Row],[月]],売上明細3[[#This Row],[日]])</f>
        <v>45484</v>
      </c>
    </row>
    <row r="145" spans="1:14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2">
        <f>売上明細3[[#This Row],[販売単価]]*売上明細3[[#This Row],[数量]]</f>
        <v>165000</v>
      </c>
      <c r="J145">
        <f>YEAR(売上明細3[[#This Row],[受注日]])</f>
        <v>2024</v>
      </c>
      <c r="K145">
        <f>MONTH(売上明細3[[#This Row],[受注日]])</f>
        <v>7</v>
      </c>
      <c r="L145">
        <f>DAY(売上明細3[[#This Row],[受注日]])</f>
        <v>12</v>
      </c>
      <c r="M145">
        <f>WEEKDAY(売上明細3[[#This Row],[受注日]])</f>
        <v>6</v>
      </c>
      <c r="N145" s="1">
        <f>DATE(売上明細3[[#This Row],[年]],売上明細3[[#This Row],[月]],売上明細3[[#This Row],[日]])</f>
        <v>45485</v>
      </c>
    </row>
    <row r="146" spans="1:14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2">
        <f>売上明細3[[#This Row],[販売単価]]*売上明細3[[#This Row],[数量]]</f>
        <v>17600</v>
      </c>
      <c r="J146">
        <f>YEAR(売上明細3[[#This Row],[受注日]])</f>
        <v>2024</v>
      </c>
      <c r="K146">
        <f>MONTH(売上明細3[[#This Row],[受注日]])</f>
        <v>7</v>
      </c>
      <c r="L146">
        <f>DAY(売上明細3[[#This Row],[受注日]])</f>
        <v>13</v>
      </c>
      <c r="M146">
        <f>WEEKDAY(売上明細3[[#This Row],[受注日]])</f>
        <v>7</v>
      </c>
      <c r="N146" s="1">
        <f>DATE(売上明細3[[#This Row],[年]],売上明細3[[#This Row],[月]],売上明細3[[#This Row],[日]])</f>
        <v>45486</v>
      </c>
    </row>
    <row r="147" spans="1:14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2">
        <f>売上明細3[[#This Row],[販売単価]]*売上明細3[[#This Row],[数量]]</f>
        <v>88000</v>
      </c>
      <c r="J147">
        <f>YEAR(売上明細3[[#This Row],[受注日]])</f>
        <v>2024</v>
      </c>
      <c r="K147">
        <f>MONTH(売上明細3[[#This Row],[受注日]])</f>
        <v>7</v>
      </c>
      <c r="L147">
        <f>DAY(売上明細3[[#This Row],[受注日]])</f>
        <v>13</v>
      </c>
      <c r="M147">
        <f>WEEKDAY(売上明細3[[#This Row],[受注日]])</f>
        <v>7</v>
      </c>
      <c r="N147" s="1">
        <f>DATE(売上明細3[[#This Row],[年]],売上明細3[[#This Row],[月]],売上明細3[[#This Row],[日]])</f>
        <v>45486</v>
      </c>
    </row>
    <row r="148" spans="1:14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2">
        <f>売上明細3[[#This Row],[販売単価]]*売上明細3[[#This Row],[数量]]</f>
        <v>282000</v>
      </c>
      <c r="J148">
        <f>YEAR(売上明細3[[#This Row],[受注日]])</f>
        <v>2024</v>
      </c>
      <c r="K148">
        <f>MONTH(売上明細3[[#This Row],[受注日]])</f>
        <v>7</v>
      </c>
      <c r="L148">
        <f>DAY(売上明細3[[#This Row],[受注日]])</f>
        <v>14</v>
      </c>
      <c r="M148">
        <f>WEEKDAY(売上明細3[[#This Row],[受注日]])</f>
        <v>1</v>
      </c>
      <c r="N148" s="1">
        <f>DATE(売上明細3[[#This Row],[年]],売上明細3[[#This Row],[月]],売上明細3[[#This Row],[日]])</f>
        <v>45487</v>
      </c>
    </row>
    <row r="149" spans="1:14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2">
        <f>売上明細3[[#This Row],[販売単価]]*売上明細3[[#This Row],[数量]]</f>
        <v>1728000</v>
      </c>
      <c r="J149">
        <f>YEAR(売上明細3[[#This Row],[受注日]])</f>
        <v>2024</v>
      </c>
      <c r="K149">
        <f>MONTH(売上明細3[[#This Row],[受注日]])</f>
        <v>7</v>
      </c>
      <c r="L149">
        <f>DAY(売上明細3[[#This Row],[受注日]])</f>
        <v>15</v>
      </c>
      <c r="M149">
        <f>WEEKDAY(売上明細3[[#This Row],[受注日]])</f>
        <v>2</v>
      </c>
      <c r="N149" s="1">
        <f>DATE(売上明細3[[#This Row],[年]],売上明細3[[#This Row],[月]],売上明細3[[#This Row],[日]])</f>
        <v>45488</v>
      </c>
    </row>
    <row r="150" spans="1:14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2">
        <f>売上明細3[[#This Row],[販売単価]]*売上明細3[[#This Row],[数量]]</f>
        <v>220000</v>
      </c>
      <c r="J150">
        <f>YEAR(売上明細3[[#This Row],[受注日]])</f>
        <v>2024</v>
      </c>
      <c r="K150">
        <f>MONTH(売上明細3[[#This Row],[受注日]])</f>
        <v>7</v>
      </c>
      <c r="L150">
        <f>DAY(売上明細3[[#This Row],[受注日]])</f>
        <v>15</v>
      </c>
      <c r="M150">
        <f>WEEKDAY(売上明細3[[#This Row],[受注日]])</f>
        <v>2</v>
      </c>
      <c r="N150" s="1">
        <f>DATE(売上明細3[[#This Row],[年]],売上明細3[[#This Row],[月]],売上明細3[[#This Row],[日]])</f>
        <v>45488</v>
      </c>
    </row>
    <row r="151" spans="1:14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2">
        <f>売上明細3[[#This Row],[販売単価]]*売上明細3[[#This Row],[数量]]</f>
        <v>224000</v>
      </c>
      <c r="J151">
        <f>YEAR(売上明細3[[#This Row],[受注日]])</f>
        <v>2024</v>
      </c>
      <c r="K151">
        <f>MONTH(売上明細3[[#This Row],[受注日]])</f>
        <v>7</v>
      </c>
      <c r="L151">
        <f>DAY(売上明細3[[#This Row],[受注日]])</f>
        <v>15</v>
      </c>
      <c r="M151">
        <f>WEEKDAY(売上明細3[[#This Row],[受注日]])</f>
        <v>2</v>
      </c>
      <c r="N151" s="1">
        <f>DATE(売上明細3[[#This Row],[年]],売上明細3[[#This Row],[月]],売上明細3[[#This Row],[日]])</f>
        <v>45488</v>
      </c>
    </row>
    <row r="152" spans="1:14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2">
        <f>売上明細3[[#This Row],[販売単価]]*売上明細3[[#This Row],[数量]]</f>
        <v>55900</v>
      </c>
      <c r="J152">
        <f>YEAR(売上明細3[[#This Row],[受注日]])</f>
        <v>2024</v>
      </c>
      <c r="K152">
        <f>MONTH(売上明細3[[#This Row],[受注日]])</f>
        <v>7</v>
      </c>
      <c r="L152">
        <f>DAY(売上明細3[[#This Row],[受注日]])</f>
        <v>15</v>
      </c>
      <c r="M152">
        <f>WEEKDAY(売上明細3[[#This Row],[受注日]])</f>
        <v>2</v>
      </c>
      <c r="N152" s="1">
        <f>DATE(売上明細3[[#This Row],[年]],売上明細3[[#This Row],[月]],売上明細3[[#This Row],[日]])</f>
        <v>45488</v>
      </c>
    </row>
    <row r="153" spans="1:14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2">
        <f>売上明細3[[#This Row],[販売単価]]*売上明細3[[#This Row],[数量]]</f>
        <v>289440</v>
      </c>
      <c r="J153">
        <f>YEAR(売上明細3[[#This Row],[受注日]])</f>
        <v>2024</v>
      </c>
      <c r="K153">
        <f>MONTH(売上明細3[[#This Row],[受注日]])</f>
        <v>7</v>
      </c>
      <c r="L153">
        <f>DAY(売上明細3[[#This Row],[受注日]])</f>
        <v>16</v>
      </c>
      <c r="M153">
        <f>WEEKDAY(売上明細3[[#This Row],[受注日]])</f>
        <v>3</v>
      </c>
      <c r="N153" s="1">
        <f>DATE(売上明細3[[#This Row],[年]],売上明細3[[#This Row],[月]],売上明細3[[#This Row],[日]])</f>
        <v>45489</v>
      </c>
    </row>
    <row r="154" spans="1:14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2">
        <f>売上明細3[[#This Row],[販売単価]]*売上明細3[[#This Row],[数量]]</f>
        <v>215000</v>
      </c>
      <c r="J154">
        <f>YEAR(売上明細3[[#This Row],[受注日]])</f>
        <v>2024</v>
      </c>
      <c r="K154">
        <f>MONTH(売上明細3[[#This Row],[受注日]])</f>
        <v>7</v>
      </c>
      <c r="L154">
        <f>DAY(売上明細3[[#This Row],[受注日]])</f>
        <v>16</v>
      </c>
      <c r="M154">
        <f>WEEKDAY(売上明細3[[#This Row],[受注日]])</f>
        <v>3</v>
      </c>
      <c r="N154" s="1">
        <f>DATE(売上明細3[[#This Row],[年]],売上明細3[[#This Row],[月]],売上明細3[[#This Row],[日]])</f>
        <v>45489</v>
      </c>
    </row>
    <row r="155" spans="1:14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2">
        <f>売上明細3[[#This Row],[販売単価]]*売上明細3[[#This Row],[数量]]</f>
        <v>44000</v>
      </c>
      <c r="J155">
        <f>YEAR(売上明細3[[#This Row],[受注日]])</f>
        <v>2024</v>
      </c>
      <c r="K155">
        <f>MONTH(売上明細3[[#This Row],[受注日]])</f>
        <v>7</v>
      </c>
      <c r="L155">
        <f>DAY(売上明細3[[#This Row],[受注日]])</f>
        <v>17</v>
      </c>
      <c r="M155">
        <f>WEEKDAY(売上明細3[[#This Row],[受注日]])</f>
        <v>4</v>
      </c>
      <c r="N155" s="1">
        <f>DATE(売上明細3[[#This Row],[年]],売上明細3[[#This Row],[月]],売上明細3[[#This Row],[日]])</f>
        <v>45490</v>
      </c>
    </row>
    <row r="156" spans="1:14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2">
        <f>売上明細3[[#This Row],[販売単価]]*売上明細3[[#This Row],[数量]]</f>
        <v>69000</v>
      </c>
      <c r="J156">
        <f>YEAR(売上明細3[[#This Row],[受注日]])</f>
        <v>2024</v>
      </c>
      <c r="K156">
        <f>MONTH(売上明細3[[#This Row],[受注日]])</f>
        <v>7</v>
      </c>
      <c r="L156">
        <f>DAY(売上明細3[[#This Row],[受注日]])</f>
        <v>18</v>
      </c>
      <c r="M156">
        <f>WEEKDAY(売上明細3[[#This Row],[受注日]])</f>
        <v>5</v>
      </c>
      <c r="N156" s="1">
        <f>DATE(売上明細3[[#This Row],[年]],売上明細3[[#This Row],[月]],売上明細3[[#This Row],[日]])</f>
        <v>45491</v>
      </c>
    </row>
    <row r="157" spans="1:14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2">
        <f>売上明細3[[#This Row],[販売単価]]*売上明細3[[#This Row],[数量]]</f>
        <v>232200</v>
      </c>
      <c r="J157">
        <f>YEAR(売上明細3[[#This Row],[受注日]])</f>
        <v>2024</v>
      </c>
      <c r="K157">
        <f>MONTH(売上明細3[[#This Row],[受注日]])</f>
        <v>7</v>
      </c>
      <c r="L157">
        <f>DAY(売上明細3[[#This Row],[受注日]])</f>
        <v>18</v>
      </c>
      <c r="M157">
        <f>WEEKDAY(売上明細3[[#This Row],[受注日]])</f>
        <v>5</v>
      </c>
      <c r="N157" s="1">
        <f>DATE(売上明細3[[#This Row],[年]],売上明細3[[#This Row],[月]],売上明細3[[#This Row],[日]])</f>
        <v>45491</v>
      </c>
    </row>
    <row r="158" spans="1:14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2">
        <f>売上明細3[[#This Row],[販売単価]]*売上明細3[[#This Row],[数量]]</f>
        <v>208000</v>
      </c>
      <c r="J158">
        <f>YEAR(売上明細3[[#This Row],[受注日]])</f>
        <v>2024</v>
      </c>
      <c r="K158">
        <f>MONTH(売上明細3[[#This Row],[受注日]])</f>
        <v>7</v>
      </c>
      <c r="L158">
        <f>DAY(売上明細3[[#This Row],[受注日]])</f>
        <v>18</v>
      </c>
      <c r="M158">
        <f>WEEKDAY(売上明細3[[#This Row],[受注日]])</f>
        <v>5</v>
      </c>
      <c r="N158" s="1">
        <f>DATE(売上明細3[[#This Row],[年]],売上明細3[[#This Row],[月]],売上明細3[[#This Row],[日]])</f>
        <v>45491</v>
      </c>
    </row>
    <row r="159" spans="1:14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2">
        <f>売上明細3[[#This Row],[販売単価]]*売上明細3[[#This Row],[数量]]</f>
        <v>192960</v>
      </c>
      <c r="J159">
        <f>YEAR(売上明細3[[#This Row],[受注日]])</f>
        <v>2024</v>
      </c>
      <c r="K159">
        <f>MONTH(売上明細3[[#This Row],[受注日]])</f>
        <v>7</v>
      </c>
      <c r="L159">
        <f>DAY(売上明細3[[#This Row],[受注日]])</f>
        <v>19</v>
      </c>
      <c r="M159">
        <f>WEEKDAY(売上明細3[[#This Row],[受注日]])</f>
        <v>6</v>
      </c>
      <c r="N159" s="1">
        <f>DATE(売上明細3[[#This Row],[年]],売上明細3[[#This Row],[月]],売上明細3[[#This Row],[日]])</f>
        <v>45492</v>
      </c>
    </row>
    <row r="160" spans="1:14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2">
        <f>売上明細3[[#This Row],[販売単価]]*売上明細3[[#This Row],[数量]]</f>
        <v>204000</v>
      </c>
      <c r="J160">
        <f>YEAR(売上明細3[[#This Row],[受注日]])</f>
        <v>2024</v>
      </c>
      <c r="K160">
        <f>MONTH(売上明細3[[#This Row],[受注日]])</f>
        <v>7</v>
      </c>
      <c r="L160">
        <f>DAY(売上明細3[[#This Row],[受注日]])</f>
        <v>19</v>
      </c>
      <c r="M160">
        <f>WEEKDAY(売上明細3[[#This Row],[受注日]])</f>
        <v>6</v>
      </c>
      <c r="N160" s="1">
        <f>DATE(売上明細3[[#This Row],[年]],売上明細3[[#This Row],[月]],売上明細3[[#This Row],[日]])</f>
        <v>45492</v>
      </c>
    </row>
    <row r="161" spans="1:14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2">
        <f>売上明細3[[#This Row],[販売単価]]*売上明細3[[#This Row],[数量]]</f>
        <v>268000</v>
      </c>
      <c r="J161">
        <f>YEAR(売上明細3[[#This Row],[受注日]])</f>
        <v>2024</v>
      </c>
      <c r="K161">
        <f>MONTH(売上明細3[[#This Row],[受注日]])</f>
        <v>7</v>
      </c>
      <c r="L161">
        <f>DAY(売上明細3[[#This Row],[受注日]])</f>
        <v>19</v>
      </c>
      <c r="M161">
        <f>WEEKDAY(売上明細3[[#This Row],[受注日]])</f>
        <v>6</v>
      </c>
      <c r="N161" s="1">
        <f>DATE(売上明細3[[#This Row],[年]],売上明細3[[#This Row],[月]],売上明細3[[#This Row],[日]])</f>
        <v>45492</v>
      </c>
    </row>
    <row r="162" spans="1:14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2">
        <f>売上明細3[[#This Row],[販売単価]]*売上明細3[[#This Row],[数量]]</f>
        <v>51600</v>
      </c>
      <c r="J162">
        <f>YEAR(売上明細3[[#This Row],[受注日]])</f>
        <v>2024</v>
      </c>
      <c r="K162">
        <f>MONTH(売上明細3[[#This Row],[受注日]])</f>
        <v>7</v>
      </c>
      <c r="L162">
        <f>DAY(売上明細3[[#This Row],[受注日]])</f>
        <v>20</v>
      </c>
      <c r="M162">
        <f>WEEKDAY(売上明細3[[#This Row],[受注日]])</f>
        <v>7</v>
      </c>
      <c r="N162" s="1">
        <f>DATE(売上明細3[[#This Row],[年]],売上明細3[[#This Row],[月]],売上明細3[[#This Row],[日]])</f>
        <v>45493</v>
      </c>
    </row>
    <row r="163" spans="1:14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2">
        <f>売上明細3[[#This Row],[販売単価]]*売上明細3[[#This Row],[数量]]</f>
        <v>268800</v>
      </c>
      <c r="J163">
        <f>YEAR(売上明細3[[#This Row],[受注日]])</f>
        <v>2024</v>
      </c>
      <c r="K163">
        <f>MONTH(売上明細3[[#This Row],[受注日]])</f>
        <v>7</v>
      </c>
      <c r="L163">
        <f>DAY(売上明細3[[#This Row],[受注日]])</f>
        <v>20</v>
      </c>
      <c r="M163">
        <f>WEEKDAY(売上明細3[[#This Row],[受注日]])</f>
        <v>7</v>
      </c>
      <c r="N163" s="1">
        <f>DATE(売上明細3[[#This Row],[年]],売上明細3[[#This Row],[月]],売上明細3[[#This Row],[日]])</f>
        <v>45493</v>
      </c>
    </row>
    <row r="164" spans="1:14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2">
        <f>売上明細3[[#This Row],[販売単価]]*売上明細3[[#This Row],[数量]]</f>
        <v>116000</v>
      </c>
      <c r="J164">
        <f>YEAR(売上明細3[[#This Row],[受注日]])</f>
        <v>2024</v>
      </c>
      <c r="K164">
        <f>MONTH(売上明細3[[#This Row],[受注日]])</f>
        <v>7</v>
      </c>
      <c r="L164">
        <f>DAY(売上明細3[[#This Row],[受注日]])</f>
        <v>20</v>
      </c>
      <c r="M164">
        <f>WEEKDAY(売上明細3[[#This Row],[受注日]])</f>
        <v>7</v>
      </c>
      <c r="N164" s="1">
        <f>DATE(売上明細3[[#This Row],[年]],売上明細3[[#This Row],[月]],売上明細3[[#This Row],[日]])</f>
        <v>45493</v>
      </c>
    </row>
    <row r="165" spans="1:14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2">
        <f>売上明細3[[#This Row],[販売単価]]*売上明細3[[#This Row],[数量]]</f>
        <v>104400</v>
      </c>
      <c r="J165">
        <f>YEAR(売上明細3[[#This Row],[受注日]])</f>
        <v>2024</v>
      </c>
      <c r="K165">
        <f>MONTH(売上明細3[[#This Row],[受注日]])</f>
        <v>7</v>
      </c>
      <c r="L165">
        <f>DAY(売上明細3[[#This Row],[受注日]])</f>
        <v>20</v>
      </c>
      <c r="M165">
        <f>WEEKDAY(売上明細3[[#This Row],[受注日]])</f>
        <v>7</v>
      </c>
      <c r="N165" s="1">
        <f>DATE(売上明細3[[#This Row],[年]],売上明細3[[#This Row],[月]],売上明細3[[#This Row],[日]])</f>
        <v>45493</v>
      </c>
    </row>
    <row r="166" spans="1:14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2">
        <f>売上明細3[[#This Row],[販売単価]]*売上明細3[[#This Row],[数量]]</f>
        <v>188000</v>
      </c>
      <c r="J166">
        <f>YEAR(売上明細3[[#This Row],[受注日]])</f>
        <v>2024</v>
      </c>
      <c r="K166">
        <f>MONTH(売上明細3[[#This Row],[受注日]])</f>
        <v>7</v>
      </c>
      <c r="L166">
        <f>DAY(売上明細3[[#This Row],[受注日]])</f>
        <v>23</v>
      </c>
      <c r="M166">
        <f>WEEKDAY(売上明細3[[#This Row],[受注日]])</f>
        <v>3</v>
      </c>
      <c r="N166" s="1">
        <f>DATE(売上明細3[[#This Row],[年]],売上明細3[[#This Row],[月]],売上明細3[[#This Row],[日]])</f>
        <v>45496</v>
      </c>
    </row>
    <row r="167" spans="1:14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2">
        <f>売上明細3[[#This Row],[販売単価]]*売上明細3[[#This Row],[数量]]</f>
        <v>114000</v>
      </c>
      <c r="J167">
        <f>YEAR(売上明細3[[#This Row],[受注日]])</f>
        <v>2024</v>
      </c>
      <c r="K167">
        <f>MONTH(売上明細3[[#This Row],[受注日]])</f>
        <v>7</v>
      </c>
      <c r="L167">
        <f>DAY(売上明細3[[#This Row],[受注日]])</f>
        <v>24</v>
      </c>
      <c r="M167">
        <f>WEEKDAY(売上明細3[[#This Row],[受注日]])</f>
        <v>4</v>
      </c>
      <c r="N167" s="1">
        <f>DATE(売上明細3[[#This Row],[年]],売上明細3[[#This Row],[月]],売上明細3[[#This Row],[日]])</f>
        <v>45497</v>
      </c>
    </row>
    <row r="168" spans="1:14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2">
        <f>売上明細3[[#This Row],[販売単価]]*売上明細3[[#This Row],[数量]]</f>
        <v>133200</v>
      </c>
      <c r="J168">
        <f>YEAR(売上明細3[[#This Row],[受注日]])</f>
        <v>2024</v>
      </c>
      <c r="K168">
        <f>MONTH(売上明細3[[#This Row],[受注日]])</f>
        <v>7</v>
      </c>
      <c r="L168">
        <f>DAY(売上明細3[[#This Row],[受注日]])</f>
        <v>24</v>
      </c>
      <c r="M168">
        <f>WEEKDAY(売上明細3[[#This Row],[受注日]])</f>
        <v>4</v>
      </c>
      <c r="N168" s="1">
        <f>DATE(売上明細3[[#This Row],[年]],売上明細3[[#This Row],[月]],売上明細3[[#This Row],[日]])</f>
        <v>45497</v>
      </c>
    </row>
    <row r="169" spans="1:14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2">
        <f>売上明細3[[#This Row],[販売単価]]*売上明細3[[#This Row],[数量]]</f>
        <v>72800</v>
      </c>
      <c r="J169">
        <f>YEAR(売上明細3[[#This Row],[受注日]])</f>
        <v>2024</v>
      </c>
      <c r="K169">
        <f>MONTH(売上明細3[[#This Row],[受注日]])</f>
        <v>7</v>
      </c>
      <c r="L169">
        <f>DAY(売上明細3[[#This Row],[受注日]])</f>
        <v>24</v>
      </c>
      <c r="M169">
        <f>WEEKDAY(売上明細3[[#This Row],[受注日]])</f>
        <v>4</v>
      </c>
      <c r="N169" s="1">
        <f>DATE(売上明細3[[#This Row],[年]],売上明細3[[#This Row],[月]],売上明細3[[#This Row],[日]])</f>
        <v>45497</v>
      </c>
    </row>
    <row r="170" spans="1:14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2">
        <f>売上明細3[[#This Row],[販売単価]]*売上明細3[[#This Row],[数量]]</f>
        <v>840000</v>
      </c>
      <c r="J170">
        <f>YEAR(売上明細3[[#This Row],[受注日]])</f>
        <v>2024</v>
      </c>
      <c r="K170">
        <f>MONTH(売上明細3[[#This Row],[受注日]])</f>
        <v>7</v>
      </c>
      <c r="L170">
        <f>DAY(売上明細3[[#This Row],[受注日]])</f>
        <v>24</v>
      </c>
      <c r="M170">
        <f>WEEKDAY(売上明細3[[#This Row],[受注日]])</f>
        <v>4</v>
      </c>
      <c r="N170" s="1">
        <f>DATE(売上明細3[[#This Row],[年]],売上明細3[[#This Row],[月]],売上明細3[[#This Row],[日]])</f>
        <v>45497</v>
      </c>
    </row>
    <row r="171" spans="1:14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2">
        <f>売上明細3[[#This Row],[販売単価]]*売上明細3[[#This Row],[数量]]</f>
        <v>422400</v>
      </c>
      <c r="J171">
        <f>YEAR(売上明細3[[#This Row],[受注日]])</f>
        <v>2024</v>
      </c>
      <c r="K171">
        <f>MONTH(売上明細3[[#This Row],[受注日]])</f>
        <v>7</v>
      </c>
      <c r="L171">
        <f>DAY(売上明細3[[#This Row],[受注日]])</f>
        <v>26</v>
      </c>
      <c r="M171">
        <f>WEEKDAY(売上明細3[[#This Row],[受注日]])</f>
        <v>6</v>
      </c>
      <c r="N171" s="1">
        <f>DATE(売上明細3[[#This Row],[年]],売上明細3[[#This Row],[月]],売上明細3[[#This Row],[日]])</f>
        <v>45499</v>
      </c>
    </row>
    <row r="172" spans="1:14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2">
        <f>売上明細3[[#This Row],[販売単価]]*売上明細3[[#This Row],[数量]]</f>
        <v>236000</v>
      </c>
      <c r="J172">
        <f>YEAR(売上明細3[[#This Row],[受注日]])</f>
        <v>2024</v>
      </c>
      <c r="K172">
        <f>MONTH(売上明細3[[#This Row],[受注日]])</f>
        <v>7</v>
      </c>
      <c r="L172">
        <f>DAY(売上明細3[[#This Row],[受注日]])</f>
        <v>26</v>
      </c>
      <c r="M172">
        <f>WEEKDAY(売上明細3[[#This Row],[受注日]])</f>
        <v>6</v>
      </c>
      <c r="N172" s="1">
        <f>DATE(売上明細3[[#This Row],[年]],売上明細3[[#This Row],[月]],売上明細3[[#This Row],[日]])</f>
        <v>45499</v>
      </c>
    </row>
    <row r="173" spans="1:14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2">
        <f>売上明細3[[#This Row],[販売単価]]*売上明細3[[#This Row],[数量]]</f>
        <v>72800</v>
      </c>
      <c r="J173">
        <f>YEAR(売上明細3[[#This Row],[受注日]])</f>
        <v>2024</v>
      </c>
      <c r="K173">
        <f>MONTH(売上明細3[[#This Row],[受注日]])</f>
        <v>7</v>
      </c>
      <c r="L173">
        <f>DAY(売上明細3[[#This Row],[受注日]])</f>
        <v>27</v>
      </c>
      <c r="M173">
        <f>WEEKDAY(売上明細3[[#This Row],[受注日]])</f>
        <v>7</v>
      </c>
      <c r="N173" s="1">
        <f>DATE(売上明細3[[#This Row],[年]],売上明細3[[#This Row],[月]],売上明細3[[#This Row],[日]])</f>
        <v>45500</v>
      </c>
    </row>
    <row r="174" spans="1:14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2">
        <f>売上明細3[[#This Row],[販売単価]]*売上明細3[[#This Row],[数量]]</f>
        <v>192000</v>
      </c>
      <c r="J174">
        <f>YEAR(売上明細3[[#This Row],[受注日]])</f>
        <v>2024</v>
      </c>
      <c r="K174">
        <f>MONTH(売上明細3[[#This Row],[受注日]])</f>
        <v>7</v>
      </c>
      <c r="L174">
        <f>DAY(売上明細3[[#This Row],[受注日]])</f>
        <v>27</v>
      </c>
      <c r="M174">
        <f>WEEKDAY(売上明細3[[#This Row],[受注日]])</f>
        <v>7</v>
      </c>
      <c r="N174" s="1">
        <f>DATE(売上明細3[[#This Row],[年]],売上明細3[[#This Row],[月]],売上明細3[[#This Row],[日]])</f>
        <v>45500</v>
      </c>
    </row>
    <row r="175" spans="1:14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2">
        <f>売上明細3[[#This Row],[販売単価]]*売上明細3[[#This Row],[数量]]</f>
        <v>170000</v>
      </c>
      <c r="J175">
        <f>YEAR(売上明細3[[#This Row],[受注日]])</f>
        <v>2024</v>
      </c>
      <c r="K175">
        <f>MONTH(売上明細3[[#This Row],[受注日]])</f>
        <v>7</v>
      </c>
      <c r="L175">
        <f>DAY(売上明細3[[#This Row],[受注日]])</f>
        <v>27</v>
      </c>
      <c r="M175">
        <f>WEEKDAY(売上明細3[[#This Row],[受注日]])</f>
        <v>7</v>
      </c>
      <c r="N175" s="1">
        <f>DATE(売上明細3[[#This Row],[年]],売上明細3[[#This Row],[月]],売上明細3[[#This Row],[日]])</f>
        <v>45500</v>
      </c>
    </row>
    <row r="176" spans="1:14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2">
        <f>売上明細3[[#This Row],[販売単価]]*売上明細3[[#This Row],[数量]]</f>
        <v>76800</v>
      </c>
      <c r="J176">
        <f>YEAR(売上明細3[[#This Row],[受注日]])</f>
        <v>2024</v>
      </c>
      <c r="K176">
        <f>MONTH(売上明細3[[#This Row],[受注日]])</f>
        <v>7</v>
      </c>
      <c r="L176">
        <f>DAY(売上明細3[[#This Row],[受注日]])</f>
        <v>27</v>
      </c>
      <c r="M176">
        <f>WEEKDAY(売上明細3[[#This Row],[受注日]])</f>
        <v>7</v>
      </c>
      <c r="N176" s="1">
        <f>DATE(売上明細3[[#This Row],[年]],売上明細3[[#This Row],[月]],売上明細3[[#This Row],[日]])</f>
        <v>45500</v>
      </c>
    </row>
    <row r="177" spans="1:14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2">
        <f>売上明細3[[#This Row],[販売単価]]*売上明細3[[#This Row],[数量]]</f>
        <v>126000</v>
      </c>
      <c r="J177">
        <f>YEAR(売上明細3[[#This Row],[受注日]])</f>
        <v>2024</v>
      </c>
      <c r="K177">
        <f>MONTH(売上明細3[[#This Row],[受注日]])</f>
        <v>7</v>
      </c>
      <c r="L177">
        <f>DAY(売上明細3[[#This Row],[受注日]])</f>
        <v>27</v>
      </c>
      <c r="M177">
        <f>WEEKDAY(売上明細3[[#This Row],[受注日]])</f>
        <v>7</v>
      </c>
      <c r="N177" s="1">
        <f>DATE(売上明細3[[#This Row],[年]],売上明細3[[#This Row],[月]],売上明細3[[#This Row],[日]])</f>
        <v>45500</v>
      </c>
    </row>
    <row r="178" spans="1:14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2">
        <f>売上明細3[[#This Row],[販売単価]]*売上明細3[[#This Row],[数量]]</f>
        <v>96600</v>
      </c>
      <c r="J178">
        <f>YEAR(売上明細3[[#This Row],[受注日]])</f>
        <v>2024</v>
      </c>
      <c r="K178">
        <f>MONTH(売上明細3[[#This Row],[受注日]])</f>
        <v>7</v>
      </c>
      <c r="L178">
        <f>DAY(売上明細3[[#This Row],[受注日]])</f>
        <v>28</v>
      </c>
      <c r="M178">
        <f>WEEKDAY(売上明細3[[#This Row],[受注日]])</f>
        <v>1</v>
      </c>
      <c r="N178" s="1">
        <f>DATE(売上明細3[[#This Row],[年]],売上明細3[[#This Row],[月]],売上明細3[[#This Row],[日]])</f>
        <v>45501</v>
      </c>
    </row>
    <row r="179" spans="1:14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2">
        <f>売上明細3[[#This Row],[販売単価]]*売上明細3[[#This Row],[数量]]</f>
        <v>290000</v>
      </c>
      <c r="J179">
        <f>YEAR(売上明細3[[#This Row],[受注日]])</f>
        <v>2024</v>
      </c>
      <c r="K179">
        <f>MONTH(売上明細3[[#This Row],[受注日]])</f>
        <v>7</v>
      </c>
      <c r="L179">
        <f>DAY(売上明細3[[#This Row],[受注日]])</f>
        <v>28</v>
      </c>
      <c r="M179">
        <f>WEEKDAY(売上明細3[[#This Row],[受注日]])</f>
        <v>1</v>
      </c>
      <c r="N179" s="1">
        <f>DATE(売上明細3[[#This Row],[年]],売上明細3[[#This Row],[月]],売上明細3[[#This Row],[日]])</f>
        <v>45501</v>
      </c>
    </row>
    <row r="180" spans="1:14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2">
        <f>売上明細3[[#This Row],[販売単価]]*売上明細3[[#This Row],[数量]]</f>
        <v>212400</v>
      </c>
      <c r="J180">
        <f>YEAR(売上明細3[[#This Row],[受注日]])</f>
        <v>2024</v>
      </c>
      <c r="K180">
        <f>MONTH(売上明細3[[#This Row],[受注日]])</f>
        <v>7</v>
      </c>
      <c r="L180">
        <f>DAY(売上明細3[[#This Row],[受注日]])</f>
        <v>29</v>
      </c>
      <c r="M180">
        <f>WEEKDAY(売上明細3[[#This Row],[受注日]])</f>
        <v>2</v>
      </c>
      <c r="N180" s="1">
        <f>DATE(売上明細3[[#This Row],[年]],売上明細3[[#This Row],[月]],売上明細3[[#This Row],[日]])</f>
        <v>45502</v>
      </c>
    </row>
    <row r="181" spans="1:14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2">
        <f>売上明細3[[#This Row],[販売単価]]*売上明細3[[#This Row],[数量]]</f>
        <v>180000</v>
      </c>
      <c r="J181">
        <f>YEAR(売上明細3[[#This Row],[受注日]])</f>
        <v>2024</v>
      </c>
      <c r="K181">
        <f>MONTH(売上明細3[[#This Row],[受注日]])</f>
        <v>7</v>
      </c>
      <c r="L181">
        <f>DAY(売上明細3[[#This Row],[受注日]])</f>
        <v>29</v>
      </c>
      <c r="M181">
        <f>WEEKDAY(売上明細3[[#This Row],[受注日]])</f>
        <v>2</v>
      </c>
      <c r="N181" s="1">
        <f>DATE(売上明細3[[#This Row],[年]],売上明細3[[#This Row],[月]],売上明細3[[#This Row],[日]])</f>
        <v>45502</v>
      </c>
    </row>
    <row r="182" spans="1:14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2">
        <f>売上明細3[[#This Row],[販売単価]]*売上明細3[[#This Row],[数量]]</f>
        <v>240000</v>
      </c>
      <c r="J182">
        <f>YEAR(売上明細3[[#This Row],[受注日]])</f>
        <v>2024</v>
      </c>
      <c r="K182">
        <f>MONTH(売上明細3[[#This Row],[受注日]])</f>
        <v>7</v>
      </c>
      <c r="L182">
        <f>DAY(売上明細3[[#This Row],[受注日]])</f>
        <v>30</v>
      </c>
      <c r="M182">
        <f>WEEKDAY(売上明細3[[#This Row],[受注日]])</f>
        <v>3</v>
      </c>
      <c r="N182" s="1">
        <f>DATE(売上明細3[[#This Row],[年]],売上明細3[[#This Row],[月]],売上明細3[[#This Row],[日]])</f>
        <v>45503</v>
      </c>
    </row>
    <row r="183" spans="1:14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2">
        <f>売上明細3[[#This Row],[販売単価]]*売上明細3[[#This Row],[数量]]</f>
        <v>374000</v>
      </c>
      <c r="J183">
        <f>YEAR(売上明細3[[#This Row],[受注日]])</f>
        <v>2024</v>
      </c>
      <c r="K183">
        <f>MONTH(売上明細3[[#This Row],[受注日]])</f>
        <v>7</v>
      </c>
      <c r="L183">
        <f>DAY(売上明細3[[#This Row],[受注日]])</f>
        <v>30</v>
      </c>
      <c r="M183">
        <f>WEEKDAY(売上明細3[[#This Row],[受注日]])</f>
        <v>3</v>
      </c>
      <c r="N183" s="1">
        <f>DATE(売上明細3[[#This Row],[年]],売上明細3[[#This Row],[月]],売上明細3[[#This Row],[日]])</f>
        <v>45503</v>
      </c>
    </row>
    <row r="184" spans="1:14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2">
        <f>売上明細3[[#This Row],[販売単価]]*売上明細3[[#This Row],[数量]]</f>
        <v>224000</v>
      </c>
      <c r="J184">
        <f>YEAR(売上明細3[[#This Row],[受注日]])</f>
        <v>2024</v>
      </c>
      <c r="K184">
        <f>MONTH(売上明細3[[#This Row],[受注日]])</f>
        <v>7</v>
      </c>
      <c r="L184">
        <f>DAY(売上明細3[[#This Row],[受注日]])</f>
        <v>31</v>
      </c>
      <c r="M184">
        <f>WEEKDAY(売上明細3[[#This Row],[受注日]])</f>
        <v>4</v>
      </c>
      <c r="N184" s="1">
        <f>DATE(売上明細3[[#This Row],[年]],売上明細3[[#This Row],[月]],売上明細3[[#This Row],[日]])</f>
        <v>45504</v>
      </c>
    </row>
    <row r="185" spans="1:14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2">
        <f>売上明細3[[#This Row],[販売単価]]*売上明細3[[#This Row],[数量]]</f>
        <v>86400</v>
      </c>
      <c r="J185">
        <f>YEAR(売上明細3[[#This Row],[受注日]])</f>
        <v>2024</v>
      </c>
      <c r="K185">
        <f>MONTH(売上明細3[[#This Row],[受注日]])</f>
        <v>7</v>
      </c>
      <c r="L185">
        <f>DAY(売上明細3[[#This Row],[受注日]])</f>
        <v>31</v>
      </c>
      <c r="M185">
        <f>WEEKDAY(売上明細3[[#This Row],[受注日]])</f>
        <v>4</v>
      </c>
      <c r="N185" s="1">
        <f>DATE(売上明細3[[#This Row],[年]],売上明細3[[#This Row],[月]],売上明細3[[#This Row],[日]])</f>
        <v>45504</v>
      </c>
    </row>
    <row r="186" spans="1:14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2">
        <f>売上明細3[[#This Row],[販売単価]]*売上明細3[[#This Row],[数量]]</f>
        <v>22400</v>
      </c>
      <c r="J186">
        <f>YEAR(売上明細3[[#This Row],[受注日]])</f>
        <v>2024</v>
      </c>
      <c r="K186">
        <f>MONTH(売上明細3[[#This Row],[受注日]])</f>
        <v>7</v>
      </c>
      <c r="L186">
        <f>DAY(売上明細3[[#This Row],[受注日]])</f>
        <v>31</v>
      </c>
      <c r="M186">
        <f>WEEKDAY(売上明細3[[#This Row],[受注日]])</f>
        <v>4</v>
      </c>
      <c r="N186" s="1">
        <f>DATE(売上明細3[[#This Row],[年]],売上明細3[[#This Row],[月]],売上明細3[[#This Row],[日]])</f>
        <v>45504</v>
      </c>
    </row>
    <row r="187" spans="1:14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2">
        <f>売上明細3[[#This Row],[販売単価]]*売上明細3[[#This Row],[数量]]</f>
        <v>550000</v>
      </c>
      <c r="J187">
        <f>YEAR(売上明細3[[#This Row],[受注日]])</f>
        <v>2024</v>
      </c>
      <c r="K187">
        <f>MONTH(売上明細3[[#This Row],[受注日]])</f>
        <v>8</v>
      </c>
      <c r="L187">
        <f>DAY(売上明細3[[#This Row],[受注日]])</f>
        <v>1</v>
      </c>
      <c r="M187">
        <f>WEEKDAY(売上明細3[[#This Row],[受注日]])</f>
        <v>5</v>
      </c>
      <c r="N187" s="1">
        <f>DATE(売上明細3[[#This Row],[年]],売上明細3[[#This Row],[月]],売上明細3[[#This Row],[日]])</f>
        <v>45505</v>
      </c>
    </row>
    <row r="188" spans="1:14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2">
        <f>売上明細3[[#This Row],[販売単価]]*売上明細3[[#This Row],[数量]]</f>
        <v>163400</v>
      </c>
      <c r="J188">
        <f>YEAR(売上明細3[[#This Row],[受注日]])</f>
        <v>2024</v>
      </c>
      <c r="K188">
        <f>MONTH(売上明細3[[#This Row],[受注日]])</f>
        <v>8</v>
      </c>
      <c r="L188">
        <f>DAY(売上明細3[[#This Row],[受注日]])</f>
        <v>2</v>
      </c>
      <c r="M188">
        <f>WEEKDAY(売上明細3[[#This Row],[受注日]])</f>
        <v>6</v>
      </c>
      <c r="N188" s="1">
        <f>DATE(売上明細3[[#This Row],[年]],売上明細3[[#This Row],[月]],売上明細3[[#This Row],[日]])</f>
        <v>45506</v>
      </c>
    </row>
    <row r="189" spans="1:14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2">
        <f>売上明細3[[#This Row],[販売単価]]*売上明細3[[#This Row],[数量]]</f>
        <v>147600</v>
      </c>
      <c r="J189">
        <f>YEAR(売上明細3[[#This Row],[受注日]])</f>
        <v>2024</v>
      </c>
      <c r="K189">
        <f>MONTH(売上明細3[[#This Row],[受注日]])</f>
        <v>8</v>
      </c>
      <c r="L189">
        <f>DAY(売上明細3[[#This Row],[受注日]])</f>
        <v>3</v>
      </c>
      <c r="M189">
        <f>WEEKDAY(売上明細3[[#This Row],[受注日]])</f>
        <v>7</v>
      </c>
      <c r="N189" s="1">
        <f>DATE(売上明細3[[#This Row],[年]],売上明細3[[#This Row],[月]],売上明細3[[#This Row],[日]])</f>
        <v>45507</v>
      </c>
    </row>
    <row r="190" spans="1:14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2">
        <f>売上明細3[[#This Row],[販売単価]]*売上明細3[[#This Row],[数量]]</f>
        <v>160000</v>
      </c>
      <c r="J190">
        <f>YEAR(売上明細3[[#This Row],[受注日]])</f>
        <v>2024</v>
      </c>
      <c r="K190">
        <f>MONTH(売上明細3[[#This Row],[受注日]])</f>
        <v>8</v>
      </c>
      <c r="L190">
        <f>DAY(売上明細3[[#This Row],[受注日]])</f>
        <v>3</v>
      </c>
      <c r="M190">
        <f>WEEKDAY(売上明細3[[#This Row],[受注日]])</f>
        <v>7</v>
      </c>
      <c r="N190" s="1">
        <f>DATE(売上明細3[[#This Row],[年]],売上明細3[[#This Row],[月]],売上明細3[[#This Row],[日]])</f>
        <v>45507</v>
      </c>
    </row>
    <row r="191" spans="1:14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2">
        <f>売上明細3[[#This Row],[販売単価]]*売上明細3[[#This Row],[数量]]</f>
        <v>232000</v>
      </c>
      <c r="J191">
        <f>YEAR(売上明細3[[#This Row],[受注日]])</f>
        <v>2024</v>
      </c>
      <c r="K191">
        <f>MONTH(売上明細3[[#This Row],[受注日]])</f>
        <v>8</v>
      </c>
      <c r="L191">
        <f>DAY(売上明細3[[#This Row],[受注日]])</f>
        <v>3</v>
      </c>
      <c r="M191">
        <f>WEEKDAY(売上明細3[[#This Row],[受注日]])</f>
        <v>7</v>
      </c>
      <c r="N191" s="1">
        <f>DATE(売上明細3[[#This Row],[年]],売上明細3[[#This Row],[月]],売上明細3[[#This Row],[日]])</f>
        <v>45507</v>
      </c>
    </row>
    <row r="192" spans="1:14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2">
        <f>売上明細3[[#This Row],[販売単価]]*売上明細3[[#This Row],[数量]]</f>
        <v>147000</v>
      </c>
      <c r="J192">
        <f>YEAR(売上明細3[[#This Row],[受注日]])</f>
        <v>2024</v>
      </c>
      <c r="K192">
        <f>MONTH(売上明細3[[#This Row],[受注日]])</f>
        <v>8</v>
      </c>
      <c r="L192">
        <f>DAY(売上明細3[[#This Row],[受注日]])</f>
        <v>4</v>
      </c>
      <c r="M192">
        <f>WEEKDAY(売上明細3[[#This Row],[受注日]])</f>
        <v>1</v>
      </c>
      <c r="N192" s="1">
        <f>DATE(売上明細3[[#This Row],[年]],売上明細3[[#This Row],[月]],売上明細3[[#This Row],[日]])</f>
        <v>45508</v>
      </c>
    </row>
    <row r="193" spans="1:14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2">
        <f>売上明細3[[#This Row],[販売単価]]*売上明細3[[#This Row],[数量]]</f>
        <v>120000</v>
      </c>
      <c r="J193">
        <f>YEAR(売上明細3[[#This Row],[受注日]])</f>
        <v>2024</v>
      </c>
      <c r="K193">
        <f>MONTH(売上明細3[[#This Row],[受注日]])</f>
        <v>8</v>
      </c>
      <c r="L193">
        <f>DAY(売上明細3[[#This Row],[受注日]])</f>
        <v>4</v>
      </c>
      <c r="M193">
        <f>WEEKDAY(売上明細3[[#This Row],[受注日]])</f>
        <v>1</v>
      </c>
      <c r="N193" s="1">
        <f>DATE(売上明細3[[#This Row],[年]],売上明細3[[#This Row],[月]],売上明細3[[#This Row],[日]])</f>
        <v>45508</v>
      </c>
    </row>
    <row r="194" spans="1:14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2">
        <f>売上明細3[[#This Row],[販売単価]]*売上明細3[[#This Row],[数量]]</f>
        <v>354000</v>
      </c>
      <c r="J194">
        <f>YEAR(売上明細3[[#This Row],[受注日]])</f>
        <v>2024</v>
      </c>
      <c r="K194">
        <f>MONTH(売上明細3[[#This Row],[受注日]])</f>
        <v>8</v>
      </c>
      <c r="L194">
        <f>DAY(売上明細3[[#This Row],[受注日]])</f>
        <v>5</v>
      </c>
      <c r="M194">
        <f>WEEKDAY(売上明細3[[#This Row],[受注日]])</f>
        <v>2</v>
      </c>
      <c r="N194" s="1">
        <f>DATE(売上明細3[[#This Row],[年]],売上明細3[[#This Row],[月]],売上明細3[[#This Row],[日]])</f>
        <v>45509</v>
      </c>
    </row>
    <row r="195" spans="1:14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2">
        <f>売上明細3[[#This Row],[販売単価]]*売上明細3[[#This Row],[数量]]</f>
        <v>192000</v>
      </c>
      <c r="J195">
        <f>YEAR(売上明細3[[#This Row],[受注日]])</f>
        <v>2024</v>
      </c>
      <c r="K195">
        <f>MONTH(売上明細3[[#This Row],[受注日]])</f>
        <v>8</v>
      </c>
      <c r="L195">
        <f>DAY(売上明細3[[#This Row],[受注日]])</f>
        <v>5</v>
      </c>
      <c r="M195">
        <f>WEEKDAY(売上明細3[[#This Row],[受注日]])</f>
        <v>2</v>
      </c>
      <c r="N195" s="1">
        <f>DATE(売上明細3[[#This Row],[年]],売上明細3[[#This Row],[月]],売上明細3[[#This Row],[日]])</f>
        <v>45509</v>
      </c>
    </row>
    <row r="196" spans="1:14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2">
        <f>売上明細3[[#This Row],[販売単価]]*売上明細3[[#This Row],[数量]]</f>
        <v>192000</v>
      </c>
      <c r="J196">
        <f>YEAR(売上明細3[[#This Row],[受注日]])</f>
        <v>2024</v>
      </c>
      <c r="K196">
        <f>MONTH(売上明細3[[#This Row],[受注日]])</f>
        <v>8</v>
      </c>
      <c r="L196">
        <f>DAY(売上明細3[[#This Row],[受注日]])</f>
        <v>5</v>
      </c>
      <c r="M196">
        <f>WEEKDAY(売上明細3[[#This Row],[受注日]])</f>
        <v>2</v>
      </c>
      <c r="N196" s="1">
        <f>DATE(売上明細3[[#This Row],[年]],売上明細3[[#This Row],[月]],売上明細3[[#This Row],[日]])</f>
        <v>45509</v>
      </c>
    </row>
    <row r="197" spans="1:14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2">
        <f>売上明細3[[#This Row],[販売単価]]*売上明細3[[#This Row],[数量]]</f>
        <v>93600</v>
      </c>
      <c r="J197">
        <f>YEAR(売上明細3[[#This Row],[受注日]])</f>
        <v>2024</v>
      </c>
      <c r="K197">
        <f>MONTH(売上明細3[[#This Row],[受注日]])</f>
        <v>8</v>
      </c>
      <c r="L197">
        <f>DAY(売上明細3[[#This Row],[受注日]])</f>
        <v>6</v>
      </c>
      <c r="M197">
        <f>WEEKDAY(売上明細3[[#This Row],[受注日]])</f>
        <v>3</v>
      </c>
      <c r="N197" s="1">
        <f>DATE(売上明細3[[#This Row],[年]],売上明細3[[#This Row],[月]],売上明細3[[#This Row],[日]])</f>
        <v>45510</v>
      </c>
    </row>
    <row r="198" spans="1:14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2">
        <f>売上明細3[[#This Row],[販売単価]]*売上明細3[[#This Row],[数量]]</f>
        <v>69600</v>
      </c>
      <c r="J198">
        <f>YEAR(売上明細3[[#This Row],[受注日]])</f>
        <v>2024</v>
      </c>
      <c r="K198">
        <f>MONTH(売上明細3[[#This Row],[受注日]])</f>
        <v>8</v>
      </c>
      <c r="L198">
        <f>DAY(売上明細3[[#This Row],[受注日]])</f>
        <v>6</v>
      </c>
      <c r="M198">
        <f>WEEKDAY(売上明細3[[#This Row],[受注日]])</f>
        <v>3</v>
      </c>
      <c r="N198" s="1">
        <f>DATE(売上明細3[[#This Row],[年]],売上明細3[[#This Row],[月]],売上明細3[[#This Row],[日]])</f>
        <v>45510</v>
      </c>
    </row>
    <row r="199" spans="1:14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2">
        <f>売上明細3[[#This Row],[販売単価]]*売上明細3[[#This Row],[数量]]</f>
        <v>354000</v>
      </c>
      <c r="J199">
        <f>YEAR(売上明細3[[#This Row],[受注日]])</f>
        <v>2024</v>
      </c>
      <c r="K199">
        <f>MONTH(売上明細3[[#This Row],[受注日]])</f>
        <v>8</v>
      </c>
      <c r="L199">
        <f>DAY(売上明細3[[#This Row],[受注日]])</f>
        <v>6</v>
      </c>
      <c r="M199">
        <f>WEEKDAY(売上明細3[[#This Row],[受注日]])</f>
        <v>3</v>
      </c>
      <c r="N199" s="1">
        <f>DATE(売上明細3[[#This Row],[年]],売上明細3[[#This Row],[月]],売上明細3[[#This Row],[日]])</f>
        <v>45510</v>
      </c>
    </row>
    <row r="200" spans="1:14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2">
        <f>売上明細3[[#This Row],[販売単価]]*売上明細3[[#This Row],[数量]]</f>
        <v>1872000</v>
      </c>
      <c r="J200">
        <f>YEAR(売上明細3[[#This Row],[受注日]])</f>
        <v>2024</v>
      </c>
      <c r="K200">
        <f>MONTH(売上明細3[[#This Row],[受注日]])</f>
        <v>8</v>
      </c>
      <c r="L200">
        <f>DAY(売上明細3[[#This Row],[受注日]])</f>
        <v>6</v>
      </c>
      <c r="M200">
        <f>WEEKDAY(売上明細3[[#This Row],[受注日]])</f>
        <v>3</v>
      </c>
      <c r="N200" s="1">
        <f>DATE(売上明細3[[#This Row],[年]],売上明細3[[#This Row],[月]],売上明細3[[#This Row],[日]])</f>
        <v>45510</v>
      </c>
    </row>
    <row r="201" spans="1:14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2">
        <f>売上明細3[[#This Row],[販売単価]]*売上明細3[[#This Row],[数量]]</f>
        <v>67200</v>
      </c>
      <c r="J201">
        <f>YEAR(売上明細3[[#This Row],[受注日]])</f>
        <v>2024</v>
      </c>
      <c r="K201">
        <f>MONTH(売上明細3[[#This Row],[受注日]])</f>
        <v>8</v>
      </c>
      <c r="L201">
        <f>DAY(売上明細3[[#This Row],[受注日]])</f>
        <v>7</v>
      </c>
      <c r="M201">
        <f>WEEKDAY(売上明細3[[#This Row],[受注日]])</f>
        <v>4</v>
      </c>
      <c r="N201" s="1">
        <f>DATE(売上明細3[[#This Row],[年]],売上明細3[[#This Row],[月]],売上明細3[[#This Row],[日]])</f>
        <v>45511</v>
      </c>
    </row>
    <row r="202" spans="1:14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2">
        <f>売上明細3[[#This Row],[販売単価]]*売上明細3[[#This Row],[数量]]</f>
        <v>64500</v>
      </c>
      <c r="J202">
        <f>YEAR(売上明細3[[#This Row],[受注日]])</f>
        <v>2024</v>
      </c>
      <c r="K202">
        <f>MONTH(売上明細3[[#This Row],[受注日]])</f>
        <v>8</v>
      </c>
      <c r="L202">
        <f>DAY(売上明細3[[#This Row],[受注日]])</f>
        <v>8</v>
      </c>
      <c r="M202">
        <f>WEEKDAY(売上明細3[[#This Row],[受注日]])</f>
        <v>5</v>
      </c>
      <c r="N202" s="1">
        <f>DATE(売上明細3[[#This Row],[年]],売上明細3[[#This Row],[月]],売上明細3[[#This Row],[日]])</f>
        <v>45512</v>
      </c>
    </row>
    <row r="203" spans="1:14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2">
        <f>売上明細3[[#This Row],[販売単価]]*売上明細3[[#This Row],[数量]]</f>
        <v>72800</v>
      </c>
      <c r="J203">
        <f>YEAR(売上明細3[[#This Row],[受注日]])</f>
        <v>2024</v>
      </c>
      <c r="K203">
        <f>MONTH(売上明細3[[#This Row],[受注日]])</f>
        <v>8</v>
      </c>
      <c r="L203">
        <f>DAY(売上明細3[[#This Row],[受注日]])</f>
        <v>9</v>
      </c>
      <c r="M203">
        <f>WEEKDAY(売上明細3[[#This Row],[受注日]])</f>
        <v>6</v>
      </c>
      <c r="N203" s="1">
        <f>DATE(売上明細3[[#This Row],[年]],売上明細3[[#This Row],[月]],売上明細3[[#This Row],[日]])</f>
        <v>45513</v>
      </c>
    </row>
    <row r="204" spans="1:14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2">
        <f>売上明細3[[#This Row],[販売単価]]*売上明細3[[#This Row],[数量]]</f>
        <v>85760</v>
      </c>
      <c r="J204">
        <f>YEAR(売上明細3[[#This Row],[受注日]])</f>
        <v>2024</v>
      </c>
      <c r="K204">
        <f>MONTH(売上明細3[[#This Row],[受注日]])</f>
        <v>8</v>
      </c>
      <c r="L204">
        <f>DAY(売上明細3[[#This Row],[受注日]])</f>
        <v>10</v>
      </c>
      <c r="M204">
        <f>WEEKDAY(売上明細3[[#This Row],[受注日]])</f>
        <v>7</v>
      </c>
      <c r="N204" s="1">
        <f>DATE(売上明細3[[#This Row],[年]],売上明細3[[#This Row],[月]],売上明細3[[#This Row],[日]])</f>
        <v>45514</v>
      </c>
    </row>
    <row r="205" spans="1:14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2">
        <f>売上明細3[[#This Row],[販売単価]]*売上明細3[[#This Row],[数量]]</f>
        <v>132600</v>
      </c>
      <c r="J205">
        <f>YEAR(売上明細3[[#This Row],[受注日]])</f>
        <v>2024</v>
      </c>
      <c r="K205">
        <f>MONTH(売上明細3[[#This Row],[受注日]])</f>
        <v>8</v>
      </c>
      <c r="L205">
        <f>DAY(売上明細3[[#This Row],[受注日]])</f>
        <v>10</v>
      </c>
      <c r="M205">
        <f>WEEKDAY(売上明細3[[#This Row],[受注日]])</f>
        <v>7</v>
      </c>
      <c r="N205" s="1">
        <f>DATE(売上明細3[[#This Row],[年]],売上明細3[[#This Row],[月]],売上明細3[[#This Row],[日]])</f>
        <v>45514</v>
      </c>
    </row>
    <row r="206" spans="1:14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2">
        <f>売上明細3[[#This Row],[販売単価]]*売上明細3[[#This Row],[数量]]</f>
        <v>124700</v>
      </c>
      <c r="J206">
        <f>YEAR(売上明細3[[#This Row],[受注日]])</f>
        <v>2024</v>
      </c>
      <c r="K206">
        <f>MONTH(売上明細3[[#This Row],[受注日]])</f>
        <v>8</v>
      </c>
      <c r="L206">
        <f>DAY(売上明細3[[#This Row],[受注日]])</f>
        <v>10</v>
      </c>
      <c r="M206">
        <f>WEEKDAY(売上明細3[[#This Row],[受注日]])</f>
        <v>7</v>
      </c>
      <c r="N206" s="1">
        <f>DATE(売上明細3[[#This Row],[年]],売上明細3[[#This Row],[月]],売上明細3[[#This Row],[日]])</f>
        <v>45514</v>
      </c>
    </row>
    <row r="207" spans="1:14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2">
        <f>売上明細3[[#This Row],[販売単価]]*売上明細3[[#This Row],[数量]]</f>
        <v>180000</v>
      </c>
      <c r="J207">
        <f>YEAR(売上明細3[[#This Row],[受注日]])</f>
        <v>2024</v>
      </c>
      <c r="K207">
        <f>MONTH(売上明細3[[#This Row],[受注日]])</f>
        <v>8</v>
      </c>
      <c r="L207">
        <f>DAY(売上明細3[[#This Row],[受注日]])</f>
        <v>12</v>
      </c>
      <c r="M207">
        <f>WEEKDAY(売上明細3[[#This Row],[受注日]])</f>
        <v>2</v>
      </c>
      <c r="N207" s="1">
        <f>DATE(売上明細3[[#This Row],[年]],売上明細3[[#This Row],[月]],売上明細3[[#This Row],[日]])</f>
        <v>45516</v>
      </c>
    </row>
    <row r="208" spans="1:14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2">
        <f>売上明細3[[#This Row],[販売単価]]*売上明細3[[#This Row],[数量]]</f>
        <v>50400</v>
      </c>
      <c r="J208">
        <f>YEAR(売上明細3[[#This Row],[受注日]])</f>
        <v>2024</v>
      </c>
      <c r="K208">
        <f>MONTH(売上明細3[[#This Row],[受注日]])</f>
        <v>8</v>
      </c>
      <c r="L208">
        <f>DAY(売上明細3[[#This Row],[受注日]])</f>
        <v>12</v>
      </c>
      <c r="M208">
        <f>WEEKDAY(売上明細3[[#This Row],[受注日]])</f>
        <v>2</v>
      </c>
      <c r="N208" s="1">
        <f>DATE(売上明細3[[#This Row],[年]],売上明細3[[#This Row],[月]],売上明細3[[#This Row],[日]])</f>
        <v>45516</v>
      </c>
    </row>
    <row r="209" spans="1:14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2">
        <f>売上明細3[[#This Row],[販売単価]]*売上明細3[[#This Row],[数量]]</f>
        <v>16000</v>
      </c>
      <c r="J209">
        <f>YEAR(売上明細3[[#This Row],[受注日]])</f>
        <v>2024</v>
      </c>
      <c r="K209">
        <f>MONTH(売上明細3[[#This Row],[受注日]])</f>
        <v>8</v>
      </c>
      <c r="L209">
        <f>DAY(売上明細3[[#This Row],[受注日]])</f>
        <v>13</v>
      </c>
      <c r="M209">
        <f>WEEKDAY(売上明細3[[#This Row],[受注日]])</f>
        <v>3</v>
      </c>
      <c r="N209" s="1">
        <f>DATE(売上明細3[[#This Row],[年]],売上明細3[[#This Row],[月]],売上明細3[[#This Row],[日]])</f>
        <v>45517</v>
      </c>
    </row>
    <row r="210" spans="1:14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2">
        <f>売上明細3[[#This Row],[販売単価]]*売上明細3[[#This Row],[数量]]</f>
        <v>236000</v>
      </c>
      <c r="J210">
        <f>YEAR(売上明細3[[#This Row],[受注日]])</f>
        <v>2024</v>
      </c>
      <c r="K210">
        <f>MONTH(売上明細3[[#This Row],[受注日]])</f>
        <v>8</v>
      </c>
      <c r="L210">
        <f>DAY(売上明細3[[#This Row],[受注日]])</f>
        <v>14</v>
      </c>
      <c r="M210">
        <f>WEEKDAY(売上明細3[[#This Row],[受注日]])</f>
        <v>4</v>
      </c>
      <c r="N210" s="1">
        <f>DATE(売上明細3[[#This Row],[年]],売上明細3[[#This Row],[月]],売上明細3[[#This Row],[日]])</f>
        <v>45518</v>
      </c>
    </row>
    <row r="211" spans="1:14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2">
        <f>売上明細3[[#This Row],[販売単価]]*売上明細3[[#This Row],[数量]]</f>
        <v>2116800</v>
      </c>
      <c r="J211">
        <f>YEAR(売上明細3[[#This Row],[受注日]])</f>
        <v>2024</v>
      </c>
      <c r="K211">
        <f>MONTH(売上明細3[[#This Row],[受注日]])</f>
        <v>8</v>
      </c>
      <c r="L211">
        <f>DAY(売上明細3[[#This Row],[受注日]])</f>
        <v>14</v>
      </c>
      <c r="M211">
        <f>WEEKDAY(売上明細3[[#This Row],[受注日]])</f>
        <v>4</v>
      </c>
      <c r="N211" s="1">
        <f>DATE(売上明細3[[#This Row],[年]],売上明細3[[#This Row],[月]],売上明細3[[#This Row],[日]])</f>
        <v>45518</v>
      </c>
    </row>
    <row r="212" spans="1:14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2">
        <f>売上明細3[[#This Row],[販売単価]]*売上明細3[[#This Row],[数量]]</f>
        <v>46400</v>
      </c>
      <c r="J212">
        <f>YEAR(売上明細3[[#This Row],[受注日]])</f>
        <v>2024</v>
      </c>
      <c r="K212">
        <f>MONTH(売上明細3[[#This Row],[受注日]])</f>
        <v>8</v>
      </c>
      <c r="L212">
        <f>DAY(売上明細3[[#This Row],[受注日]])</f>
        <v>14</v>
      </c>
      <c r="M212">
        <f>WEEKDAY(売上明細3[[#This Row],[受注日]])</f>
        <v>4</v>
      </c>
      <c r="N212" s="1">
        <f>DATE(売上明細3[[#This Row],[年]],売上明細3[[#This Row],[月]],売上明細3[[#This Row],[日]])</f>
        <v>45518</v>
      </c>
    </row>
    <row r="213" spans="1:14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2">
        <f>売上明細3[[#This Row],[販売単価]]*売上明細3[[#This Row],[数量]]</f>
        <v>144000</v>
      </c>
      <c r="J213">
        <f>YEAR(売上明細3[[#This Row],[受注日]])</f>
        <v>2024</v>
      </c>
      <c r="K213">
        <f>MONTH(売上明細3[[#This Row],[受注日]])</f>
        <v>8</v>
      </c>
      <c r="L213">
        <f>DAY(売上明細3[[#This Row],[受注日]])</f>
        <v>15</v>
      </c>
      <c r="M213">
        <f>WEEKDAY(売上明細3[[#This Row],[受注日]])</f>
        <v>5</v>
      </c>
      <c r="N213" s="1">
        <f>DATE(売上明細3[[#This Row],[年]],売上明細3[[#This Row],[月]],売上明細3[[#This Row],[日]])</f>
        <v>45519</v>
      </c>
    </row>
    <row r="214" spans="1:14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2">
        <f>売上明細3[[#This Row],[販売単価]]*売上明細3[[#This Row],[数量]]</f>
        <v>72000</v>
      </c>
      <c r="J214">
        <f>YEAR(売上明細3[[#This Row],[受注日]])</f>
        <v>2024</v>
      </c>
      <c r="K214">
        <f>MONTH(売上明細3[[#This Row],[受注日]])</f>
        <v>8</v>
      </c>
      <c r="L214">
        <f>DAY(売上明細3[[#This Row],[受注日]])</f>
        <v>16</v>
      </c>
      <c r="M214">
        <f>WEEKDAY(売上明細3[[#This Row],[受注日]])</f>
        <v>6</v>
      </c>
      <c r="N214" s="1">
        <f>DATE(売上明細3[[#This Row],[年]],売上明細3[[#This Row],[月]],売上明細3[[#This Row],[日]])</f>
        <v>45520</v>
      </c>
    </row>
    <row r="215" spans="1:14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2">
        <f>売上明細3[[#This Row],[販売単価]]*売上明細3[[#This Row],[数量]]</f>
        <v>85760</v>
      </c>
      <c r="J215">
        <f>YEAR(売上明細3[[#This Row],[受注日]])</f>
        <v>2024</v>
      </c>
      <c r="K215">
        <f>MONTH(売上明細3[[#This Row],[受注日]])</f>
        <v>8</v>
      </c>
      <c r="L215">
        <f>DAY(売上明細3[[#This Row],[受注日]])</f>
        <v>16</v>
      </c>
      <c r="M215">
        <f>WEEKDAY(売上明細3[[#This Row],[受注日]])</f>
        <v>6</v>
      </c>
      <c r="N215" s="1">
        <f>DATE(売上明細3[[#This Row],[年]],売上明細3[[#This Row],[月]],売上明細3[[#This Row],[日]])</f>
        <v>45520</v>
      </c>
    </row>
    <row r="216" spans="1:14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2">
        <f>売上明細3[[#This Row],[販売単価]]*売上明細3[[#This Row],[数量]]</f>
        <v>216000</v>
      </c>
      <c r="J216">
        <f>YEAR(売上明細3[[#This Row],[受注日]])</f>
        <v>2024</v>
      </c>
      <c r="K216">
        <f>MONTH(売上明細3[[#This Row],[受注日]])</f>
        <v>8</v>
      </c>
      <c r="L216">
        <f>DAY(売上明細3[[#This Row],[受注日]])</f>
        <v>17</v>
      </c>
      <c r="M216">
        <f>WEEKDAY(売上明細3[[#This Row],[受注日]])</f>
        <v>7</v>
      </c>
      <c r="N216" s="1">
        <f>DATE(売上明細3[[#This Row],[年]],売上明細3[[#This Row],[月]],売上明細3[[#This Row],[日]])</f>
        <v>45521</v>
      </c>
    </row>
    <row r="217" spans="1:14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2">
        <f>売上明細3[[#This Row],[販売単価]]*売上明細3[[#This Row],[数量]]</f>
        <v>60000</v>
      </c>
      <c r="J217">
        <f>YEAR(売上明細3[[#This Row],[受注日]])</f>
        <v>2024</v>
      </c>
      <c r="K217">
        <f>MONTH(売上明細3[[#This Row],[受注日]])</f>
        <v>8</v>
      </c>
      <c r="L217">
        <f>DAY(売上明細3[[#This Row],[受注日]])</f>
        <v>17</v>
      </c>
      <c r="M217">
        <f>WEEKDAY(売上明細3[[#This Row],[受注日]])</f>
        <v>7</v>
      </c>
      <c r="N217" s="1">
        <f>DATE(売上明細3[[#This Row],[年]],売上明細3[[#This Row],[月]],売上明細3[[#This Row],[日]])</f>
        <v>45521</v>
      </c>
    </row>
    <row r="218" spans="1:14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2">
        <f>売上明細3[[#This Row],[販売単価]]*売上明細3[[#This Row],[数量]]</f>
        <v>106600</v>
      </c>
      <c r="J218">
        <f>YEAR(売上明細3[[#This Row],[受注日]])</f>
        <v>2024</v>
      </c>
      <c r="K218">
        <f>MONTH(売上明細3[[#This Row],[受注日]])</f>
        <v>8</v>
      </c>
      <c r="L218">
        <f>DAY(売上明細3[[#This Row],[受注日]])</f>
        <v>18</v>
      </c>
      <c r="M218">
        <f>WEEKDAY(売上明細3[[#This Row],[受注日]])</f>
        <v>1</v>
      </c>
      <c r="N218" s="1">
        <f>DATE(売上明細3[[#This Row],[年]],売上明細3[[#This Row],[月]],売上明細3[[#This Row],[日]])</f>
        <v>45522</v>
      </c>
    </row>
    <row r="219" spans="1:14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2">
        <f>売上明細3[[#This Row],[販売単価]]*売上明細3[[#This Row],[数量]]</f>
        <v>3466560</v>
      </c>
      <c r="J219">
        <f>YEAR(売上明細3[[#This Row],[受注日]])</f>
        <v>2024</v>
      </c>
      <c r="K219">
        <f>MONTH(売上明細3[[#This Row],[受注日]])</f>
        <v>8</v>
      </c>
      <c r="L219">
        <f>DAY(売上明細3[[#This Row],[受注日]])</f>
        <v>18</v>
      </c>
      <c r="M219">
        <f>WEEKDAY(売上明細3[[#This Row],[受注日]])</f>
        <v>1</v>
      </c>
      <c r="N219" s="1">
        <f>DATE(売上明細3[[#This Row],[年]],売上明細3[[#This Row],[月]],売上明細3[[#This Row],[日]])</f>
        <v>45522</v>
      </c>
    </row>
    <row r="220" spans="1:14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2">
        <f>売上明細3[[#This Row],[販売単価]]*売上明細3[[#This Row],[数量]]</f>
        <v>82800</v>
      </c>
      <c r="J220">
        <f>YEAR(売上明細3[[#This Row],[受注日]])</f>
        <v>2024</v>
      </c>
      <c r="K220">
        <f>MONTH(売上明細3[[#This Row],[受注日]])</f>
        <v>8</v>
      </c>
      <c r="L220">
        <f>DAY(売上明細3[[#This Row],[受注日]])</f>
        <v>18</v>
      </c>
      <c r="M220">
        <f>WEEKDAY(売上明細3[[#This Row],[受注日]])</f>
        <v>1</v>
      </c>
      <c r="N220" s="1">
        <f>DATE(売上明細3[[#This Row],[年]],売上明細3[[#This Row],[月]],売上明細3[[#This Row],[日]])</f>
        <v>45522</v>
      </c>
    </row>
    <row r="221" spans="1:14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2">
        <f>売上明細3[[#This Row],[販売単価]]*売上明細3[[#This Row],[数量]]</f>
        <v>44000</v>
      </c>
      <c r="J221">
        <f>YEAR(売上明細3[[#This Row],[受注日]])</f>
        <v>2024</v>
      </c>
      <c r="K221">
        <f>MONTH(売上明細3[[#This Row],[受注日]])</f>
        <v>8</v>
      </c>
      <c r="L221">
        <f>DAY(売上明細3[[#This Row],[受注日]])</f>
        <v>19</v>
      </c>
      <c r="M221">
        <f>WEEKDAY(売上明細3[[#This Row],[受注日]])</f>
        <v>2</v>
      </c>
      <c r="N221" s="1">
        <f>DATE(売上明細3[[#This Row],[年]],売上明細3[[#This Row],[月]],売上明細3[[#This Row],[日]])</f>
        <v>45523</v>
      </c>
    </row>
    <row r="222" spans="1:14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2">
        <f>売上明細3[[#This Row],[販売単価]]*売上明細3[[#This Row],[数量]]</f>
        <v>65600</v>
      </c>
      <c r="J222">
        <f>YEAR(売上明細3[[#This Row],[受注日]])</f>
        <v>2024</v>
      </c>
      <c r="K222">
        <f>MONTH(売上明細3[[#This Row],[受注日]])</f>
        <v>8</v>
      </c>
      <c r="L222">
        <f>DAY(売上明細3[[#This Row],[受注日]])</f>
        <v>19</v>
      </c>
      <c r="M222">
        <f>WEEKDAY(売上明細3[[#This Row],[受注日]])</f>
        <v>2</v>
      </c>
      <c r="N222" s="1">
        <f>DATE(売上明細3[[#This Row],[年]],売上明細3[[#This Row],[月]],売上明細3[[#This Row],[日]])</f>
        <v>45523</v>
      </c>
    </row>
    <row r="223" spans="1:14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2">
        <f>売上明細3[[#This Row],[販売単価]]*売上明細3[[#This Row],[数量]]</f>
        <v>66000</v>
      </c>
      <c r="J223">
        <f>YEAR(売上明細3[[#This Row],[受注日]])</f>
        <v>2024</v>
      </c>
      <c r="K223">
        <f>MONTH(売上明細3[[#This Row],[受注日]])</f>
        <v>8</v>
      </c>
      <c r="L223">
        <f>DAY(売上明細3[[#This Row],[受注日]])</f>
        <v>19</v>
      </c>
      <c r="M223">
        <f>WEEKDAY(売上明細3[[#This Row],[受注日]])</f>
        <v>2</v>
      </c>
      <c r="N223" s="1">
        <f>DATE(売上明細3[[#This Row],[年]],売上明細3[[#This Row],[月]],売上明細3[[#This Row],[日]])</f>
        <v>45523</v>
      </c>
    </row>
    <row r="224" spans="1:14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2">
        <f>売上明細3[[#This Row],[販売単価]]*売上明細3[[#This Row],[数量]]</f>
        <v>75400</v>
      </c>
      <c r="J224">
        <f>YEAR(売上明細3[[#This Row],[受注日]])</f>
        <v>2024</v>
      </c>
      <c r="K224">
        <f>MONTH(売上明細3[[#This Row],[受注日]])</f>
        <v>8</v>
      </c>
      <c r="L224">
        <f>DAY(売上明細3[[#This Row],[受注日]])</f>
        <v>19</v>
      </c>
      <c r="M224">
        <f>WEEKDAY(売上明細3[[#This Row],[受注日]])</f>
        <v>2</v>
      </c>
      <c r="N224" s="1">
        <f>DATE(売上明細3[[#This Row],[年]],売上明細3[[#This Row],[月]],売上明細3[[#This Row],[日]])</f>
        <v>45523</v>
      </c>
    </row>
    <row r="225" spans="1:14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2">
        <f>売上明細3[[#This Row],[販売単価]]*売上明細3[[#This Row],[数量]]</f>
        <v>216000</v>
      </c>
      <c r="J225">
        <f>YEAR(売上明細3[[#This Row],[受注日]])</f>
        <v>2024</v>
      </c>
      <c r="K225">
        <f>MONTH(売上明細3[[#This Row],[受注日]])</f>
        <v>8</v>
      </c>
      <c r="L225">
        <f>DAY(売上明細3[[#This Row],[受注日]])</f>
        <v>20</v>
      </c>
      <c r="M225">
        <f>WEEKDAY(売上明細3[[#This Row],[受注日]])</f>
        <v>3</v>
      </c>
      <c r="N225" s="1">
        <f>DATE(売上明細3[[#This Row],[年]],売上明細3[[#This Row],[月]],売上明細3[[#This Row],[日]])</f>
        <v>45524</v>
      </c>
    </row>
    <row r="226" spans="1:14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2">
        <f>売上明細3[[#This Row],[販売単価]]*売上明細3[[#This Row],[数量]]</f>
        <v>44000</v>
      </c>
      <c r="J226">
        <f>YEAR(売上明細3[[#This Row],[受注日]])</f>
        <v>2024</v>
      </c>
      <c r="K226">
        <f>MONTH(売上明細3[[#This Row],[受注日]])</f>
        <v>8</v>
      </c>
      <c r="L226">
        <f>DAY(売上明細3[[#This Row],[受注日]])</f>
        <v>20</v>
      </c>
      <c r="M226">
        <f>WEEKDAY(売上明細3[[#This Row],[受注日]])</f>
        <v>3</v>
      </c>
      <c r="N226" s="1">
        <f>DATE(売上明細3[[#This Row],[年]],売上明細3[[#This Row],[月]],売上明細3[[#This Row],[日]])</f>
        <v>45524</v>
      </c>
    </row>
    <row r="227" spans="1:14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2">
        <f>売上明細3[[#This Row],[販売単価]]*売上明細3[[#This Row],[数量]]</f>
        <v>528000</v>
      </c>
      <c r="J227">
        <f>YEAR(売上明細3[[#This Row],[受注日]])</f>
        <v>2024</v>
      </c>
      <c r="K227">
        <f>MONTH(売上明細3[[#This Row],[受注日]])</f>
        <v>8</v>
      </c>
      <c r="L227">
        <f>DAY(売上明細3[[#This Row],[受注日]])</f>
        <v>20</v>
      </c>
      <c r="M227">
        <f>WEEKDAY(売上明細3[[#This Row],[受注日]])</f>
        <v>3</v>
      </c>
      <c r="N227" s="1">
        <f>DATE(売上明細3[[#This Row],[年]],売上明細3[[#This Row],[月]],売上明細3[[#This Row],[日]])</f>
        <v>45524</v>
      </c>
    </row>
    <row r="228" spans="1:14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2">
        <f>売上明細3[[#This Row],[販売単価]]*売上明細3[[#This Row],[数量]]</f>
        <v>138000</v>
      </c>
      <c r="J228">
        <f>YEAR(売上明細3[[#This Row],[受注日]])</f>
        <v>2024</v>
      </c>
      <c r="K228">
        <f>MONTH(売上明細3[[#This Row],[受注日]])</f>
        <v>8</v>
      </c>
      <c r="L228">
        <f>DAY(売上明細3[[#This Row],[受注日]])</f>
        <v>21</v>
      </c>
      <c r="M228">
        <f>WEEKDAY(売上明細3[[#This Row],[受注日]])</f>
        <v>4</v>
      </c>
      <c r="N228" s="1">
        <f>DATE(売上明細3[[#This Row],[年]],売上明細3[[#This Row],[月]],売上明細3[[#This Row],[日]])</f>
        <v>45525</v>
      </c>
    </row>
    <row r="229" spans="1:14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2">
        <f>売上明細3[[#This Row],[販売単価]]*売上明細3[[#This Row],[数量]]</f>
        <v>1987200</v>
      </c>
      <c r="J229">
        <f>YEAR(売上明細3[[#This Row],[受注日]])</f>
        <v>2024</v>
      </c>
      <c r="K229">
        <f>MONTH(売上明細3[[#This Row],[受注日]])</f>
        <v>8</v>
      </c>
      <c r="L229">
        <f>DAY(売上明細3[[#This Row],[受注日]])</f>
        <v>22</v>
      </c>
      <c r="M229">
        <f>WEEKDAY(売上明細3[[#This Row],[受注日]])</f>
        <v>5</v>
      </c>
      <c r="N229" s="1">
        <f>DATE(売上明細3[[#This Row],[年]],売上明細3[[#This Row],[月]],売上明細3[[#This Row],[日]])</f>
        <v>45526</v>
      </c>
    </row>
    <row r="230" spans="1:14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2">
        <f>売上明細3[[#This Row],[販売単価]]*売上明細3[[#This Row],[数量]]</f>
        <v>20000</v>
      </c>
      <c r="J230">
        <f>YEAR(売上明細3[[#This Row],[受注日]])</f>
        <v>2024</v>
      </c>
      <c r="K230">
        <f>MONTH(売上明細3[[#This Row],[受注日]])</f>
        <v>8</v>
      </c>
      <c r="L230">
        <f>DAY(売上明細3[[#This Row],[受注日]])</f>
        <v>22</v>
      </c>
      <c r="M230">
        <f>WEEKDAY(売上明細3[[#This Row],[受注日]])</f>
        <v>5</v>
      </c>
      <c r="N230" s="1">
        <f>DATE(売上明細3[[#This Row],[年]],売上明細3[[#This Row],[月]],売上明細3[[#This Row],[日]])</f>
        <v>45526</v>
      </c>
    </row>
    <row r="231" spans="1:14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2">
        <f>売上明細3[[#This Row],[販売単価]]*売上明細3[[#This Row],[数量]]</f>
        <v>216000</v>
      </c>
      <c r="J231">
        <f>YEAR(売上明細3[[#This Row],[受注日]])</f>
        <v>2024</v>
      </c>
      <c r="K231">
        <f>MONTH(売上明細3[[#This Row],[受注日]])</f>
        <v>8</v>
      </c>
      <c r="L231">
        <f>DAY(売上明細3[[#This Row],[受注日]])</f>
        <v>26</v>
      </c>
      <c r="M231">
        <f>WEEKDAY(売上明細3[[#This Row],[受注日]])</f>
        <v>2</v>
      </c>
      <c r="N231" s="1">
        <f>DATE(売上明細3[[#This Row],[年]],売上明細3[[#This Row],[月]],売上明細3[[#This Row],[日]])</f>
        <v>45530</v>
      </c>
    </row>
    <row r="232" spans="1:14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2">
        <f>売上明細3[[#This Row],[販売単価]]*売上明細3[[#This Row],[数量]]</f>
        <v>132000</v>
      </c>
      <c r="J232">
        <f>YEAR(売上明細3[[#This Row],[受注日]])</f>
        <v>2024</v>
      </c>
      <c r="K232">
        <f>MONTH(売上明細3[[#This Row],[受注日]])</f>
        <v>8</v>
      </c>
      <c r="L232">
        <f>DAY(売上明細3[[#This Row],[受注日]])</f>
        <v>26</v>
      </c>
      <c r="M232">
        <f>WEEKDAY(売上明細3[[#This Row],[受注日]])</f>
        <v>2</v>
      </c>
      <c r="N232" s="1">
        <f>DATE(売上明細3[[#This Row],[年]],売上明細3[[#This Row],[月]],売上明細3[[#This Row],[日]])</f>
        <v>45530</v>
      </c>
    </row>
    <row r="233" spans="1:14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2">
        <f>売上明細3[[#This Row],[販売単価]]*売上明細3[[#This Row],[数量]]</f>
        <v>88320</v>
      </c>
      <c r="J233">
        <f>YEAR(売上明細3[[#This Row],[受注日]])</f>
        <v>2024</v>
      </c>
      <c r="K233">
        <f>MONTH(売上明細3[[#This Row],[受注日]])</f>
        <v>8</v>
      </c>
      <c r="L233">
        <f>DAY(売上明細3[[#This Row],[受注日]])</f>
        <v>26</v>
      </c>
      <c r="M233">
        <f>WEEKDAY(売上明細3[[#This Row],[受注日]])</f>
        <v>2</v>
      </c>
      <c r="N233" s="1">
        <f>DATE(売上明細3[[#This Row],[年]],売上明細3[[#This Row],[月]],売上明細3[[#This Row],[日]])</f>
        <v>45530</v>
      </c>
    </row>
    <row r="234" spans="1:14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2">
        <f>売上明細3[[#This Row],[販売単価]]*売上明細3[[#This Row],[数量]]</f>
        <v>403200</v>
      </c>
      <c r="J234">
        <f>YEAR(売上明細3[[#This Row],[受注日]])</f>
        <v>2024</v>
      </c>
      <c r="K234">
        <f>MONTH(売上明細3[[#This Row],[受注日]])</f>
        <v>8</v>
      </c>
      <c r="L234">
        <f>DAY(売上明細3[[#This Row],[受注日]])</f>
        <v>26</v>
      </c>
      <c r="M234">
        <f>WEEKDAY(売上明細3[[#This Row],[受注日]])</f>
        <v>2</v>
      </c>
      <c r="N234" s="1">
        <f>DATE(売上明細3[[#This Row],[年]],売上明細3[[#This Row],[月]],売上明細3[[#This Row],[日]])</f>
        <v>45530</v>
      </c>
    </row>
    <row r="235" spans="1:14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2">
        <f>売上明細3[[#This Row],[販売単価]]*売上明細3[[#This Row],[数量]]</f>
        <v>74400</v>
      </c>
      <c r="J235">
        <f>YEAR(売上明細3[[#This Row],[受注日]])</f>
        <v>2024</v>
      </c>
      <c r="K235">
        <f>MONTH(売上明細3[[#This Row],[受注日]])</f>
        <v>8</v>
      </c>
      <c r="L235">
        <f>DAY(売上明細3[[#This Row],[受注日]])</f>
        <v>27</v>
      </c>
      <c r="M235">
        <f>WEEKDAY(売上明細3[[#This Row],[受注日]])</f>
        <v>3</v>
      </c>
      <c r="N235" s="1">
        <f>DATE(売上明細3[[#This Row],[年]],売上明細3[[#This Row],[月]],売上明細3[[#This Row],[日]])</f>
        <v>45531</v>
      </c>
    </row>
    <row r="236" spans="1:14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2">
        <f>売上明細3[[#This Row],[販売単価]]*売上明細3[[#This Row],[数量]]</f>
        <v>114000</v>
      </c>
      <c r="J236">
        <f>YEAR(売上明細3[[#This Row],[受注日]])</f>
        <v>2024</v>
      </c>
      <c r="K236">
        <f>MONTH(売上明細3[[#This Row],[受注日]])</f>
        <v>8</v>
      </c>
      <c r="L236">
        <f>DAY(売上明細3[[#This Row],[受注日]])</f>
        <v>27</v>
      </c>
      <c r="M236">
        <f>WEEKDAY(売上明細3[[#This Row],[受注日]])</f>
        <v>3</v>
      </c>
      <c r="N236" s="1">
        <f>DATE(売上明細3[[#This Row],[年]],売上明細3[[#This Row],[月]],売上明細3[[#This Row],[日]])</f>
        <v>45531</v>
      </c>
    </row>
    <row r="237" spans="1:14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2">
        <f>売上明細3[[#This Row],[販売単価]]*売上明細3[[#This Row],[数量]]</f>
        <v>480000</v>
      </c>
      <c r="J237">
        <f>YEAR(売上明細3[[#This Row],[受注日]])</f>
        <v>2024</v>
      </c>
      <c r="K237">
        <f>MONTH(売上明細3[[#This Row],[受注日]])</f>
        <v>8</v>
      </c>
      <c r="L237">
        <f>DAY(売上明細3[[#This Row],[受注日]])</f>
        <v>27</v>
      </c>
      <c r="M237">
        <f>WEEKDAY(売上明細3[[#This Row],[受注日]])</f>
        <v>3</v>
      </c>
      <c r="N237" s="1">
        <f>DATE(売上明細3[[#This Row],[年]],売上明細3[[#This Row],[月]],売上明細3[[#This Row],[日]])</f>
        <v>45531</v>
      </c>
    </row>
    <row r="238" spans="1:14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2">
        <f>売上明細3[[#This Row],[販売単価]]*売上明細3[[#This Row],[数量]]</f>
        <v>126000</v>
      </c>
      <c r="J238">
        <f>YEAR(売上明細3[[#This Row],[受注日]])</f>
        <v>2024</v>
      </c>
      <c r="K238">
        <f>MONTH(売上明細3[[#This Row],[受注日]])</f>
        <v>8</v>
      </c>
      <c r="L238">
        <f>DAY(売上明細3[[#This Row],[受注日]])</f>
        <v>28</v>
      </c>
      <c r="M238">
        <f>WEEKDAY(売上明細3[[#This Row],[受注日]])</f>
        <v>4</v>
      </c>
      <c r="N238" s="1">
        <f>DATE(売上明細3[[#This Row],[年]],売上明細3[[#This Row],[月]],売上明細3[[#This Row],[日]])</f>
        <v>45532</v>
      </c>
    </row>
    <row r="239" spans="1:14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2">
        <f>売上明細3[[#This Row],[販売単価]]*売上明細3[[#This Row],[数量]]</f>
        <v>76000</v>
      </c>
      <c r="J239">
        <f>YEAR(売上明細3[[#This Row],[受注日]])</f>
        <v>2024</v>
      </c>
      <c r="K239">
        <f>MONTH(売上明細3[[#This Row],[受注日]])</f>
        <v>8</v>
      </c>
      <c r="L239">
        <f>DAY(売上明細3[[#This Row],[受注日]])</f>
        <v>28</v>
      </c>
      <c r="M239">
        <f>WEEKDAY(売上明細3[[#This Row],[受注日]])</f>
        <v>4</v>
      </c>
      <c r="N239" s="1">
        <f>DATE(売上明細3[[#This Row],[年]],売上明細3[[#This Row],[月]],売上明細3[[#This Row],[日]])</f>
        <v>45532</v>
      </c>
    </row>
    <row r="240" spans="1:14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2">
        <f>売上明細3[[#This Row],[販売単価]]*売上明細3[[#This Row],[数量]]</f>
        <v>124700</v>
      </c>
      <c r="J240">
        <f>YEAR(売上明細3[[#This Row],[受注日]])</f>
        <v>2024</v>
      </c>
      <c r="K240">
        <f>MONTH(売上明細3[[#This Row],[受注日]])</f>
        <v>8</v>
      </c>
      <c r="L240">
        <f>DAY(売上明細3[[#This Row],[受注日]])</f>
        <v>28</v>
      </c>
      <c r="M240">
        <f>WEEKDAY(売上明細3[[#This Row],[受注日]])</f>
        <v>4</v>
      </c>
      <c r="N240" s="1">
        <f>DATE(売上明細3[[#This Row],[年]],売上明細3[[#This Row],[月]],売上明細3[[#This Row],[日]])</f>
        <v>45532</v>
      </c>
    </row>
    <row r="241" spans="1:14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2">
        <f>売上明細3[[#This Row],[販売単価]]*売上明細3[[#This Row],[数量]]</f>
        <v>97200</v>
      </c>
      <c r="J241">
        <f>YEAR(売上明細3[[#This Row],[受注日]])</f>
        <v>2024</v>
      </c>
      <c r="K241">
        <f>MONTH(売上明細3[[#This Row],[受注日]])</f>
        <v>8</v>
      </c>
      <c r="L241">
        <f>DAY(売上明細3[[#This Row],[受注日]])</f>
        <v>31</v>
      </c>
      <c r="M241">
        <f>WEEKDAY(売上明細3[[#This Row],[受注日]])</f>
        <v>7</v>
      </c>
      <c r="N241" s="1">
        <f>DATE(売上明細3[[#This Row],[年]],売上明細3[[#This Row],[月]],売上明細3[[#This Row],[日]])</f>
        <v>45535</v>
      </c>
    </row>
    <row r="242" spans="1:14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2">
        <f>売上明細3[[#This Row],[販売単価]]*売上明細3[[#This Row],[数量]]</f>
        <v>96000</v>
      </c>
      <c r="J242">
        <f>YEAR(売上明細3[[#This Row],[受注日]])</f>
        <v>2024</v>
      </c>
      <c r="K242">
        <f>MONTH(売上明細3[[#This Row],[受注日]])</f>
        <v>9</v>
      </c>
      <c r="L242">
        <f>DAY(売上明細3[[#This Row],[受注日]])</f>
        <v>1</v>
      </c>
      <c r="M242">
        <f>WEEKDAY(売上明細3[[#This Row],[受注日]])</f>
        <v>1</v>
      </c>
      <c r="N242" s="1">
        <f>DATE(売上明細3[[#This Row],[年]],売上明細3[[#This Row],[月]],売上明細3[[#This Row],[日]])</f>
        <v>45536</v>
      </c>
    </row>
    <row r="243" spans="1:14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2">
        <f>売上明細3[[#This Row],[販売単価]]*売上明細3[[#This Row],[数量]]</f>
        <v>20000</v>
      </c>
      <c r="J243">
        <f>YEAR(売上明細3[[#This Row],[受注日]])</f>
        <v>2024</v>
      </c>
      <c r="K243">
        <f>MONTH(売上明細3[[#This Row],[受注日]])</f>
        <v>9</v>
      </c>
      <c r="L243">
        <f>DAY(売上明細3[[#This Row],[受注日]])</f>
        <v>1</v>
      </c>
      <c r="M243">
        <f>WEEKDAY(売上明細3[[#This Row],[受注日]])</f>
        <v>1</v>
      </c>
      <c r="N243" s="1">
        <f>DATE(売上明細3[[#This Row],[年]],売上明細3[[#This Row],[月]],売上明細3[[#This Row],[日]])</f>
        <v>45536</v>
      </c>
    </row>
    <row r="244" spans="1:14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2">
        <f>売上明細3[[#This Row],[販売単価]]*売上明細3[[#This Row],[数量]]</f>
        <v>124000</v>
      </c>
      <c r="J244">
        <f>YEAR(売上明細3[[#This Row],[受注日]])</f>
        <v>2024</v>
      </c>
      <c r="K244">
        <f>MONTH(売上明細3[[#This Row],[受注日]])</f>
        <v>9</v>
      </c>
      <c r="L244">
        <f>DAY(売上明細3[[#This Row],[受注日]])</f>
        <v>1</v>
      </c>
      <c r="M244">
        <f>WEEKDAY(売上明細3[[#This Row],[受注日]])</f>
        <v>1</v>
      </c>
      <c r="N244" s="1">
        <f>DATE(売上明細3[[#This Row],[年]],売上明細3[[#This Row],[月]],売上明細3[[#This Row],[日]])</f>
        <v>45536</v>
      </c>
    </row>
    <row r="245" spans="1:14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2">
        <f>売上明細3[[#This Row],[販売単価]]*売上明細3[[#This Row],[数量]]</f>
        <v>200000</v>
      </c>
      <c r="J245">
        <f>YEAR(売上明細3[[#This Row],[受注日]])</f>
        <v>2024</v>
      </c>
      <c r="K245">
        <f>MONTH(売上明細3[[#This Row],[受注日]])</f>
        <v>9</v>
      </c>
      <c r="L245">
        <f>DAY(売上明細3[[#This Row],[受注日]])</f>
        <v>1</v>
      </c>
      <c r="M245">
        <f>WEEKDAY(売上明細3[[#This Row],[受注日]])</f>
        <v>1</v>
      </c>
      <c r="N245" s="1">
        <f>DATE(売上明細3[[#This Row],[年]],売上明細3[[#This Row],[月]],売上明細3[[#This Row],[日]])</f>
        <v>45536</v>
      </c>
    </row>
    <row r="246" spans="1:14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2">
        <f>売上明細3[[#This Row],[販売単価]]*売上明細3[[#This Row],[数量]]</f>
        <v>17200</v>
      </c>
      <c r="J246">
        <f>YEAR(売上明細3[[#This Row],[受注日]])</f>
        <v>2024</v>
      </c>
      <c r="K246">
        <f>MONTH(売上明細3[[#This Row],[受注日]])</f>
        <v>9</v>
      </c>
      <c r="L246">
        <f>DAY(売上明細3[[#This Row],[受注日]])</f>
        <v>3</v>
      </c>
      <c r="M246">
        <f>WEEKDAY(売上明細3[[#This Row],[受注日]])</f>
        <v>3</v>
      </c>
      <c r="N246" s="1">
        <f>DATE(売上明細3[[#This Row],[年]],売上明細3[[#This Row],[月]],売上明細3[[#This Row],[日]])</f>
        <v>45538</v>
      </c>
    </row>
    <row r="247" spans="1:14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2">
        <f>売上明細3[[#This Row],[販売単価]]*売上明細3[[#This Row],[数量]]</f>
        <v>216000</v>
      </c>
      <c r="J247">
        <f>YEAR(売上明細3[[#This Row],[受注日]])</f>
        <v>2024</v>
      </c>
      <c r="K247">
        <f>MONTH(売上明細3[[#This Row],[受注日]])</f>
        <v>9</v>
      </c>
      <c r="L247">
        <f>DAY(売上明細3[[#This Row],[受注日]])</f>
        <v>3</v>
      </c>
      <c r="M247">
        <f>WEEKDAY(売上明細3[[#This Row],[受注日]])</f>
        <v>3</v>
      </c>
      <c r="N247" s="1">
        <f>DATE(売上明細3[[#This Row],[年]],売上明細3[[#This Row],[月]],売上明細3[[#This Row],[日]])</f>
        <v>45538</v>
      </c>
    </row>
    <row r="248" spans="1:14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2">
        <f>売上明細3[[#This Row],[販売単価]]*売上明細3[[#This Row],[数量]]</f>
        <v>61200</v>
      </c>
      <c r="J248">
        <f>YEAR(売上明細3[[#This Row],[受注日]])</f>
        <v>2024</v>
      </c>
      <c r="K248">
        <f>MONTH(売上明細3[[#This Row],[受注日]])</f>
        <v>9</v>
      </c>
      <c r="L248">
        <f>DAY(売上明細3[[#This Row],[受注日]])</f>
        <v>4</v>
      </c>
      <c r="M248">
        <f>WEEKDAY(売上明細3[[#This Row],[受注日]])</f>
        <v>4</v>
      </c>
      <c r="N248" s="1">
        <f>DATE(売上明細3[[#This Row],[年]],売上明細3[[#This Row],[月]],売上明細3[[#This Row],[日]])</f>
        <v>45539</v>
      </c>
    </row>
    <row r="249" spans="1:14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2">
        <f>売上明細3[[#This Row],[販売単価]]*売上明細3[[#This Row],[数量]]</f>
        <v>118800</v>
      </c>
      <c r="J249">
        <f>YEAR(売上明細3[[#This Row],[受注日]])</f>
        <v>2024</v>
      </c>
      <c r="K249">
        <f>MONTH(売上明細3[[#This Row],[受注日]])</f>
        <v>9</v>
      </c>
      <c r="L249">
        <f>DAY(売上明細3[[#This Row],[受注日]])</f>
        <v>5</v>
      </c>
      <c r="M249">
        <f>WEEKDAY(売上明細3[[#This Row],[受注日]])</f>
        <v>5</v>
      </c>
      <c r="N249" s="1">
        <f>DATE(売上明細3[[#This Row],[年]],売上明細3[[#This Row],[月]],売上明細3[[#This Row],[日]])</f>
        <v>45540</v>
      </c>
    </row>
    <row r="250" spans="1:14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2">
        <f>売上明細3[[#This Row],[販売単価]]*売上明細3[[#This Row],[数量]]</f>
        <v>21600</v>
      </c>
      <c r="J250">
        <f>YEAR(売上明細3[[#This Row],[受注日]])</f>
        <v>2024</v>
      </c>
      <c r="K250">
        <f>MONTH(売上明細3[[#This Row],[受注日]])</f>
        <v>9</v>
      </c>
      <c r="L250">
        <f>DAY(売上明細3[[#This Row],[受注日]])</f>
        <v>5</v>
      </c>
      <c r="M250">
        <f>WEEKDAY(売上明細3[[#This Row],[受注日]])</f>
        <v>5</v>
      </c>
      <c r="N250" s="1">
        <f>DATE(売上明細3[[#This Row],[年]],売上明細3[[#This Row],[月]],売上明細3[[#This Row],[日]])</f>
        <v>45540</v>
      </c>
    </row>
    <row r="251" spans="1:14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2">
        <f>売上明細3[[#This Row],[販売単価]]*売上明細3[[#This Row],[数量]]</f>
        <v>135000</v>
      </c>
      <c r="J251">
        <f>YEAR(売上明細3[[#This Row],[受注日]])</f>
        <v>2024</v>
      </c>
      <c r="K251">
        <f>MONTH(売上明細3[[#This Row],[受注日]])</f>
        <v>9</v>
      </c>
      <c r="L251">
        <f>DAY(売上明細3[[#This Row],[受注日]])</f>
        <v>5</v>
      </c>
      <c r="M251">
        <f>WEEKDAY(売上明細3[[#This Row],[受注日]])</f>
        <v>5</v>
      </c>
      <c r="N251" s="1">
        <f>DATE(売上明細3[[#This Row],[年]],売上明細3[[#This Row],[月]],売上明細3[[#This Row],[日]])</f>
        <v>45540</v>
      </c>
    </row>
    <row r="252" spans="1:14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2">
        <f>売上明細3[[#This Row],[販売単価]]*売上明細3[[#This Row],[数量]]</f>
        <v>74520</v>
      </c>
      <c r="J252">
        <f>YEAR(売上明細3[[#This Row],[受注日]])</f>
        <v>2024</v>
      </c>
      <c r="K252">
        <f>MONTH(売上明細3[[#This Row],[受注日]])</f>
        <v>9</v>
      </c>
      <c r="L252">
        <f>DAY(売上明細3[[#This Row],[受注日]])</f>
        <v>6</v>
      </c>
      <c r="M252">
        <f>WEEKDAY(売上明細3[[#This Row],[受注日]])</f>
        <v>6</v>
      </c>
      <c r="N252" s="1">
        <f>DATE(売上明細3[[#This Row],[年]],売上明細3[[#This Row],[月]],売上明細3[[#This Row],[日]])</f>
        <v>45541</v>
      </c>
    </row>
    <row r="253" spans="1:14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2">
        <f>売上明細3[[#This Row],[販売単価]]*売上明細3[[#This Row],[数量]]</f>
        <v>151200</v>
      </c>
      <c r="J253">
        <f>YEAR(売上明細3[[#This Row],[受注日]])</f>
        <v>2024</v>
      </c>
      <c r="K253">
        <f>MONTH(売上明細3[[#This Row],[受注日]])</f>
        <v>9</v>
      </c>
      <c r="L253">
        <f>DAY(売上明細3[[#This Row],[受注日]])</f>
        <v>6</v>
      </c>
      <c r="M253">
        <f>WEEKDAY(売上明細3[[#This Row],[受注日]])</f>
        <v>6</v>
      </c>
      <c r="N253" s="1">
        <f>DATE(売上明細3[[#This Row],[年]],売上明細3[[#This Row],[月]],売上明細3[[#This Row],[日]])</f>
        <v>45541</v>
      </c>
    </row>
    <row r="254" spans="1:14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2">
        <f>売上明細3[[#This Row],[販売単価]]*売上明細3[[#This Row],[数量]]</f>
        <v>1296000</v>
      </c>
      <c r="J254">
        <f>YEAR(売上明細3[[#This Row],[受注日]])</f>
        <v>2024</v>
      </c>
      <c r="K254">
        <f>MONTH(売上明細3[[#This Row],[受注日]])</f>
        <v>9</v>
      </c>
      <c r="L254">
        <f>DAY(売上明細3[[#This Row],[受注日]])</f>
        <v>6</v>
      </c>
      <c r="M254">
        <f>WEEKDAY(売上明細3[[#This Row],[受注日]])</f>
        <v>6</v>
      </c>
      <c r="N254" s="1">
        <f>DATE(売上明細3[[#This Row],[年]],売上明細3[[#This Row],[月]],売上明細3[[#This Row],[日]])</f>
        <v>45541</v>
      </c>
    </row>
    <row r="255" spans="1:14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2">
        <f>売上明細3[[#This Row],[販売単価]]*売上明細3[[#This Row],[数量]]</f>
        <v>638000</v>
      </c>
      <c r="J255">
        <f>YEAR(売上明細3[[#This Row],[受注日]])</f>
        <v>2024</v>
      </c>
      <c r="K255">
        <f>MONTH(売上明細3[[#This Row],[受注日]])</f>
        <v>9</v>
      </c>
      <c r="L255">
        <f>DAY(売上明細3[[#This Row],[受注日]])</f>
        <v>7</v>
      </c>
      <c r="M255">
        <f>WEEKDAY(売上明細3[[#This Row],[受注日]])</f>
        <v>7</v>
      </c>
      <c r="N255" s="1">
        <f>DATE(売上明細3[[#This Row],[年]],売上明細3[[#This Row],[月]],売上明細3[[#This Row],[日]])</f>
        <v>45542</v>
      </c>
    </row>
    <row r="256" spans="1:14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2">
        <f>売上明細3[[#This Row],[販売単価]]*売上明細3[[#This Row],[数量]]</f>
        <v>81200</v>
      </c>
      <c r="J256">
        <f>YEAR(売上明細3[[#This Row],[受注日]])</f>
        <v>2024</v>
      </c>
      <c r="K256">
        <f>MONTH(売上明細3[[#This Row],[受注日]])</f>
        <v>9</v>
      </c>
      <c r="L256">
        <f>DAY(売上明細3[[#This Row],[受注日]])</f>
        <v>7</v>
      </c>
      <c r="M256">
        <f>WEEKDAY(売上明細3[[#This Row],[受注日]])</f>
        <v>7</v>
      </c>
      <c r="N256" s="1">
        <f>DATE(売上明細3[[#This Row],[年]],売上明細3[[#This Row],[月]],売上明細3[[#This Row],[日]])</f>
        <v>45542</v>
      </c>
    </row>
    <row r="257" spans="1:14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2">
        <f>売上明細3[[#This Row],[販売単価]]*売上明細3[[#This Row],[数量]]</f>
        <v>40800</v>
      </c>
      <c r="J257">
        <f>YEAR(売上明細3[[#This Row],[受注日]])</f>
        <v>2024</v>
      </c>
      <c r="K257">
        <f>MONTH(売上明細3[[#This Row],[受注日]])</f>
        <v>9</v>
      </c>
      <c r="L257">
        <f>DAY(売上明細3[[#This Row],[受注日]])</f>
        <v>8</v>
      </c>
      <c r="M257">
        <f>WEEKDAY(売上明細3[[#This Row],[受注日]])</f>
        <v>1</v>
      </c>
      <c r="N257" s="1">
        <f>DATE(売上明細3[[#This Row],[年]],売上明細3[[#This Row],[月]],売上明細3[[#This Row],[日]])</f>
        <v>45543</v>
      </c>
    </row>
    <row r="258" spans="1:14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2">
        <f>売上明細3[[#This Row],[販売単価]]*売上明細3[[#This Row],[数量]]</f>
        <v>136000</v>
      </c>
      <c r="J258">
        <f>YEAR(売上明細3[[#This Row],[受注日]])</f>
        <v>2024</v>
      </c>
      <c r="K258">
        <f>MONTH(売上明細3[[#This Row],[受注日]])</f>
        <v>9</v>
      </c>
      <c r="L258">
        <f>DAY(売上明細3[[#This Row],[受注日]])</f>
        <v>9</v>
      </c>
      <c r="M258">
        <f>WEEKDAY(売上明細3[[#This Row],[受注日]])</f>
        <v>2</v>
      </c>
      <c r="N258" s="1">
        <f>DATE(売上明細3[[#This Row],[年]],売上明細3[[#This Row],[月]],売上明細3[[#This Row],[日]])</f>
        <v>45544</v>
      </c>
    </row>
    <row r="259" spans="1:14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2">
        <f>売上明細3[[#This Row],[販売単価]]*売上明細3[[#This Row],[数量]]</f>
        <v>162000</v>
      </c>
      <c r="J259">
        <f>YEAR(売上明細3[[#This Row],[受注日]])</f>
        <v>2024</v>
      </c>
      <c r="K259">
        <f>MONTH(売上明細3[[#This Row],[受注日]])</f>
        <v>9</v>
      </c>
      <c r="L259">
        <f>DAY(売上明細3[[#This Row],[受注日]])</f>
        <v>9</v>
      </c>
      <c r="M259">
        <f>WEEKDAY(売上明細3[[#This Row],[受注日]])</f>
        <v>2</v>
      </c>
      <c r="N259" s="1">
        <f>DATE(売上明細3[[#This Row],[年]],売上明細3[[#This Row],[月]],売上明細3[[#This Row],[日]])</f>
        <v>45544</v>
      </c>
    </row>
    <row r="260" spans="1:14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2">
        <f>売上明細3[[#This Row],[販売単価]]*売上明細3[[#This Row],[数量]]</f>
        <v>75040</v>
      </c>
      <c r="J260">
        <f>YEAR(売上明細3[[#This Row],[受注日]])</f>
        <v>2024</v>
      </c>
      <c r="K260">
        <f>MONTH(売上明細3[[#This Row],[受注日]])</f>
        <v>9</v>
      </c>
      <c r="L260">
        <f>DAY(売上明細3[[#This Row],[受注日]])</f>
        <v>10</v>
      </c>
      <c r="M260">
        <f>WEEKDAY(売上明細3[[#This Row],[受注日]])</f>
        <v>3</v>
      </c>
      <c r="N260" s="1">
        <f>DATE(売上明細3[[#This Row],[年]],売上明細3[[#This Row],[月]],売上明細3[[#This Row],[日]])</f>
        <v>45545</v>
      </c>
    </row>
    <row r="261" spans="1:14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2">
        <f>売上明細3[[#This Row],[販売単価]]*売上明細3[[#This Row],[数量]]</f>
        <v>720000</v>
      </c>
      <c r="J261">
        <f>YEAR(売上明細3[[#This Row],[受注日]])</f>
        <v>2024</v>
      </c>
      <c r="K261">
        <f>MONTH(売上明細3[[#This Row],[受注日]])</f>
        <v>9</v>
      </c>
      <c r="L261">
        <f>DAY(売上明細3[[#This Row],[受注日]])</f>
        <v>12</v>
      </c>
      <c r="M261">
        <f>WEEKDAY(売上明細3[[#This Row],[受注日]])</f>
        <v>5</v>
      </c>
      <c r="N261" s="1">
        <f>DATE(売上明細3[[#This Row],[年]],売上明細3[[#This Row],[月]],売上明細3[[#This Row],[日]])</f>
        <v>45547</v>
      </c>
    </row>
    <row r="262" spans="1:14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2">
        <f>売上明細3[[#This Row],[販売単価]]*売上明細3[[#This Row],[数量]]</f>
        <v>189200</v>
      </c>
      <c r="J262">
        <f>YEAR(売上明細3[[#This Row],[受注日]])</f>
        <v>2024</v>
      </c>
      <c r="K262">
        <f>MONTH(売上明細3[[#This Row],[受注日]])</f>
        <v>9</v>
      </c>
      <c r="L262">
        <f>DAY(売上明細3[[#This Row],[受注日]])</f>
        <v>14</v>
      </c>
      <c r="M262">
        <f>WEEKDAY(売上明細3[[#This Row],[受注日]])</f>
        <v>7</v>
      </c>
      <c r="N262" s="1">
        <f>DATE(売上明細3[[#This Row],[年]],売上明細3[[#This Row],[月]],売上明細3[[#This Row],[日]])</f>
        <v>45549</v>
      </c>
    </row>
    <row r="263" spans="1:14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2">
        <f>売上明細3[[#This Row],[販売単価]]*売上明細3[[#This Row],[数量]]</f>
        <v>164000</v>
      </c>
      <c r="J263">
        <f>YEAR(売上明細3[[#This Row],[受注日]])</f>
        <v>2024</v>
      </c>
      <c r="K263">
        <f>MONTH(売上明細3[[#This Row],[受注日]])</f>
        <v>9</v>
      </c>
      <c r="L263">
        <f>DAY(売上明細3[[#This Row],[受注日]])</f>
        <v>16</v>
      </c>
      <c r="M263">
        <f>WEEKDAY(売上明細3[[#This Row],[受注日]])</f>
        <v>2</v>
      </c>
      <c r="N263" s="1">
        <f>DATE(売上明細3[[#This Row],[年]],売上明細3[[#This Row],[月]],売上明細3[[#This Row],[日]])</f>
        <v>45551</v>
      </c>
    </row>
    <row r="264" spans="1:14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2">
        <f>売上明細3[[#This Row],[販売単価]]*売上明細3[[#This Row],[数量]]</f>
        <v>20000</v>
      </c>
      <c r="J264">
        <f>YEAR(売上明細3[[#This Row],[受注日]])</f>
        <v>2024</v>
      </c>
      <c r="K264">
        <f>MONTH(売上明細3[[#This Row],[受注日]])</f>
        <v>9</v>
      </c>
      <c r="L264">
        <f>DAY(売上明細3[[#This Row],[受注日]])</f>
        <v>17</v>
      </c>
      <c r="M264">
        <f>WEEKDAY(売上明細3[[#This Row],[受注日]])</f>
        <v>3</v>
      </c>
      <c r="N264" s="1">
        <f>DATE(売上明細3[[#This Row],[年]],売上明細3[[#This Row],[月]],売上明細3[[#This Row],[日]])</f>
        <v>45552</v>
      </c>
    </row>
    <row r="265" spans="1:14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2">
        <f>売上明細3[[#This Row],[販売単価]]*売上明細3[[#This Row],[数量]]</f>
        <v>116000</v>
      </c>
      <c r="J265">
        <f>YEAR(売上明細3[[#This Row],[受注日]])</f>
        <v>2024</v>
      </c>
      <c r="K265">
        <f>MONTH(売上明細3[[#This Row],[受注日]])</f>
        <v>9</v>
      </c>
      <c r="L265">
        <f>DAY(売上明細3[[#This Row],[受注日]])</f>
        <v>18</v>
      </c>
      <c r="M265">
        <f>WEEKDAY(売上明細3[[#This Row],[受注日]])</f>
        <v>4</v>
      </c>
      <c r="N265" s="1">
        <f>DATE(売上明細3[[#This Row],[年]],売上明細3[[#This Row],[月]],売上明細3[[#This Row],[日]])</f>
        <v>45553</v>
      </c>
    </row>
    <row r="266" spans="1:14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2">
        <f>売上明細3[[#This Row],[販売単価]]*売上明細3[[#This Row],[数量]]</f>
        <v>107640</v>
      </c>
      <c r="J266">
        <f>YEAR(売上明細3[[#This Row],[受注日]])</f>
        <v>2024</v>
      </c>
      <c r="K266">
        <f>MONTH(売上明細3[[#This Row],[受注日]])</f>
        <v>9</v>
      </c>
      <c r="L266">
        <f>DAY(売上明細3[[#This Row],[受注日]])</f>
        <v>18</v>
      </c>
      <c r="M266">
        <f>WEEKDAY(売上明細3[[#This Row],[受注日]])</f>
        <v>4</v>
      </c>
      <c r="N266" s="1">
        <f>DATE(売上明細3[[#This Row],[年]],売上明細3[[#This Row],[月]],売上明細3[[#This Row],[日]])</f>
        <v>45553</v>
      </c>
    </row>
    <row r="267" spans="1:14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2">
        <f>売上明細3[[#This Row],[販売単価]]*売上明細3[[#This Row],[数量]]</f>
        <v>160080</v>
      </c>
      <c r="J267">
        <f>YEAR(売上明細3[[#This Row],[受注日]])</f>
        <v>2024</v>
      </c>
      <c r="K267">
        <f>MONTH(売上明細3[[#This Row],[受注日]])</f>
        <v>9</v>
      </c>
      <c r="L267">
        <f>DAY(売上明細3[[#This Row],[受注日]])</f>
        <v>18</v>
      </c>
      <c r="M267">
        <f>WEEKDAY(売上明細3[[#This Row],[受注日]])</f>
        <v>4</v>
      </c>
      <c r="N267" s="1">
        <f>DATE(売上明細3[[#This Row],[年]],売上明細3[[#This Row],[月]],売上明細3[[#This Row],[日]])</f>
        <v>45553</v>
      </c>
    </row>
    <row r="268" spans="1:14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2">
        <f>売上明細3[[#This Row],[販売単価]]*売上明細3[[#This Row],[数量]]</f>
        <v>1560000</v>
      </c>
      <c r="J268">
        <f>YEAR(売上明細3[[#This Row],[受注日]])</f>
        <v>2024</v>
      </c>
      <c r="K268">
        <f>MONTH(売上明細3[[#This Row],[受注日]])</f>
        <v>9</v>
      </c>
      <c r="L268">
        <f>DAY(売上明細3[[#This Row],[受注日]])</f>
        <v>19</v>
      </c>
      <c r="M268">
        <f>WEEKDAY(売上明細3[[#This Row],[受注日]])</f>
        <v>5</v>
      </c>
      <c r="N268" s="1">
        <f>DATE(売上明細3[[#This Row],[年]],売上明細3[[#This Row],[月]],売上明細3[[#This Row],[日]])</f>
        <v>45554</v>
      </c>
    </row>
    <row r="269" spans="1:14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2">
        <f>売上明細3[[#This Row],[販売単価]]*売上明細3[[#This Row],[数量]]</f>
        <v>145600</v>
      </c>
      <c r="J269">
        <f>YEAR(売上明細3[[#This Row],[受注日]])</f>
        <v>2024</v>
      </c>
      <c r="K269">
        <f>MONTH(売上明細3[[#This Row],[受注日]])</f>
        <v>9</v>
      </c>
      <c r="L269">
        <f>DAY(売上明細3[[#This Row],[受注日]])</f>
        <v>19</v>
      </c>
      <c r="M269">
        <f>WEEKDAY(売上明細3[[#This Row],[受注日]])</f>
        <v>5</v>
      </c>
      <c r="N269" s="1">
        <f>DATE(売上明細3[[#This Row],[年]],売上明細3[[#This Row],[月]],売上明細3[[#This Row],[日]])</f>
        <v>45554</v>
      </c>
    </row>
    <row r="270" spans="1:14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2">
        <f>売上明細3[[#This Row],[販売単価]]*売上明細3[[#This Row],[数量]]</f>
        <v>232000</v>
      </c>
      <c r="J270">
        <f>YEAR(売上明細3[[#This Row],[受注日]])</f>
        <v>2024</v>
      </c>
      <c r="K270">
        <f>MONTH(売上明細3[[#This Row],[受注日]])</f>
        <v>9</v>
      </c>
      <c r="L270">
        <f>DAY(売上明細3[[#This Row],[受注日]])</f>
        <v>20</v>
      </c>
      <c r="M270">
        <f>WEEKDAY(売上明細3[[#This Row],[受注日]])</f>
        <v>6</v>
      </c>
      <c r="N270" s="1">
        <f>DATE(売上明細3[[#This Row],[年]],売上明細3[[#This Row],[月]],売上明細3[[#This Row],[日]])</f>
        <v>45555</v>
      </c>
    </row>
    <row r="271" spans="1:14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2">
        <f>売上明細3[[#This Row],[販売単価]]*売上明細3[[#This Row],[数量]]</f>
        <v>21600</v>
      </c>
      <c r="J271">
        <f>YEAR(売上明細3[[#This Row],[受注日]])</f>
        <v>2024</v>
      </c>
      <c r="K271">
        <f>MONTH(売上明細3[[#This Row],[受注日]])</f>
        <v>9</v>
      </c>
      <c r="L271">
        <f>DAY(売上明細3[[#This Row],[受注日]])</f>
        <v>21</v>
      </c>
      <c r="M271">
        <f>WEEKDAY(売上明細3[[#This Row],[受注日]])</f>
        <v>7</v>
      </c>
      <c r="N271" s="1">
        <f>DATE(売上明細3[[#This Row],[年]],売上明細3[[#This Row],[月]],売上明細3[[#This Row],[日]])</f>
        <v>45556</v>
      </c>
    </row>
    <row r="272" spans="1:14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2">
        <f>売上明細3[[#This Row],[販売単価]]*売上明細3[[#This Row],[数量]]</f>
        <v>12000</v>
      </c>
      <c r="J272">
        <f>YEAR(売上明細3[[#This Row],[受注日]])</f>
        <v>2024</v>
      </c>
      <c r="K272">
        <f>MONTH(売上明細3[[#This Row],[受注日]])</f>
        <v>9</v>
      </c>
      <c r="L272">
        <f>DAY(売上明細3[[#This Row],[受注日]])</f>
        <v>21</v>
      </c>
      <c r="M272">
        <f>WEEKDAY(売上明細3[[#This Row],[受注日]])</f>
        <v>7</v>
      </c>
      <c r="N272" s="1">
        <f>DATE(売上明細3[[#This Row],[年]],売上明細3[[#This Row],[月]],売上明細3[[#This Row],[日]])</f>
        <v>45556</v>
      </c>
    </row>
    <row r="273" spans="1:14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2">
        <f>売上明細3[[#This Row],[販売単価]]*売上明細3[[#This Row],[数量]]</f>
        <v>242000</v>
      </c>
      <c r="J273">
        <f>YEAR(売上明細3[[#This Row],[受注日]])</f>
        <v>2024</v>
      </c>
      <c r="K273">
        <f>MONTH(売上明細3[[#This Row],[受注日]])</f>
        <v>9</v>
      </c>
      <c r="L273">
        <f>DAY(売上明細3[[#This Row],[受注日]])</f>
        <v>22</v>
      </c>
      <c r="M273">
        <f>WEEKDAY(売上明細3[[#This Row],[受注日]])</f>
        <v>1</v>
      </c>
      <c r="N273" s="1">
        <f>DATE(売上明細3[[#This Row],[年]],売上明細3[[#This Row],[月]],売上明細3[[#This Row],[日]])</f>
        <v>45557</v>
      </c>
    </row>
    <row r="274" spans="1:14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2">
        <f>売上明細3[[#This Row],[販売単価]]*売上明細3[[#This Row],[数量]]</f>
        <v>68400</v>
      </c>
      <c r="J274">
        <f>YEAR(売上明細3[[#This Row],[受注日]])</f>
        <v>2024</v>
      </c>
      <c r="K274">
        <f>MONTH(売上明細3[[#This Row],[受注日]])</f>
        <v>9</v>
      </c>
      <c r="L274">
        <f>DAY(売上明細3[[#This Row],[受注日]])</f>
        <v>22</v>
      </c>
      <c r="M274">
        <f>WEEKDAY(売上明細3[[#This Row],[受注日]])</f>
        <v>1</v>
      </c>
      <c r="N274" s="1">
        <f>DATE(売上明細3[[#This Row],[年]],売上明細3[[#This Row],[月]],売上明細3[[#This Row],[日]])</f>
        <v>45557</v>
      </c>
    </row>
    <row r="275" spans="1:14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2">
        <f>売上明細3[[#This Row],[販売単価]]*売上明細3[[#This Row],[数量]]</f>
        <v>330400</v>
      </c>
      <c r="J275">
        <f>YEAR(売上明細3[[#This Row],[受注日]])</f>
        <v>2024</v>
      </c>
      <c r="K275">
        <f>MONTH(売上明細3[[#This Row],[受注日]])</f>
        <v>9</v>
      </c>
      <c r="L275">
        <f>DAY(売上明細3[[#This Row],[受注日]])</f>
        <v>23</v>
      </c>
      <c r="M275">
        <f>WEEKDAY(売上明細3[[#This Row],[受注日]])</f>
        <v>2</v>
      </c>
      <c r="N275" s="1">
        <f>DATE(売上明細3[[#This Row],[年]],売上明細3[[#This Row],[月]],売上明細3[[#This Row],[日]])</f>
        <v>45558</v>
      </c>
    </row>
    <row r="276" spans="1:14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2">
        <f>売上明細3[[#This Row],[販売単価]]*売上明細3[[#This Row],[数量]]</f>
        <v>2280000</v>
      </c>
      <c r="J276">
        <f>YEAR(売上明細3[[#This Row],[受注日]])</f>
        <v>2024</v>
      </c>
      <c r="K276">
        <f>MONTH(売上明細3[[#This Row],[受注日]])</f>
        <v>9</v>
      </c>
      <c r="L276">
        <f>DAY(売上明細3[[#This Row],[受注日]])</f>
        <v>23</v>
      </c>
      <c r="M276">
        <f>WEEKDAY(売上明細3[[#This Row],[受注日]])</f>
        <v>2</v>
      </c>
      <c r="N276" s="1">
        <f>DATE(売上明細3[[#This Row],[年]],売上明細3[[#This Row],[月]],売上明細3[[#This Row],[日]])</f>
        <v>45558</v>
      </c>
    </row>
    <row r="277" spans="1:14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2">
        <f>売上明細3[[#This Row],[販売単価]]*売上明細3[[#This Row],[数量]]</f>
        <v>123000</v>
      </c>
      <c r="J277">
        <f>YEAR(売上明細3[[#This Row],[受注日]])</f>
        <v>2024</v>
      </c>
      <c r="K277">
        <f>MONTH(売上明細3[[#This Row],[受注日]])</f>
        <v>9</v>
      </c>
      <c r="L277">
        <f>DAY(売上明細3[[#This Row],[受注日]])</f>
        <v>23</v>
      </c>
      <c r="M277">
        <f>WEEKDAY(売上明細3[[#This Row],[受注日]])</f>
        <v>2</v>
      </c>
      <c r="N277" s="1">
        <f>DATE(売上明細3[[#This Row],[年]],売上明細3[[#This Row],[月]],売上明細3[[#This Row],[日]])</f>
        <v>45558</v>
      </c>
    </row>
    <row r="278" spans="1:14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2">
        <f>売上明細3[[#This Row],[販売単価]]*売上明細3[[#This Row],[数量]]</f>
        <v>866640</v>
      </c>
      <c r="J278">
        <f>YEAR(売上明細3[[#This Row],[受注日]])</f>
        <v>2024</v>
      </c>
      <c r="K278">
        <f>MONTH(売上明細3[[#This Row],[受注日]])</f>
        <v>9</v>
      </c>
      <c r="L278">
        <f>DAY(売上明細3[[#This Row],[受注日]])</f>
        <v>23</v>
      </c>
      <c r="M278">
        <f>WEEKDAY(売上明細3[[#This Row],[受注日]])</f>
        <v>2</v>
      </c>
      <c r="N278" s="1">
        <f>DATE(売上明細3[[#This Row],[年]],売上明細3[[#This Row],[月]],売上明細3[[#This Row],[日]])</f>
        <v>45558</v>
      </c>
    </row>
    <row r="279" spans="1:14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2">
        <f>売上明細3[[#This Row],[販売単価]]*売上明細3[[#This Row],[数量]]</f>
        <v>140000</v>
      </c>
      <c r="J279">
        <f>YEAR(売上明細3[[#This Row],[受注日]])</f>
        <v>2024</v>
      </c>
      <c r="K279">
        <f>MONTH(売上明細3[[#This Row],[受注日]])</f>
        <v>9</v>
      </c>
      <c r="L279">
        <f>DAY(売上明細3[[#This Row],[受注日]])</f>
        <v>23</v>
      </c>
      <c r="M279">
        <f>WEEKDAY(売上明細3[[#This Row],[受注日]])</f>
        <v>2</v>
      </c>
      <c r="N279" s="1">
        <f>DATE(売上明細3[[#This Row],[年]],売上明細3[[#This Row],[月]],売上明細3[[#This Row],[日]])</f>
        <v>45558</v>
      </c>
    </row>
    <row r="280" spans="1:14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2">
        <f>売上明細3[[#This Row],[販売単価]]*売上明細3[[#This Row],[数量]]</f>
        <v>126000</v>
      </c>
      <c r="J280">
        <f>YEAR(売上明細3[[#This Row],[受注日]])</f>
        <v>2024</v>
      </c>
      <c r="K280">
        <f>MONTH(売上明細3[[#This Row],[受注日]])</f>
        <v>9</v>
      </c>
      <c r="L280">
        <f>DAY(売上明細3[[#This Row],[受注日]])</f>
        <v>24</v>
      </c>
      <c r="M280">
        <f>WEEKDAY(売上明細3[[#This Row],[受注日]])</f>
        <v>3</v>
      </c>
      <c r="N280" s="1">
        <f>DATE(売上明細3[[#This Row],[年]],売上明細3[[#This Row],[月]],売上明細3[[#This Row],[日]])</f>
        <v>45559</v>
      </c>
    </row>
    <row r="281" spans="1:14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2">
        <f>売上明細3[[#This Row],[販売単価]]*売上明細3[[#This Row],[数量]]</f>
        <v>1840000</v>
      </c>
      <c r="J281">
        <f>YEAR(売上明細3[[#This Row],[受注日]])</f>
        <v>2024</v>
      </c>
      <c r="K281">
        <f>MONTH(売上明細3[[#This Row],[受注日]])</f>
        <v>9</v>
      </c>
      <c r="L281">
        <f>DAY(売上明細3[[#This Row],[受注日]])</f>
        <v>24</v>
      </c>
      <c r="M281">
        <f>WEEKDAY(売上明細3[[#This Row],[受注日]])</f>
        <v>3</v>
      </c>
      <c r="N281" s="1">
        <f>DATE(売上明細3[[#This Row],[年]],売上明細3[[#This Row],[月]],売上明細3[[#This Row],[日]])</f>
        <v>45559</v>
      </c>
    </row>
    <row r="282" spans="1:14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2">
        <f>売上明細3[[#This Row],[販売単価]]*売上明細3[[#This Row],[数量]]</f>
        <v>78400</v>
      </c>
      <c r="J282">
        <f>YEAR(売上明細3[[#This Row],[受注日]])</f>
        <v>2024</v>
      </c>
      <c r="K282">
        <f>MONTH(売上明細3[[#This Row],[受注日]])</f>
        <v>9</v>
      </c>
      <c r="L282">
        <f>DAY(売上明細3[[#This Row],[受注日]])</f>
        <v>25</v>
      </c>
      <c r="M282">
        <f>WEEKDAY(売上明細3[[#This Row],[受注日]])</f>
        <v>4</v>
      </c>
      <c r="N282" s="1">
        <f>DATE(売上明細3[[#This Row],[年]],売上明細3[[#This Row],[月]],売上明細3[[#This Row],[日]])</f>
        <v>45560</v>
      </c>
    </row>
    <row r="283" spans="1:14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2">
        <f>売上明細3[[#This Row],[販売単価]]*売上明細3[[#This Row],[数量]]</f>
        <v>159100</v>
      </c>
      <c r="J283">
        <f>YEAR(売上明細3[[#This Row],[受注日]])</f>
        <v>2024</v>
      </c>
      <c r="K283">
        <f>MONTH(売上明細3[[#This Row],[受注日]])</f>
        <v>9</v>
      </c>
      <c r="L283">
        <f>DAY(売上明細3[[#This Row],[受注日]])</f>
        <v>26</v>
      </c>
      <c r="M283">
        <f>WEEKDAY(売上明細3[[#This Row],[受注日]])</f>
        <v>5</v>
      </c>
      <c r="N283" s="1">
        <f>DATE(売上明細3[[#This Row],[年]],売上明細3[[#This Row],[月]],売上明細3[[#This Row],[日]])</f>
        <v>45561</v>
      </c>
    </row>
    <row r="284" spans="1:14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2">
        <f>売上明細3[[#This Row],[販売単価]]*売上明細3[[#This Row],[数量]]</f>
        <v>28800</v>
      </c>
      <c r="J284">
        <f>YEAR(売上明細3[[#This Row],[受注日]])</f>
        <v>2024</v>
      </c>
      <c r="K284">
        <f>MONTH(売上明細3[[#This Row],[受注日]])</f>
        <v>9</v>
      </c>
      <c r="L284">
        <f>DAY(売上明細3[[#This Row],[受注日]])</f>
        <v>27</v>
      </c>
      <c r="M284">
        <f>WEEKDAY(売上明細3[[#This Row],[受注日]])</f>
        <v>6</v>
      </c>
      <c r="N284" s="1">
        <f>DATE(売上明細3[[#This Row],[年]],売上明細3[[#This Row],[月]],売上明細3[[#This Row],[日]])</f>
        <v>45562</v>
      </c>
    </row>
    <row r="285" spans="1:14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2">
        <f>売上明細3[[#This Row],[販売単価]]*売上明細3[[#This Row],[数量]]</f>
        <v>2203200</v>
      </c>
      <c r="J285">
        <f>YEAR(売上明細3[[#This Row],[受注日]])</f>
        <v>2024</v>
      </c>
      <c r="K285">
        <f>MONTH(売上明細3[[#This Row],[受注日]])</f>
        <v>9</v>
      </c>
      <c r="L285">
        <f>DAY(売上明細3[[#This Row],[受注日]])</f>
        <v>27</v>
      </c>
      <c r="M285">
        <f>WEEKDAY(売上明細3[[#This Row],[受注日]])</f>
        <v>6</v>
      </c>
      <c r="N285" s="1">
        <f>DATE(売上明細3[[#This Row],[年]],売上明細3[[#This Row],[月]],売上明細3[[#This Row],[日]])</f>
        <v>45562</v>
      </c>
    </row>
    <row r="286" spans="1:14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2">
        <f>売上明細3[[#This Row],[販売単価]]*売上明細3[[#This Row],[数量]]</f>
        <v>152000</v>
      </c>
      <c r="J286">
        <f>YEAR(売上明細3[[#This Row],[受注日]])</f>
        <v>2024</v>
      </c>
      <c r="K286">
        <f>MONTH(売上明細3[[#This Row],[受注日]])</f>
        <v>10</v>
      </c>
      <c r="L286">
        <f>DAY(売上明細3[[#This Row],[受注日]])</f>
        <v>1</v>
      </c>
      <c r="M286">
        <f>WEEKDAY(売上明細3[[#This Row],[受注日]])</f>
        <v>3</v>
      </c>
      <c r="N286" s="1">
        <f>DATE(売上明細3[[#This Row],[年]],売上明細3[[#This Row],[月]],売上明細3[[#This Row],[日]])</f>
        <v>45566</v>
      </c>
    </row>
    <row r="287" spans="1:14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2">
        <f>売上明細3[[#This Row],[販売単価]]*売上明細3[[#This Row],[数量]]</f>
        <v>228000</v>
      </c>
      <c r="J287">
        <f>YEAR(売上明細3[[#This Row],[受注日]])</f>
        <v>2024</v>
      </c>
      <c r="K287">
        <f>MONTH(売上明細3[[#This Row],[受注日]])</f>
        <v>10</v>
      </c>
      <c r="L287">
        <f>DAY(売上明細3[[#This Row],[受注日]])</f>
        <v>2</v>
      </c>
      <c r="M287">
        <f>WEEKDAY(売上明細3[[#This Row],[受注日]])</f>
        <v>4</v>
      </c>
      <c r="N287" s="1">
        <f>DATE(売上明細3[[#This Row],[年]],売上明細3[[#This Row],[月]],売上明細3[[#This Row],[日]])</f>
        <v>45567</v>
      </c>
    </row>
    <row r="288" spans="1:14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2">
        <f>売上明細3[[#This Row],[販売単価]]*売上明細3[[#This Row],[数量]]</f>
        <v>212000</v>
      </c>
      <c r="J288">
        <f>YEAR(売上明細3[[#This Row],[受注日]])</f>
        <v>2024</v>
      </c>
      <c r="K288">
        <f>MONTH(売上明細3[[#This Row],[受注日]])</f>
        <v>10</v>
      </c>
      <c r="L288">
        <f>DAY(売上明細3[[#This Row],[受注日]])</f>
        <v>2</v>
      </c>
      <c r="M288">
        <f>WEEKDAY(売上明細3[[#This Row],[受注日]])</f>
        <v>4</v>
      </c>
      <c r="N288" s="1">
        <f>DATE(売上明細3[[#This Row],[年]],売上明細3[[#This Row],[月]],売上明細3[[#This Row],[日]])</f>
        <v>45567</v>
      </c>
    </row>
    <row r="289" spans="1:14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2">
        <f>売上明細3[[#This Row],[販売単価]]*売上明細3[[#This Row],[数量]]</f>
        <v>194400</v>
      </c>
      <c r="J289">
        <f>YEAR(売上明細3[[#This Row],[受注日]])</f>
        <v>2024</v>
      </c>
      <c r="K289">
        <f>MONTH(売上明細3[[#This Row],[受注日]])</f>
        <v>10</v>
      </c>
      <c r="L289">
        <f>DAY(売上明細3[[#This Row],[受注日]])</f>
        <v>2</v>
      </c>
      <c r="M289">
        <f>WEEKDAY(売上明細3[[#This Row],[受注日]])</f>
        <v>4</v>
      </c>
      <c r="N289" s="1">
        <f>DATE(売上明細3[[#This Row],[年]],売上明細3[[#This Row],[月]],売上明細3[[#This Row],[日]])</f>
        <v>45567</v>
      </c>
    </row>
    <row r="290" spans="1:14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2">
        <f>売上明細3[[#This Row],[販売単価]]*売上明細3[[#This Row],[数量]]</f>
        <v>16560</v>
      </c>
      <c r="J290">
        <f>YEAR(売上明細3[[#This Row],[受注日]])</f>
        <v>2024</v>
      </c>
      <c r="K290">
        <f>MONTH(売上明細3[[#This Row],[受注日]])</f>
        <v>10</v>
      </c>
      <c r="L290">
        <f>DAY(売上明細3[[#This Row],[受注日]])</f>
        <v>3</v>
      </c>
      <c r="M290">
        <f>WEEKDAY(売上明細3[[#This Row],[受注日]])</f>
        <v>5</v>
      </c>
      <c r="N290" s="1">
        <f>DATE(売上明細3[[#This Row],[年]],売上明細3[[#This Row],[月]],売上明細3[[#This Row],[日]])</f>
        <v>45568</v>
      </c>
    </row>
    <row r="291" spans="1:14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2">
        <f>売上明細3[[#This Row],[販売単価]]*売上明細3[[#This Row],[数量]]</f>
        <v>360000</v>
      </c>
      <c r="J291">
        <f>YEAR(売上明細3[[#This Row],[受注日]])</f>
        <v>2024</v>
      </c>
      <c r="K291">
        <f>MONTH(売上明細3[[#This Row],[受注日]])</f>
        <v>10</v>
      </c>
      <c r="L291">
        <f>DAY(売上明細3[[#This Row],[受注日]])</f>
        <v>4</v>
      </c>
      <c r="M291">
        <f>WEEKDAY(売上明細3[[#This Row],[受注日]])</f>
        <v>6</v>
      </c>
      <c r="N291" s="1">
        <f>DATE(売上明細3[[#This Row],[年]],売上明細3[[#This Row],[月]],売上明細3[[#This Row],[日]])</f>
        <v>45569</v>
      </c>
    </row>
    <row r="292" spans="1:14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2">
        <f>売上明細3[[#This Row],[販売単価]]*売上明細3[[#This Row],[数量]]</f>
        <v>134400</v>
      </c>
      <c r="J292">
        <f>YEAR(売上明細3[[#This Row],[受注日]])</f>
        <v>2024</v>
      </c>
      <c r="K292">
        <f>MONTH(売上明細3[[#This Row],[受注日]])</f>
        <v>10</v>
      </c>
      <c r="L292">
        <f>DAY(売上明細3[[#This Row],[受注日]])</f>
        <v>4</v>
      </c>
      <c r="M292">
        <f>WEEKDAY(売上明細3[[#This Row],[受注日]])</f>
        <v>6</v>
      </c>
      <c r="N292" s="1">
        <f>DATE(売上明細3[[#This Row],[年]],売上明細3[[#This Row],[月]],売上明細3[[#This Row],[日]])</f>
        <v>45569</v>
      </c>
    </row>
    <row r="293" spans="1:14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2">
        <f>売上明細3[[#This Row],[販売単価]]*売上明細3[[#This Row],[数量]]</f>
        <v>160000</v>
      </c>
      <c r="J293">
        <f>YEAR(売上明細3[[#This Row],[受注日]])</f>
        <v>2024</v>
      </c>
      <c r="K293">
        <f>MONTH(売上明細3[[#This Row],[受注日]])</f>
        <v>10</v>
      </c>
      <c r="L293">
        <f>DAY(売上明細3[[#This Row],[受注日]])</f>
        <v>8</v>
      </c>
      <c r="M293">
        <f>WEEKDAY(売上明細3[[#This Row],[受注日]])</f>
        <v>3</v>
      </c>
      <c r="N293" s="1">
        <f>DATE(売上明細3[[#This Row],[年]],売上明細3[[#This Row],[月]],売上明細3[[#This Row],[日]])</f>
        <v>45573</v>
      </c>
    </row>
    <row r="294" spans="1:14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2">
        <f>売上明細3[[#This Row],[販売単価]]*売上明細3[[#This Row],[数量]]</f>
        <v>264000</v>
      </c>
      <c r="J294">
        <f>YEAR(売上明細3[[#This Row],[受注日]])</f>
        <v>2024</v>
      </c>
      <c r="K294">
        <f>MONTH(売上明細3[[#This Row],[受注日]])</f>
        <v>10</v>
      </c>
      <c r="L294">
        <f>DAY(売上明細3[[#This Row],[受注日]])</f>
        <v>10</v>
      </c>
      <c r="M294">
        <f>WEEKDAY(売上明細3[[#This Row],[受注日]])</f>
        <v>5</v>
      </c>
      <c r="N294" s="1">
        <f>DATE(売上明細3[[#This Row],[年]],売上明細3[[#This Row],[月]],売上明細3[[#This Row],[日]])</f>
        <v>45575</v>
      </c>
    </row>
    <row r="295" spans="1:14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2">
        <f>売上明細3[[#This Row],[販売単価]]*売上明細3[[#This Row],[数量]]</f>
        <v>302400</v>
      </c>
      <c r="J295">
        <f>YEAR(売上明細3[[#This Row],[受注日]])</f>
        <v>2024</v>
      </c>
      <c r="K295">
        <f>MONTH(売上明細3[[#This Row],[受注日]])</f>
        <v>10</v>
      </c>
      <c r="L295">
        <f>DAY(売上明細3[[#This Row],[受注日]])</f>
        <v>10</v>
      </c>
      <c r="M295">
        <f>WEEKDAY(売上明細3[[#This Row],[受注日]])</f>
        <v>5</v>
      </c>
      <c r="N295" s="1">
        <f>DATE(売上明細3[[#This Row],[年]],売上明細3[[#This Row],[月]],売上明細3[[#This Row],[日]])</f>
        <v>45575</v>
      </c>
    </row>
    <row r="296" spans="1:14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2">
        <f>売上明細3[[#This Row],[販売単価]]*売上明細3[[#This Row],[数量]]</f>
        <v>1536000</v>
      </c>
      <c r="J296">
        <f>YEAR(売上明細3[[#This Row],[受注日]])</f>
        <v>2024</v>
      </c>
      <c r="K296">
        <f>MONTH(売上明細3[[#This Row],[受注日]])</f>
        <v>10</v>
      </c>
      <c r="L296">
        <f>DAY(売上明細3[[#This Row],[受注日]])</f>
        <v>13</v>
      </c>
      <c r="M296">
        <f>WEEKDAY(売上明細3[[#This Row],[受注日]])</f>
        <v>1</v>
      </c>
      <c r="N296" s="1">
        <f>DATE(売上明細3[[#This Row],[年]],売上明細3[[#This Row],[月]],売上明細3[[#This Row],[日]])</f>
        <v>45578</v>
      </c>
    </row>
    <row r="297" spans="1:14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2">
        <f>売上明細3[[#This Row],[販売単価]]*売上明細3[[#This Row],[数量]]</f>
        <v>72800</v>
      </c>
      <c r="J297">
        <f>YEAR(売上明細3[[#This Row],[受注日]])</f>
        <v>2024</v>
      </c>
      <c r="K297">
        <f>MONTH(売上明細3[[#This Row],[受注日]])</f>
        <v>10</v>
      </c>
      <c r="L297">
        <f>DAY(売上明細3[[#This Row],[受注日]])</f>
        <v>13</v>
      </c>
      <c r="M297">
        <f>WEEKDAY(売上明細3[[#This Row],[受注日]])</f>
        <v>1</v>
      </c>
      <c r="N297" s="1">
        <f>DATE(売上明細3[[#This Row],[年]],売上明細3[[#This Row],[月]],売上明細3[[#This Row],[日]])</f>
        <v>45578</v>
      </c>
    </row>
    <row r="298" spans="1:14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2">
        <f>売上明細3[[#This Row],[販売単価]]*売上明細3[[#This Row],[数量]]</f>
        <v>432000</v>
      </c>
      <c r="J298">
        <f>YEAR(売上明細3[[#This Row],[受注日]])</f>
        <v>2024</v>
      </c>
      <c r="K298">
        <f>MONTH(売上明細3[[#This Row],[受注日]])</f>
        <v>10</v>
      </c>
      <c r="L298">
        <f>DAY(売上明細3[[#This Row],[受注日]])</f>
        <v>13</v>
      </c>
      <c r="M298">
        <f>WEEKDAY(売上明細3[[#This Row],[受注日]])</f>
        <v>1</v>
      </c>
      <c r="N298" s="1">
        <f>DATE(売上明細3[[#This Row],[年]],売上明細3[[#This Row],[月]],売上明細3[[#This Row],[日]])</f>
        <v>45578</v>
      </c>
    </row>
    <row r="299" spans="1:14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2">
        <f>売上明細3[[#This Row],[販売単価]]*売上明細3[[#This Row],[数量]]</f>
        <v>577760</v>
      </c>
      <c r="J299">
        <f>YEAR(売上明細3[[#This Row],[受注日]])</f>
        <v>2024</v>
      </c>
      <c r="K299">
        <f>MONTH(売上明細3[[#This Row],[受注日]])</f>
        <v>10</v>
      </c>
      <c r="L299">
        <f>DAY(売上明細3[[#This Row],[受注日]])</f>
        <v>15</v>
      </c>
      <c r="M299">
        <f>WEEKDAY(売上明細3[[#This Row],[受注日]])</f>
        <v>3</v>
      </c>
      <c r="N299" s="1">
        <f>DATE(売上明細3[[#This Row],[年]],売上明細3[[#This Row],[月]],売上明細3[[#This Row],[日]])</f>
        <v>45580</v>
      </c>
    </row>
    <row r="300" spans="1:14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2">
        <f>売上明細3[[#This Row],[販売単価]]*売上明細3[[#This Row],[数量]]</f>
        <v>137800</v>
      </c>
      <c r="J300">
        <f>YEAR(売上明細3[[#This Row],[受注日]])</f>
        <v>2024</v>
      </c>
      <c r="K300">
        <f>MONTH(売上明細3[[#This Row],[受注日]])</f>
        <v>10</v>
      </c>
      <c r="L300">
        <f>DAY(売上明細3[[#This Row],[受注日]])</f>
        <v>15</v>
      </c>
      <c r="M300">
        <f>WEEKDAY(売上明細3[[#This Row],[受注日]])</f>
        <v>3</v>
      </c>
      <c r="N300" s="1">
        <f>DATE(売上明細3[[#This Row],[年]],売上明細3[[#This Row],[月]],売上明細3[[#This Row],[日]])</f>
        <v>45580</v>
      </c>
    </row>
    <row r="301" spans="1:14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2">
        <f>売上明細3[[#This Row],[販売単価]]*売上明細3[[#This Row],[数量]]</f>
        <v>52000</v>
      </c>
      <c r="J301">
        <f>YEAR(売上明細3[[#This Row],[受注日]])</f>
        <v>2024</v>
      </c>
      <c r="K301">
        <f>MONTH(売上明細3[[#This Row],[受注日]])</f>
        <v>10</v>
      </c>
      <c r="L301">
        <f>DAY(売上明細3[[#This Row],[受注日]])</f>
        <v>16</v>
      </c>
      <c r="M301">
        <f>WEEKDAY(売上明細3[[#This Row],[受注日]])</f>
        <v>4</v>
      </c>
      <c r="N301" s="1">
        <f>DATE(売上明細3[[#This Row],[年]],売上明細3[[#This Row],[月]],売上明細3[[#This Row],[日]])</f>
        <v>45581</v>
      </c>
    </row>
    <row r="302" spans="1:14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2">
        <f>売上明細3[[#This Row],[販売単価]]*売上明細3[[#This Row],[数量]]</f>
        <v>220000</v>
      </c>
      <c r="J302">
        <f>YEAR(売上明細3[[#This Row],[受注日]])</f>
        <v>2024</v>
      </c>
      <c r="K302">
        <f>MONTH(売上明細3[[#This Row],[受注日]])</f>
        <v>10</v>
      </c>
      <c r="L302">
        <f>DAY(売上明細3[[#This Row],[受注日]])</f>
        <v>16</v>
      </c>
      <c r="M302">
        <f>WEEKDAY(売上明細3[[#This Row],[受注日]])</f>
        <v>4</v>
      </c>
      <c r="N302" s="1">
        <f>DATE(売上明細3[[#This Row],[年]],売上明細3[[#This Row],[月]],売上明細3[[#This Row],[日]])</f>
        <v>45581</v>
      </c>
    </row>
    <row r="303" spans="1:14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2">
        <f>売上明細3[[#This Row],[販売単価]]*売上明細3[[#This Row],[数量]]</f>
        <v>60000</v>
      </c>
      <c r="J303">
        <f>YEAR(売上明細3[[#This Row],[受注日]])</f>
        <v>2024</v>
      </c>
      <c r="K303">
        <f>MONTH(売上明細3[[#This Row],[受注日]])</f>
        <v>10</v>
      </c>
      <c r="L303">
        <f>DAY(売上明細3[[#This Row],[受注日]])</f>
        <v>17</v>
      </c>
      <c r="M303">
        <f>WEEKDAY(売上明細3[[#This Row],[受注日]])</f>
        <v>5</v>
      </c>
      <c r="N303" s="1">
        <f>DATE(売上明細3[[#This Row],[年]],売上明細3[[#This Row],[月]],売上明細3[[#This Row],[日]])</f>
        <v>45582</v>
      </c>
    </row>
    <row r="304" spans="1:14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2">
        <f>売上明細3[[#This Row],[販売単価]]*売上明細3[[#This Row],[数量]]</f>
        <v>278720</v>
      </c>
      <c r="J304">
        <f>YEAR(売上明細3[[#This Row],[受注日]])</f>
        <v>2024</v>
      </c>
      <c r="K304">
        <f>MONTH(売上明細3[[#This Row],[受注日]])</f>
        <v>10</v>
      </c>
      <c r="L304">
        <f>DAY(売上明細3[[#This Row],[受注日]])</f>
        <v>18</v>
      </c>
      <c r="M304">
        <f>WEEKDAY(売上明細3[[#This Row],[受注日]])</f>
        <v>6</v>
      </c>
      <c r="N304" s="1">
        <f>DATE(売上明細3[[#This Row],[年]],売上明細3[[#This Row],[月]],売上明細3[[#This Row],[日]])</f>
        <v>45583</v>
      </c>
    </row>
    <row r="305" spans="1:14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2">
        <f>売上明細3[[#This Row],[販売単価]]*売上明細3[[#This Row],[数量]]</f>
        <v>355200</v>
      </c>
      <c r="J305">
        <f>YEAR(売上明細3[[#This Row],[受注日]])</f>
        <v>2024</v>
      </c>
      <c r="K305">
        <f>MONTH(売上明細3[[#This Row],[受注日]])</f>
        <v>10</v>
      </c>
      <c r="L305">
        <f>DAY(売上明細3[[#This Row],[受注日]])</f>
        <v>18</v>
      </c>
      <c r="M305">
        <f>WEEKDAY(売上明細3[[#This Row],[受注日]])</f>
        <v>6</v>
      </c>
      <c r="N305" s="1">
        <f>DATE(売上明細3[[#This Row],[年]],売上明細3[[#This Row],[月]],売上明細3[[#This Row],[日]])</f>
        <v>45583</v>
      </c>
    </row>
    <row r="306" spans="1:14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2">
        <f>売上明細3[[#This Row],[販売単価]]*売上明細3[[#This Row],[数量]]</f>
        <v>51600</v>
      </c>
      <c r="J306">
        <f>YEAR(売上明細3[[#This Row],[受注日]])</f>
        <v>2024</v>
      </c>
      <c r="K306">
        <f>MONTH(売上明細3[[#This Row],[受注日]])</f>
        <v>10</v>
      </c>
      <c r="L306">
        <f>DAY(売上明細3[[#This Row],[受注日]])</f>
        <v>19</v>
      </c>
      <c r="M306">
        <f>WEEKDAY(売上明細3[[#This Row],[受注日]])</f>
        <v>7</v>
      </c>
      <c r="N306" s="1">
        <f>DATE(売上明細3[[#This Row],[年]],売上明細3[[#This Row],[月]],売上明細3[[#This Row],[日]])</f>
        <v>45584</v>
      </c>
    </row>
    <row r="307" spans="1:14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2">
        <f>売上明細3[[#This Row],[販売単価]]*売上明細3[[#This Row],[数量]]</f>
        <v>276000</v>
      </c>
      <c r="J307">
        <f>YEAR(売上明細3[[#This Row],[受注日]])</f>
        <v>2024</v>
      </c>
      <c r="K307">
        <f>MONTH(売上明細3[[#This Row],[受注日]])</f>
        <v>10</v>
      </c>
      <c r="L307">
        <f>DAY(売上明細3[[#This Row],[受注日]])</f>
        <v>19</v>
      </c>
      <c r="M307">
        <f>WEEKDAY(売上明細3[[#This Row],[受注日]])</f>
        <v>7</v>
      </c>
      <c r="N307" s="1">
        <f>DATE(売上明細3[[#This Row],[年]],売上明細3[[#This Row],[月]],売上明細3[[#This Row],[日]])</f>
        <v>45584</v>
      </c>
    </row>
    <row r="308" spans="1:14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2">
        <f>売上明細3[[#This Row],[販売単価]]*売上明細3[[#This Row],[数量]]</f>
        <v>120000</v>
      </c>
      <c r="J308">
        <f>YEAR(売上明細3[[#This Row],[受注日]])</f>
        <v>2024</v>
      </c>
      <c r="K308">
        <f>MONTH(売上明細3[[#This Row],[受注日]])</f>
        <v>10</v>
      </c>
      <c r="L308">
        <f>DAY(売上明細3[[#This Row],[受注日]])</f>
        <v>22</v>
      </c>
      <c r="M308">
        <f>WEEKDAY(売上明細3[[#This Row],[受注日]])</f>
        <v>3</v>
      </c>
      <c r="N308" s="1">
        <f>DATE(売上明細3[[#This Row],[年]],売上明細3[[#This Row],[月]],売上明細3[[#This Row],[日]])</f>
        <v>45587</v>
      </c>
    </row>
    <row r="309" spans="1:14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2">
        <f>売上明細3[[#This Row],[販売単価]]*売上明細3[[#This Row],[数量]]</f>
        <v>86400</v>
      </c>
      <c r="J309">
        <f>YEAR(売上明細3[[#This Row],[受注日]])</f>
        <v>2024</v>
      </c>
      <c r="K309">
        <f>MONTH(売上明細3[[#This Row],[受注日]])</f>
        <v>10</v>
      </c>
      <c r="L309">
        <f>DAY(売上明細3[[#This Row],[受注日]])</f>
        <v>22</v>
      </c>
      <c r="M309">
        <f>WEEKDAY(売上明細3[[#This Row],[受注日]])</f>
        <v>3</v>
      </c>
      <c r="N309" s="1">
        <f>DATE(売上明細3[[#This Row],[年]],売上明細3[[#This Row],[月]],売上明細3[[#This Row],[日]])</f>
        <v>45587</v>
      </c>
    </row>
    <row r="310" spans="1:14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2">
        <f>売上明細3[[#This Row],[販売単価]]*売上明細3[[#This Row],[数量]]</f>
        <v>204000</v>
      </c>
      <c r="J310">
        <f>YEAR(売上明細3[[#This Row],[受注日]])</f>
        <v>2024</v>
      </c>
      <c r="K310">
        <f>MONTH(売上明細3[[#This Row],[受注日]])</f>
        <v>10</v>
      </c>
      <c r="L310">
        <f>DAY(売上明細3[[#This Row],[受注日]])</f>
        <v>23</v>
      </c>
      <c r="M310">
        <f>WEEKDAY(売上明細3[[#This Row],[受注日]])</f>
        <v>4</v>
      </c>
      <c r="N310" s="1">
        <f>DATE(売上明細3[[#This Row],[年]],売上明細3[[#This Row],[月]],売上明細3[[#This Row],[日]])</f>
        <v>45588</v>
      </c>
    </row>
    <row r="311" spans="1:14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2">
        <f>売上明細3[[#This Row],[販売単価]]*売上明細3[[#This Row],[数量]]</f>
        <v>88000</v>
      </c>
      <c r="J311">
        <f>YEAR(売上明細3[[#This Row],[受注日]])</f>
        <v>2024</v>
      </c>
      <c r="K311">
        <f>MONTH(売上明細3[[#This Row],[受注日]])</f>
        <v>10</v>
      </c>
      <c r="L311">
        <f>DAY(売上明細3[[#This Row],[受注日]])</f>
        <v>26</v>
      </c>
      <c r="M311">
        <f>WEEKDAY(売上明細3[[#This Row],[受注日]])</f>
        <v>7</v>
      </c>
      <c r="N311" s="1">
        <f>DATE(売上明細3[[#This Row],[年]],売上明細3[[#This Row],[月]],売上明細3[[#This Row],[日]])</f>
        <v>45591</v>
      </c>
    </row>
    <row r="312" spans="1:14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2">
        <f>売上明細3[[#This Row],[販売単価]]*売上明細3[[#This Row],[数量]]</f>
        <v>138000</v>
      </c>
      <c r="J312">
        <f>YEAR(売上明細3[[#This Row],[受注日]])</f>
        <v>2024</v>
      </c>
      <c r="K312">
        <f>MONTH(売上明細3[[#This Row],[受注日]])</f>
        <v>10</v>
      </c>
      <c r="L312">
        <f>DAY(売上明細3[[#This Row],[受注日]])</f>
        <v>26</v>
      </c>
      <c r="M312">
        <f>WEEKDAY(売上明細3[[#This Row],[受注日]])</f>
        <v>7</v>
      </c>
      <c r="N312" s="1">
        <f>DATE(売上明細3[[#This Row],[年]],売上明細3[[#This Row],[月]],売上明細3[[#This Row],[日]])</f>
        <v>45591</v>
      </c>
    </row>
    <row r="313" spans="1:14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2">
        <f>売上明細3[[#This Row],[販売単価]]*売上明細3[[#This Row],[数量]]</f>
        <v>240800</v>
      </c>
      <c r="J313">
        <f>YEAR(売上明細3[[#This Row],[受注日]])</f>
        <v>2024</v>
      </c>
      <c r="K313">
        <f>MONTH(売上明細3[[#This Row],[受注日]])</f>
        <v>10</v>
      </c>
      <c r="L313">
        <f>DAY(売上明細3[[#This Row],[受注日]])</f>
        <v>26</v>
      </c>
      <c r="M313">
        <f>WEEKDAY(売上明細3[[#This Row],[受注日]])</f>
        <v>7</v>
      </c>
      <c r="N313" s="1">
        <f>DATE(売上明細3[[#This Row],[年]],売上明細3[[#This Row],[月]],売上明細3[[#This Row],[日]])</f>
        <v>45591</v>
      </c>
    </row>
    <row r="314" spans="1:14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2">
        <f>売上明細3[[#This Row],[販売単価]]*売上明細3[[#This Row],[数量]]</f>
        <v>251920</v>
      </c>
      <c r="J314">
        <f>YEAR(売上明細3[[#This Row],[受注日]])</f>
        <v>2024</v>
      </c>
      <c r="K314">
        <f>MONTH(売上明細3[[#This Row],[受注日]])</f>
        <v>10</v>
      </c>
      <c r="L314">
        <f>DAY(売上明細3[[#This Row],[受注日]])</f>
        <v>27</v>
      </c>
      <c r="M314">
        <f>WEEKDAY(売上明細3[[#This Row],[受注日]])</f>
        <v>1</v>
      </c>
      <c r="N314" s="1">
        <f>DATE(売上明細3[[#This Row],[年]],売上明細3[[#This Row],[月]],売上明細3[[#This Row],[日]])</f>
        <v>45592</v>
      </c>
    </row>
    <row r="315" spans="1:14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2">
        <f>売上明細3[[#This Row],[販売単価]]*売上明細3[[#This Row],[数量]]</f>
        <v>68000</v>
      </c>
      <c r="J315">
        <f>YEAR(売上明細3[[#This Row],[受注日]])</f>
        <v>2024</v>
      </c>
      <c r="K315">
        <f>MONTH(売上明細3[[#This Row],[受注日]])</f>
        <v>10</v>
      </c>
      <c r="L315">
        <f>DAY(売上明細3[[#This Row],[受注日]])</f>
        <v>28</v>
      </c>
      <c r="M315">
        <f>WEEKDAY(売上明細3[[#This Row],[受注日]])</f>
        <v>2</v>
      </c>
      <c r="N315" s="1">
        <f>DATE(売上明細3[[#This Row],[年]],売上明細3[[#This Row],[月]],売上明細3[[#This Row],[日]])</f>
        <v>45593</v>
      </c>
    </row>
    <row r="316" spans="1:14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2">
        <f>売上明細3[[#This Row],[販売単価]]*売上明細3[[#This Row],[数量]]</f>
        <v>32400</v>
      </c>
      <c r="J316">
        <f>YEAR(売上明細3[[#This Row],[受注日]])</f>
        <v>2024</v>
      </c>
      <c r="K316">
        <f>MONTH(売上明細3[[#This Row],[受注日]])</f>
        <v>10</v>
      </c>
      <c r="L316">
        <f>DAY(売上明細3[[#This Row],[受注日]])</f>
        <v>28</v>
      </c>
      <c r="M316">
        <f>WEEKDAY(売上明細3[[#This Row],[受注日]])</f>
        <v>2</v>
      </c>
      <c r="N316" s="1">
        <f>DATE(売上明細3[[#This Row],[年]],売上明細3[[#This Row],[月]],売上明細3[[#This Row],[日]])</f>
        <v>45593</v>
      </c>
    </row>
    <row r="317" spans="1:14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2">
        <f>売上明細3[[#This Row],[販売単価]]*売上明細3[[#This Row],[数量]]</f>
        <v>75600</v>
      </c>
      <c r="J317">
        <f>YEAR(売上明細3[[#This Row],[受注日]])</f>
        <v>2024</v>
      </c>
      <c r="K317">
        <f>MONTH(売上明細3[[#This Row],[受注日]])</f>
        <v>10</v>
      </c>
      <c r="L317">
        <f>DAY(売上明細3[[#This Row],[受注日]])</f>
        <v>29</v>
      </c>
      <c r="M317">
        <f>WEEKDAY(売上明細3[[#This Row],[受注日]])</f>
        <v>3</v>
      </c>
      <c r="N317" s="1">
        <f>DATE(売上明細3[[#This Row],[年]],売上明細3[[#This Row],[月]],売上明細3[[#This Row],[日]])</f>
        <v>45594</v>
      </c>
    </row>
    <row r="318" spans="1:14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2">
        <f>売上明細3[[#This Row],[販売単価]]*売上明細3[[#This Row],[数量]]</f>
        <v>624000</v>
      </c>
      <c r="J318">
        <f>YEAR(売上明細3[[#This Row],[受注日]])</f>
        <v>2024</v>
      </c>
      <c r="K318">
        <f>MONTH(売上明細3[[#This Row],[受注日]])</f>
        <v>10</v>
      </c>
      <c r="L318">
        <f>DAY(売上明細3[[#This Row],[受注日]])</f>
        <v>29</v>
      </c>
      <c r="M318">
        <f>WEEKDAY(売上明細3[[#This Row],[受注日]])</f>
        <v>3</v>
      </c>
      <c r="N318" s="1">
        <f>DATE(売上明細3[[#This Row],[年]],売上明細3[[#This Row],[月]],売上明細3[[#This Row],[日]])</f>
        <v>45594</v>
      </c>
    </row>
    <row r="319" spans="1:14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2">
        <f>売上明細3[[#This Row],[販売単価]]*売上明細3[[#This Row],[数量]]</f>
        <v>1824000</v>
      </c>
      <c r="J319">
        <f>YEAR(売上明細3[[#This Row],[受注日]])</f>
        <v>2024</v>
      </c>
      <c r="K319">
        <f>MONTH(売上明細3[[#This Row],[受注日]])</f>
        <v>10</v>
      </c>
      <c r="L319">
        <f>DAY(売上明細3[[#This Row],[受注日]])</f>
        <v>29</v>
      </c>
      <c r="M319">
        <f>WEEKDAY(売上明細3[[#This Row],[受注日]])</f>
        <v>3</v>
      </c>
      <c r="N319" s="1">
        <f>DATE(売上明細3[[#This Row],[年]],売上明細3[[#This Row],[月]],売上明細3[[#This Row],[日]])</f>
        <v>45594</v>
      </c>
    </row>
    <row r="320" spans="1:14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2">
        <f>売上明細3[[#This Row],[販売単価]]*売上明細3[[#This Row],[数量]]</f>
        <v>318000</v>
      </c>
      <c r="J320">
        <f>YEAR(売上明細3[[#This Row],[受注日]])</f>
        <v>2024</v>
      </c>
      <c r="K320">
        <f>MONTH(売上明細3[[#This Row],[受注日]])</f>
        <v>10</v>
      </c>
      <c r="L320">
        <f>DAY(売上明細3[[#This Row],[受注日]])</f>
        <v>29</v>
      </c>
      <c r="M320">
        <f>WEEKDAY(売上明細3[[#This Row],[受注日]])</f>
        <v>3</v>
      </c>
      <c r="N320" s="1">
        <f>DATE(売上明細3[[#This Row],[年]],売上明細3[[#This Row],[月]],売上明細3[[#This Row],[日]])</f>
        <v>45594</v>
      </c>
    </row>
    <row r="321" spans="1:14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2">
        <f>売上明細3[[#This Row],[販売単価]]*売上明細3[[#This Row],[数量]]</f>
        <v>192000</v>
      </c>
      <c r="J321">
        <f>YEAR(売上明細3[[#This Row],[受注日]])</f>
        <v>2024</v>
      </c>
      <c r="K321">
        <f>MONTH(売上明細3[[#This Row],[受注日]])</f>
        <v>10</v>
      </c>
      <c r="L321">
        <f>DAY(売上明細3[[#This Row],[受注日]])</f>
        <v>30</v>
      </c>
      <c r="M321">
        <f>WEEKDAY(売上明細3[[#This Row],[受注日]])</f>
        <v>4</v>
      </c>
      <c r="N321" s="1">
        <f>DATE(売上明細3[[#This Row],[年]],売上明細3[[#This Row],[月]],売上明細3[[#This Row],[日]])</f>
        <v>45595</v>
      </c>
    </row>
    <row r="322" spans="1:14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2">
        <f>売上明細3[[#This Row],[販売単価]]*売上明細3[[#This Row],[数量]]</f>
        <v>990000</v>
      </c>
      <c r="J322">
        <f>YEAR(売上明細3[[#This Row],[受注日]])</f>
        <v>2024</v>
      </c>
      <c r="K322">
        <f>MONTH(売上明細3[[#This Row],[受注日]])</f>
        <v>10</v>
      </c>
      <c r="L322">
        <f>DAY(売上明細3[[#This Row],[受注日]])</f>
        <v>30</v>
      </c>
      <c r="M322">
        <f>WEEKDAY(売上明細3[[#This Row],[受注日]])</f>
        <v>4</v>
      </c>
      <c r="N322" s="1">
        <f>DATE(売上明細3[[#This Row],[年]],売上明細3[[#This Row],[月]],売上明細3[[#This Row],[日]])</f>
        <v>45595</v>
      </c>
    </row>
    <row r="323" spans="1:14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2">
        <f>売上明細3[[#This Row],[販売単価]]*売上明細3[[#This Row],[数量]]</f>
        <v>144000</v>
      </c>
      <c r="J323">
        <f>YEAR(売上明細3[[#This Row],[受注日]])</f>
        <v>2024</v>
      </c>
      <c r="K323">
        <f>MONTH(売上明細3[[#This Row],[受注日]])</f>
        <v>10</v>
      </c>
      <c r="L323">
        <f>DAY(売上明細3[[#This Row],[受注日]])</f>
        <v>30</v>
      </c>
      <c r="M323">
        <f>WEEKDAY(売上明細3[[#This Row],[受注日]])</f>
        <v>4</v>
      </c>
      <c r="N323" s="1">
        <f>DATE(売上明細3[[#This Row],[年]],売上明細3[[#This Row],[月]],売上明細3[[#This Row],[日]])</f>
        <v>45595</v>
      </c>
    </row>
    <row r="324" spans="1:14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2">
        <f>売上明細3[[#This Row],[販売単価]]*売上明細3[[#This Row],[数量]]</f>
        <v>190400</v>
      </c>
      <c r="J324">
        <f>YEAR(売上明細3[[#This Row],[受注日]])</f>
        <v>2024</v>
      </c>
      <c r="K324">
        <f>MONTH(売上明細3[[#This Row],[受注日]])</f>
        <v>10</v>
      </c>
      <c r="L324">
        <f>DAY(売上明細3[[#This Row],[受注日]])</f>
        <v>31</v>
      </c>
      <c r="M324">
        <f>WEEKDAY(売上明細3[[#This Row],[受注日]])</f>
        <v>5</v>
      </c>
      <c r="N324" s="1">
        <f>DATE(売上明細3[[#This Row],[年]],売上明細3[[#This Row],[月]],売上明細3[[#This Row],[日]])</f>
        <v>45596</v>
      </c>
    </row>
    <row r="325" spans="1:14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2">
        <f>売上明細3[[#This Row],[販売単価]]*売上明細3[[#This Row],[数量]]</f>
        <v>137600</v>
      </c>
      <c r="J325">
        <f>YEAR(売上明細3[[#This Row],[受注日]])</f>
        <v>2024</v>
      </c>
      <c r="K325">
        <f>MONTH(売上明細3[[#This Row],[受注日]])</f>
        <v>10</v>
      </c>
      <c r="L325">
        <f>DAY(売上明細3[[#This Row],[受注日]])</f>
        <v>31</v>
      </c>
      <c r="M325">
        <f>WEEKDAY(売上明細3[[#This Row],[受注日]])</f>
        <v>5</v>
      </c>
      <c r="N325" s="1">
        <f>DATE(売上明細3[[#This Row],[年]],売上明細3[[#This Row],[月]],売上明細3[[#This Row],[日]])</f>
        <v>45596</v>
      </c>
    </row>
    <row r="326" spans="1:14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2">
        <f>売上明細3[[#This Row],[販売単価]]*売上明細3[[#This Row],[数量]]</f>
        <v>2304000</v>
      </c>
      <c r="J326">
        <f>YEAR(売上明細3[[#This Row],[受注日]])</f>
        <v>2024</v>
      </c>
      <c r="K326">
        <f>MONTH(売上明細3[[#This Row],[受注日]])</f>
        <v>10</v>
      </c>
      <c r="L326">
        <f>DAY(売上明細3[[#This Row],[受注日]])</f>
        <v>31</v>
      </c>
      <c r="M326">
        <f>WEEKDAY(売上明細3[[#This Row],[受注日]])</f>
        <v>5</v>
      </c>
      <c r="N326" s="1">
        <f>DATE(売上明細3[[#This Row],[年]],売上明細3[[#This Row],[月]],売上明細3[[#This Row],[日]])</f>
        <v>45596</v>
      </c>
    </row>
    <row r="327" spans="1:14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2">
        <f>売上明細3[[#This Row],[販売単価]]*売上明細3[[#This Row],[数量]]</f>
        <v>147000</v>
      </c>
      <c r="J327">
        <f>YEAR(売上明細3[[#This Row],[受注日]])</f>
        <v>2024</v>
      </c>
      <c r="K327">
        <f>MONTH(売上明細3[[#This Row],[受注日]])</f>
        <v>10</v>
      </c>
      <c r="L327">
        <f>DAY(売上明細3[[#This Row],[受注日]])</f>
        <v>31</v>
      </c>
      <c r="M327">
        <f>WEEKDAY(売上明細3[[#This Row],[受注日]])</f>
        <v>5</v>
      </c>
      <c r="N327" s="1">
        <f>DATE(売上明細3[[#This Row],[年]],売上明細3[[#This Row],[月]],売上明細3[[#This Row],[日]])</f>
        <v>45596</v>
      </c>
    </row>
    <row r="328" spans="1:14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2">
        <f>売上明細3[[#This Row],[販売単価]]*売上明細3[[#This Row],[数量]]</f>
        <v>216000</v>
      </c>
      <c r="J328">
        <f>YEAR(売上明細3[[#This Row],[受注日]])</f>
        <v>2024</v>
      </c>
      <c r="K328">
        <f>MONTH(売上明細3[[#This Row],[受注日]])</f>
        <v>11</v>
      </c>
      <c r="L328">
        <f>DAY(売上明細3[[#This Row],[受注日]])</f>
        <v>1</v>
      </c>
      <c r="M328">
        <f>WEEKDAY(売上明細3[[#This Row],[受注日]])</f>
        <v>6</v>
      </c>
      <c r="N328" s="1">
        <f>DATE(売上明細3[[#This Row],[年]],売上明細3[[#This Row],[月]],売上明細3[[#This Row],[日]])</f>
        <v>45597</v>
      </c>
    </row>
    <row r="329" spans="1:14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2">
        <f>売上明細3[[#This Row],[販売単価]]*売上明細3[[#This Row],[数量]]</f>
        <v>291200</v>
      </c>
      <c r="J329">
        <f>YEAR(売上明細3[[#This Row],[受注日]])</f>
        <v>2024</v>
      </c>
      <c r="K329">
        <f>MONTH(売上明細3[[#This Row],[受注日]])</f>
        <v>11</v>
      </c>
      <c r="L329">
        <f>DAY(売上明細3[[#This Row],[受注日]])</f>
        <v>1</v>
      </c>
      <c r="M329">
        <f>WEEKDAY(売上明細3[[#This Row],[受注日]])</f>
        <v>6</v>
      </c>
      <c r="N329" s="1">
        <f>DATE(売上明細3[[#This Row],[年]],売上明細3[[#This Row],[月]],売上明細3[[#This Row],[日]])</f>
        <v>45597</v>
      </c>
    </row>
    <row r="330" spans="1:14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2">
        <f>売上明細3[[#This Row],[販売単価]]*売上明細3[[#This Row],[数量]]</f>
        <v>2280000</v>
      </c>
      <c r="J330">
        <f>YEAR(売上明細3[[#This Row],[受注日]])</f>
        <v>2024</v>
      </c>
      <c r="K330">
        <f>MONTH(売上明細3[[#This Row],[受注日]])</f>
        <v>11</v>
      </c>
      <c r="L330">
        <f>DAY(売上明細3[[#This Row],[受注日]])</f>
        <v>1</v>
      </c>
      <c r="M330">
        <f>WEEKDAY(売上明細3[[#This Row],[受注日]])</f>
        <v>6</v>
      </c>
      <c r="N330" s="1">
        <f>DATE(売上明細3[[#This Row],[年]],売上明細3[[#This Row],[月]],売上明細3[[#This Row],[日]])</f>
        <v>45597</v>
      </c>
    </row>
    <row r="331" spans="1:14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2">
        <f>売上明細3[[#This Row],[販売単価]]*売上明細3[[#This Row],[数量]]</f>
        <v>215000</v>
      </c>
      <c r="J331">
        <f>YEAR(売上明細3[[#This Row],[受注日]])</f>
        <v>2024</v>
      </c>
      <c r="K331">
        <f>MONTH(売上明細3[[#This Row],[受注日]])</f>
        <v>11</v>
      </c>
      <c r="L331">
        <f>DAY(売上明細3[[#This Row],[受注日]])</f>
        <v>1</v>
      </c>
      <c r="M331">
        <f>WEEKDAY(売上明細3[[#This Row],[受注日]])</f>
        <v>6</v>
      </c>
      <c r="N331" s="1">
        <f>DATE(売上明細3[[#This Row],[年]],売上明細3[[#This Row],[月]],売上明細3[[#This Row],[日]])</f>
        <v>45597</v>
      </c>
    </row>
    <row r="332" spans="1:14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2">
        <f>売上明細3[[#This Row],[販売単価]]*売上明細3[[#This Row],[数量]]</f>
        <v>212000</v>
      </c>
      <c r="J332">
        <f>YEAR(売上明細3[[#This Row],[受注日]])</f>
        <v>2024</v>
      </c>
      <c r="K332">
        <f>MONTH(売上明細3[[#This Row],[受注日]])</f>
        <v>11</v>
      </c>
      <c r="L332">
        <f>DAY(売上明細3[[#This Row],[受注日]])</f>
        <v>1</v>
      </c>
      <c r="M332">
        <f>WEEKDAY(売上明細3[[#This Row],[受注日]])</f>
        <v>6</v>
      </c>
      <c r="N332" s="1">
        <f>DATE(売上明細3[[#This Row],[年]],売上明細3[[#This Row],[月]],売上明細3[[#This Row],[日]])</f>
        <v>45597</v>
      </c>
    </row>
    <row r="333" spans="1:14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2">
        <f>売上明細3[[#This Row],[販売単価]]*売上明細3[[#This Row],[数量]]</f>
        <v>924416</v>
      </c>
      <c r="J333">
        <f>YEAR(売上明細3[[#This Row],[受注日]])</f>
        <v>2024</v>
      </c>
      <c r="K333">
        <f>MONTH(売上明細3[[#This Row],[受注日]])</f>
        <v>11</v>
      </c>
      <c r="L333">
        <f>DAY(売上明細3[[#This Row],[受注日]])</f>
        <v>2</v>
      </c>
      <c r="M333">
        <f>WEEKDAY(売上明細3[[#This Row],[受注日]])</f>
        <v>7</v>
      </c>
      <c r="N333" s="1">
        <f>DATE(売上明細3[[#This Row],[年]],売上明細3[[#This Row],[月]],売上明細3[[#This Row],[日]])</f>
        <v>45598</v>
      </c>
    </row>
    <row r="334" spans="1:14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2">
        <f>売上明細3[[#This Row],[販売単価]]*売上明細3[[#This Row],[数量]]</f>
        <v>153600</v>
      </c>
      <c r="J334">
        <f>YEAR(売上明細3[[#This Row],[受注日]])</f>
        <v>2024</v>
      </c>
      <c r="K334">
        <f>MONTH(売上明細3[[#This Row],[受注日]])</f>
        <v>11</v>
      </c>
      <c r="L334">
        <f>DAY(売上明細3[[#This Row],[受注日]])</f>
        <v>2</v>
      </c>
      <c r="M334">
        <f>WEEKDAY(売上明細3[[#This Row],[受注日]])</f>
        <v>7</v>
      </c>
      <c r="N334" s="1">
        <f>DATE(売上明細3[[#This Row],[年]],売上明細3[[#This Row],[月]],売上明細3[[#This Row],[日]])</f>
        <v>45598</v>
      </c>
    </row>
    <row r="335" spans="1:14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2">
        <f>売上明細3[[#This Row],[販売単価]]*売上明細3[[#This Row],[数量]]</f>
        <v>9000</v>
      </c>
      <c r="J335">
        <f>YEAR(売上明細3[[#This Row],[受注日]])</f>
        <v>2024</v>
      </c>
      <c r="K335">
        <f>MONTH(売上明細3[[#This Row],[受注日]])</f>
        <v>11</v>
      </c>
      <c r="L335">
        <f>DAY(売上明細3[[#This Row],[受注日]])</f>
        <v>2</v>
      </c>
      <c r="M335">
        <f>WEEKDAY(売上明細3[[#This Row],[受注日]])</f>
        <v>7</v>
      </c>
      <c r="N335" s="1">
        <f>DATE(売上明細3[[#This Row],[年]],売上明細3[[#This Row],[月]],売上明細3[[#This Row],[日]])</f>
        <v>45598</v>
      </c>
    </row>
    <row r="336" spans="1:14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2">
        <f>売上明細3[[#This Row],[販売単価]]*売上明細3[[#This Row],[数量]]</f>
        <v>1848832</v>
      </c>
      <c r="J336">
        <f>YEAR(売上明細3[[#This Row],[受注日]])</f>
        <v>2024</v>
      </c>
      <c r="K336">
        <f>MONTH(売上明細3[[#This Row],[受注日]])</f>
        <v>11</v>
      </c>
      <c r="L336">
        <f>DAY(売上明細3[[#This Row],[受注日]])</f>
        <v>5</v>
      </c>
      <c r="M336">
        <f>WEEKDAY(売上明細3[[#This Row],[受注日]])</f>
        <v>3</v>
      </c>
      <c r="N336" s="1">
        <f>DATE(売上明細3[[#This Row],[年]],売上明細3[[#This Row],[月]],売上明細3[[#This Row],[日]])</f>
        <v>45601</v>
      </c>
    </row>
    <row r="337" spans="1:14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2">
        <f>売上明細3[[#This Row],[販売単価]]*売上明細3[[#This Row],[数量]]</f>
        <v>81600</v>
      </c>
      <c r="J337">
        <f>YEAR(売上明細3[[#This Row],[受注日]])</f>
        <v>2024</v>
      </c>
      <c r="K337">
        <f>MONTH(売上明細3[[#This Row],[受注日]])</f>
        <v>11</v>
      </c>
      <c r="L337">
        <f>DAY(売上明細3[[#This Row],[受注日]])</f>
        <v>5</v>
      </c>
      <c r="M337">
        <f>WEEKDAY(売上明細3[[#This Row],[受注日]])</f>
        <v>3</v>
      </c>
      <c r="N337" s="1">
        <f>DATE(売上明細3[[#This Row],[年]],売上明細3[[#This Row],[月]],売上明細3[[#This Row],[日]])</f>
        <v>45601</v>
      </c>
    </row>
    <row r="338" spans="1:14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2">
        <f>売上明細3[[#This Row],[販売単価]]*売上明細3[[#This Row],[数量]]</f>
        <v>65600</v>
      </c>
      <c r="J338">
        <f>YEAR(売上明細3[[#This Row],[受注日]])</f>
        <v>2024</v>
      </c>
      <c r="K338">
        <f>MONTH(売上明細3[[#This Row],[受注日]])</f>
        <v>11</v>
      </c>
      <c r="L338">
        <f>DAY(売上明細3[[#This Row],[受注日]])</f>
        <v>5</v>
      </c>
      <c r="M338">
        <f>WEEKDAY(売上明細3[[#This Row],[受注日]])</f>
        <v>3</v>
      </c>
      <c r="N338" s="1">
        <f>DATE(売上明細3[[#This Row],[年]],売上明細3[[#This Row],[月]],売上明細3[[#This Row],[日]])</f>
        <v>45601</v>
      </c>
    </row>
    <row r="339" spans="1:14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2">
        <f>売上明細3[[#This Row],[販売単価]]*売上明細3[[#This Row],[数量]]</f>
        <v>101400</v>
      </c>
      <c r="J339">
        <f>YEAR(売上明細3[[#This Row],[受注日]])</f>
        <v>2024</v>
      </c>
      <c r="K339">
        <f>MONTH(売上明細3[[#This Row],[受注日]])</f>
        <v>11</v>
      </c>
      <c r="L339">
        <f>DAY(売上明細3[[#This Row],[受注日]])</f>
        <v>5</v>
      </c>
      <c r="M339">
        <f>WEEKDAY(売上明細3[[#This Row],[受注日]])</f>
        <v>3</v>
      </c>
      <c r="N339" s="1">
        <f>DATE(売上明細3[[#This Row],[年]],売上明細3[[#This Row],[月]],売上明細3[[#This Row],[日]])</f>
        <v>45601</v>
      </c>
    </row>
    <row r="340" spans="1:14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2">
        <f>売上明細3[[#This Row],[販売単価]]*売上明細3[[#This Row],[数量]]</f>
        <v>1232000</v>
      </c>
      <c r="J340">
        <f>YEAR(売上明細3[[#This Row],[受注日]])</f>
        <v>2024</v>
      </c>
      <c r="K340">
        <f>MONTH(売上明細3[[#This Row],[受注日]])</f>
        <v>11</v>
      </c>
      <c r="L340">
        <f>DAY(売上明細3[[#This Row],[受注日]])</f>
        <v>6</v>
      </c>
      <c r="M340">
        <f>WEEKDAY(売上明細3[[#This Row],[受注日]])</f>
        <v>4</v>
      </c>
      <c r="N340" s="1">
        <f>DATE(売上明細3[[#This Row],[年]],売上明細3[[#This Row],[月]],売上明細3[[#This Row],[日]])</f>
        <v>45602</v>
      </c>
    </row>
    <row r="341" spans="1:14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2">
        <f>売上明細3[[#This Row],[販売単価]]*売上明細3[[#This Row],[数量]]</f>
        <v>196000</v>
      </c>
      <c r="J341">
        <f>YEAR(売上明細3[[#This Row],[受注日]])</f>
        <v>2024</v>
      </c>
      <c r="K341">
        <f>MONTH(売上明細3[[#This Row],[受注日]])</f>
        <v>11</v>
      </c>
      <c r="L341">
        <f>DAY(売上明細3[[#This Row],[受注日]])</f>
        <v>6</v>
      </c>
      <c r="M341">
        <f>WEEKDAY(売上明細3[[#This Row],[受注日]])</f>
        <v>4</v>
      </c>
      <c r="N341" s="1">
        <f>DATE(売上明細3[[#This Row],[年]],売上明細3[[#This Row],[月]],売上明細3[[#This Row],[日]])</f>
        <v>45602</v>
      </c>
    </row>
    <row r="342" spans="1:14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2">
        <f>売上明細3[[#This Row],[販売単価]]*売上明細3[[#This Row],[数量]]</f>
        <v>140000</v>
      </c>
      <c r="J342">
        <f>YEAR(売上明細3[[#This Row],[受注日]])</f>
        <v>2024</v>
      </c>
      <c r="K342">
        <f>MONTH(売上明細3[[#This Row],[受注日]])</f>
        <v>11</v>
      </c>
      <c r="L342">
        <f>DAY(売上明細3[[#This Row],[受注日]])</f>
        <v>7</v>
      </c>
      <c r="M342">
        <f>WEEKDAY(売上明細3[[#This Row],[受注日]])</f>
        <v>5</v>
      </c>
      <c r="N342" s="1">
        <f>DATE(売上明細3[[#This Row],[年]],売上明細3[[#This Row],[月]],売上明細3[[#This Row],[日]])</f>
        <v>45603</v>
      </c>
    </row>
    <row r="343" spans="1:14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2">
        <f>売上明細3[[#This Row],[販売単価]]*売上明細3[[#This Row],[数量]]</f>
        <v>188000</v>
      </c>
      <c r="J343">
        <f>YEAR(売上明細3[[#This Row],[受注日]])</f>
        <v>2024</v>
      </c>
      <c r="K343">
        <f>MONTH(売上明細3[[#This Row],[受注日]])</f>
        <v>11</v>
      </c>
      <c r="L343">
        <f>DAY(売上明細3[[#This Row],[受注日]])</f>
        <v>8</v>
      </c>
      <c r="M343">
        <f>WEEKDAY(売上明細3[[#This Row],[受注日]])</f>
        <v>6</v>
      </c>
      <c r="N343" s="1">
        <f>DATE(売上明細3[[#This Row],[年]],売上明細3[[#This Row],[月]],売上明細3[[#This Row],[日]])</f>
        <v>45604</v>
      </c>
    </row>
    <row r="344" spans="1:14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2">
        <f>売上明細3[[#This Row],[販売単価]]*売上明細3[[#This Row],[数量]]</f>
        <v>52000</v>
      </c>
      <c r="J344">
        <f>YEAR(売上明細3[[#This Row],[受注日]])</f>
        <v>2024</v>
      </c>
      <c r="K344">
        <f>MONTH(売上明細3[[#This Row],[受注日]])</f>
        <v>11</v>
      </c>
      <c r="L344">
        <f>DAY(売上明細3[[#This Row],[受注日]])</f>
        <v>8</v>
      </c>
      <c r="M344">
        <f>WEEKDAY(売上明細3[[#This Row],[受注日]])</f>
        <v>6</v>
      </c>
      <c r="N344" s="1">
        <f>DATE(売上明細3[[#This Row],[年]],売上明細3[[#This Row],[月]],売上明細3[[#This Row],[日]])</f>
        <v>45604</v>
      </c>
    </row>
    <row r="345" spans="1:14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2">
        <f>売上明細3[[#This Row],[販売単価]]*売上明細3[[#This Row],[数量]]</f>
        <v>42880</v>
      </c>
      <c r="J345">
        <f>YEAR(売上明細3[[#This Row],[受注日]])</f>
        <v>2024</v>
      </c>
      <c r="K345">
        <f>MONTH(売上明細3[[#This Row],[受注日]])</f>
        <v>11</v>
      </c>
      <c r="L345">
        <f>DAY(売上明細3[[#This Row],[受注日]])</f>
        <v>9</v>
      </c>
      <c r="M345">
        <f>WEEKDAY(売上明細3[[#This Row],[受注日]])</f>
        <v>7</v>
      </c>
      <c r="N345" s="1">
        <f>DATE(売上明細3[[#This Row],[年]],売上明細3[[#This Row],[月]],売上明細3[[#This Row],[日]])</f>
        <v>45605</v>
      </c>
    </row>
    <row r="346" spans="1:14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2">
        <f>売上明細3[[#This Row],[販売単価]]*売上明細3[[#This Row],[数量]]</f>
        <v>212000</v>
      </c>
      <c r="J346">
        <f>YEAR(売上明細3[[#This Row],[受注日]])</f>
        <v>2024</v>
      </c>
      <c r="K346">
        <f>MONTH(売上明細3[[#This Row],[受注日]])</f>
        <v>11</v>
      </c>
      <c r="L346">
        <f>DAY(売上明細3[[#This Row],[受注日]])</f>
        <v>9</v>
      </c>
      <c r="M346">
        <f>WEEKDAY(売上明細3[[#This Row],[受注日]])</f>
        <v>7</v>
      </c>
      <c r="N346" s="1">
        <f>DATE(売上明細3[[#This Row],[年]],売上明細3[[#This Row],[月]],売上明細3[[#This Row],[日]])</f>
        <v>45605</v>
      </c>
    </row>
    <row r="347" spans="1:14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2">
        <f>売上明細3[[#This Row],[販売単価]]*売上明細3[[#This Row],[数量]]</f>
        <v>160000</v>
      </c>
      <c r="J347">
        <f>YEAR(売上明細3[[#This Row],[受注日]])</f>
        <v>2024</v>
      </c>
      <c r="K347">
        <f>MONTH(売上明細3[[#This Row],[受注日]])</f>
        <v>11</v>
      </c>
      <c r="L347">
        <f>DAY(売上明細3[[#This Row],[受注日]])</f>
        <v>9</v>
      </c>
      <c r="M347">
        <f>WEEKDAY(売上明細3[[#This Row],[受注日]])</f>
        <v>7</v>
      </c>
      <c r="N347" s="1">
        <f>DATE(売上明細3[[#This Row],[年]],売上明細3[[#This Row],[月]],売上明細3[[#This Row],[日]])</f>
        <v>45605</v>
      </c>
    </row>
    <row r="348" spans="1:14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2">
        <f>売上明細3[[#This Row],[販売単価]]*売上明細3[[#This Row],[数量]]</f>
        <v>136000</v>
      </c>
      <c r="J348">
        <f>YEAR(売上明細3[[#This Row],[受注日]])</f>
        <v>2024</v>
      </c>
      <c r="K348">
        <f>MONTH(売上明細3[[#This Row],[受注日]])</f>
        <v>11</v>
      </c>
      <c r="L348">
        <f>DAY(売上明細3[[#This Row],[受注日]])</f>
        <v>10</v>
      </c>
      <c r="M348">
        <f>WEEKDAY(売上明細3[[#This Row],[受注日]])</f>
        <v>1</v>
      </c>
      <c r="N348" s="1">
        <f>DATE(売上明細3[[#This Row],[年]],売上明細3[[#This Row],[月]],売上明細3[[#This Row],[日]])</f>
        <v>45606</v>
      </c>
    </row>
    <row r="349" spans="1:14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2">
        <f>売上明細3[[#This Row],[販売単価]]*売上明細3[[#This Row],[数量]]</f>
        <v>352000</v>
      </c>
      <c r="J349">
        <f>YEAR(売上明細3[[#This Row],[受注日]])</f>
        <v>2024</v>
      </c>
      <c r="K349">
        <f>MONTH(売上明細3[[#This Row],[受注日]])</f>
        <v>11</v>
      </c>
      <c r="L349">
        <f>DAY(売上明細3[[#This Row],[受注日]])</f>
        <v>10</v>
      </c>
      <c r="M349">
        <f>WEEKDAY(売上明細3[[#This Row],[受注日]])</f>
        <v>1</v>
      </c>
      <c r="N349" s="1">
        <f>DATE(売上明細3[[#This Row],[年]],売上明細3[[#This Row],[月]],売上明細3[[#This Row],[日]])</f>
        <v>45606</v>
      </c>
    </row>
    <row r="350" spans="1:14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2">
        <f>売上明細3[[#This Row],[販売単価]]*売上明細3[[#This Row],[数量]]</f>
        <v>79200</v>
      </c>
      <c r="J350">
        <f>YEAR(売上明細3[[#This Row],[受注日]])</f>
        <v>2024</v>
      </c>
      <c r="K350">
        <f>MONTH(売上明細3[[#This Row],[受注日]])</f>
        <v>11</v>
      </c>
      <c r="L350">
        <f>DAY(売上明細3[[#This Row],[受注日]])</f>
        <v>11</v>
      </c>
      <c r="M350">
        <f>WEEKDAY(売上明細3[[#This Row],[受注日]])</f>
        <v>2</v>
      </c>
      <c r="N350" s="1">
        <f>DATE(売上明細3[[#This Row],[年]],売上明細3[[#This Row],[月]],売上明細3[[#This Row],[日]])</f>
        <v>45607</v>
      </c>
    </row>
    <row r="351" spans="1:14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2">
        <f>売上明細3[[#This Row],[販売単価]]*売上明細3[[#This Row],[数量]]</f>
        <v>91080</v>
      </c>
      <c r="J351">
        <f>YEAR(売上明細3[[#This Row],[受注日]])</f>
        <v>2024</v>
      </c>
      <c r="K351">
        <f>MONTH(売上明細3[[#This Row],[受注日]])</f>
        <v>11</v>
      </c>
      <c r="L351">
        <f>DAY(売上明細3[[#This Row],[受注日]])</f>
        <v>11</v>
      </c>
      <c r="M351">
        <f>WEEKDAY(売上明細3[[#This Row],[受注日]])</f>
        <v>2</v>
      </c>
      <c r="N351" s="1">
        <f>DATE(売上明細3[[#This Row],[年]],売上明細3[[#This Row],[月]],売上明細3[[#This Row],[日]])</f>
        <v>45607</v>
      </c>
    </row>
    <row r="352" spans="1:14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2">
        <f>売上明細3[[#This Row],[販売単価]]*売上明細3[[#This Row],[数量]]</f>
        <v>518400</v>
      </c>
      <c r="J352">
        <f>YEAR(売上明細3[[#This Row],[受注日]])</f>
        <v>2024</v>
      </c>
      <c r="K352">
        <f>MONTH(売上明細3[[#This Row],[受注日]])</f>
        <v>11</v>
      </c>
      <c r="L352">
        <f>DAY(売上明細3[[#This Row],[受注日]])</f>
        <v>11</v>
      </c>
      <c r="M352">
        <f>WEEKDAY(売上明細3[[#This Row],[受注日]])</f>
        <v>2</v>
      </c>
      <c r="N352" s="1">
        <f>DATE(売上明細3[[#This Row],[年]],売上明細3[[#This Row],[月]],売上明細3[[#This Row],[日]])</f>
        <v>45607</v>
      </c>
    </row>
    <row r="353" spans="1:14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2">
        <f>売上明細3[[#This Row],[販売単価]]*売上明細3[[#This Row],[数量]]</f>
        <v>198000</v>
      </c>
      <c r="J353">
        <f>YEAR(売上明細3[[#This Row],[受注日]])</f>
        <v>2024</v>
      </c>
      <c r="K353">
        <f>MONTH(売上明細3[[#This Row],[受注日]])</f>
        <v>11</v>
      </c>
      <c r="L353">
        <f>DAY(売上明細3[[#This Row],[受注日]])</f>
        <v>12</v>
      </c>
      <c r="M353">
        <f>WEEKDAY(売上明細3[[#This Row],[受注日]])</f>
        <v>3</v>
      </c>
      <c r="N353" s="1">
        <f>DATE(売上明細3[[#This Row],[年]],売上明細3[[#This Row],[月]],売上明細3[[#This Row],[日]])</f>
        <v>45608</v>
      </c>
    </row>
    <row r="354" spans="1:14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2">
        <f>売上明細3[[#This Row],[販売単価]]*売上明細3[[#This Row],[数量]]</f>
        <v>64400</v>
      </c>
      <c r="J354">
        <f>YEAR(売上明細3[[#This Row],[受注日]])</f>
        <v>2024</v>
      </c>
      <c r="K354">
        <f>MONTH(売上明細3[[#This Row],[受注日]])</f>
        <v>11</v>
      </c>
      <c r="L354">
        <f>DAY(売上明細3[[#This Row],[受注日]])</f>
        <v>13</v>
      </c>
      <c r="M354">
        <f>WEEKDAY(売上明細3[[#This Row],[受注日]])</f>
        <v>4</v>
      </c>
      <c r="N354" s="1">
        <f>DATE(売上明細3[[#This Row],[年]],売上明細3[[#This Row],[月]],売上明細3[[#This Row],[日]])</f>
        <v>45609</v>
      </c>
    </row>
    <row r="355" spans="1:14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2">
        <f>売上明細3[[#This Row],[販売単価]]*売上明細3[[#This Row],[数量]]</f>
        <v>241200</v>
      </c>
      <c r="J355">
        <f>YEAR(売上明細3[[#This Row],[受注日]])</f>
        <v>2024</v>
      </c>
      <c r="K355">
        <f>MONTH(売上明細3[[#This Row],[受注日]])</f>
        <v>11</v>
      </c>
      <c r="L355">
        <f>DAY(売上明細3[[#This Row],[受注日]])</f>
        <v>14</v>
      </c>
      <c r="M355">
        <f>WEEKDAY(売上明細3[[#This Row],[受注日]])</f>
        <v>5</v>
      </c>
      <c r="N355" s="1">
        <f>DATE(売上明細3[[#This Row],[年]],売上明細3[[#This Row],[月]],売上明細3[[#This Row],[日]])</f>
        <v>45610</v>
      </c>
    </row>
    <row r="356" spans="1:14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2">
        <f>売上明細3[[#This Row],[販売単価]]*売上明細3[[#This Row],[数量]]</f>
        <v>864000</v>
      </c>
      <c r="J356">
        <f>YEAR(売上明細3[[#This Row],[受注日]])</f>
        <v>2024</v>
      </c>
      <c r="K356">
        <f>MONTH(売上明細3[[#This Row],[受注日]])</f>
        <v>11</v>
      </c>
      <c r="L356">
        <f>DAY(売上明細3[[#This Row],[受注日]])</f>
        <v>14</v>
      </c>
      <c r="M356">
        <f>WEEKDAY(売上明細3[[#This Row],[受注日]])</f>
        <v>5</v>
      </c>
      <c r="N356" s="1">
        <f>DATE(売上明細3[[#This Row],[年]],売上明細3[[#This Row],[月]],売上明細3[[#This Row],[日]])</f>
        <v>45610</v>
      </c>
    </row>
    <row r="357" spans="1:14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2">
        <f>売上明細3[[#This Row],[販売単価]]*売上明細3[[#This Row],[数量]]</f>
        <v>21600</v>
      </c>
      <c r="J357">
        <f>YEAR(売上明細3[[#This Row],[受注日]])</f>
        <v>2024</v>
      </c>
      <c r="K357">
        <f>MONTH(売上明細3[[#This Row],[受注日]])</f>
        <v>11</v>
      </c>
      <c r="L357">
        <f>DAY(売上明細3[[#This Row],[受注日]])</f>
        <v>15</v>
      </c>
      <c r="M357">
        <f>WEEKDAY(売上明細3[[#This Row],[受注日]])</f>
        <v>6</v>
      </c>
      <c r="N357" s="1">
        <f>DATE(売上明細3[[#This Row],[年]],売上明細3[[#This Row],[月]],売上明細3[[#This Row],[日]])</f>
        <v>45611</v>
      </c>
    </row>
    <row r="358" spans="1:14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2">
        <f>売上明細3[[#This Row],[販売単価]]*売上明細3[[#This Row],[数量]]</f>
        <v>432000</v>
      </c>
      <c r="J358">
        <f>YEAR(売上明細3[[#This Row],[受注日]])</f>
        <v>2024</v>
      </c>
      <c r="K358">
        <f>MONTH(売上明細3[[#This Row],[受注日]])</f>
        <v>11</v>
      </c>
      <c r="L358">
        <f>DAY(売上明細3[[#This Row],[受注日]])</f>
        <v>16</v>
      </c>
      <c r="M358">
        <f>WEEKDAY(売上明細3[[#This Row],[受注日]])</f>
        <v>7</v>
      </c>
      <c r="N358" s="1">
        <f>DATE(売上明細3[[#This Row],[年]],売上明細3[[#This Row],[月]],売上明細3[[#This Row],[日]])</f>
        <v>45612</v>
      </c>
    </row>
    <row r="359" spans="1:14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2">
        <f>売上明細3[[#This Row],[販売単価]]*売上明細3[[#This Row],[数量]]</f>
        <v>1328848</v>
      </c>
      <c r="J359">
        <f>YEAR(売上明細3[[#This Row],[受注日]])</f>
        <v>2024</v>
      </c>
      <c r="K359">
        <f>MONTH(売上明細3[[#This Row],[受注日]])</f>
        <v>11</v>
      </c>
      <c r="L359">
        <f>DAY(売上明細3[[#This Row],[受注日]])</f>
        <v>16</v>
      </c>
      <c r="M359">
        <f>WEEKDAY(売上明細3[[#This Row],[受注日]])</f>
        <v>7</v>
      </c>
      <c r="N359" s="1">
        <f>DATE(売上明細3[[#This Row],[年]],売上明細3[[#This Row],[月]],売上明細3[[#This Row],[日]])</f>
        <v>45612</v>
      </c>
    </row>
    <row r="360" spans="1:14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2">
        <f>売上明細3[[#This Row],[販売単価]]*売上明細3[[#This Row],[数量]]</f>
        <v>151200</v>
      </c>
      <c r="J360">
        <f>YEAR(売上明細3[[#This Row],[受注日]])</f>
        <v>2024</v>
      </c>
      <c r="K360">
        <f>MONTH(売上明細3[[#This Row],[受注日]])</f>
        <v>11</v>
      </c>
      <c r="L360">
        <f>DAY(売上明細3[[#This Row],[受注日]])</f>
        <v>16</v>
      </c>
      <c r="M360">
        <f>WEEKDAY(売上明細3[[#This Row],[受注日]])</f>
        <v>7</v>
      </c>
      <c r="N360" s="1">
        <f>DATE(売上明細3[[#This Row],[年]],売上明細3[[#This Row],[月]],売上明細3[[#This Row],[日]])</f>
        <v>45612</v>
      </c>
    </row>
    <row r="361" spans="1:14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2">
        <f>売上明細3[[#This Row],[販売単価]]*売上明細3[[#This Row],[数量]]</f>
        <v>68000</v>
      </c>
      <c r="J361">
        <f>YEAR(売上明細3[[#This Row],[受注日]])</f>
        <v>2024</v>
      </c>
      <c r="K361">
        <f>MONTH(売上明細3[[#This Row],[受注日]])</f>
        <v>11</v>
      </c>
      <c r="L361">
        <f>DAY(売上明細3[[#This Row],[受注日]])</f>
        <v>18</v>
      </c>
      <c r="M361">
        <f>WEEKDAY(売上明細3[[#This Row],[受注日]])</f>
        <v>2</v>
      </c>
      <c r="N361" s="1">
        <f>DATE(売上明細3[[#This Row],[年]],売上明細3[[#This Row],[月]],売上明細3[[#This Row],[日]])</f>
        <v>45614</v>
      </c>
    </row>
    <row r="362" spans="1:14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2">
        <f>売上明細3[[#This Row],[販売単価]]*売上明細3[[#This Row],[数量]]</f>
        <v>144000</v>
      </c>
      <c r="J362">
        <f>YEAR(売上明細3[[#This Row],[受注日]])</f>
        <v>2024</v>
      </c>
      <c r="K362">
        <f>MONTH(売上明細3[[#This Row],[受注日]])</f>
        <v>11</v>
      </c>
      <c r="L362">
        <f>DAY(売上明細3[[#This Row],[受注日]])</f>
        <v>19</v>
      </c>
      <c r="M362">
        <f>WEEKDAY(売上明細3[[#This Row],[受注日]])</f>
        <v>3</v>
      </c>
      <c r="N362" s="1">
        <f>DATE(売上明細3[[#This Row],[年]],売上明細3[[#This Row],[月]],売上明細3[[#This Row],[日]])</f>
        <v>45615</v>
      </c>
    </row>
    <row r="363" spans="1:14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2">
        <f>売上明細3[[#This Row],[販売単価]]*売上明細3[[#This Row],[数量]]</f>
        <v>264000</v>
      </c>
      <c r="J363">
        <f>YEAR(売上明細3[[#This Row],[受注日]])</f>
        <v>2024</v>
      </c>
      <c r="K363">
        <f>MONTH(売上明細3[[#This Row],[受注日]])</f>
        <v>11</v>
      </c>
      <c r="L363">
        <f>DAY(売上明細3[[#This Row],[受注日]])</f>
        <v>21</v>
      </c>
      <c r="M363">
        <f>WEEKDAY(売上明細3[[#This Row],[受注日]])</f>
        <v>5</v>
      </c>
      <c r="N363" s="1">
        <f>DATE(売上明細3[[#This Row],[年]],売上明細3[[#This Row],[月]],売上明細3[[#This Row],[日]])</f>
        <v>45617</v>
      </c>
    </row>
    <row r="364" spans="1:14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2">
        <f>売上明細3[[#This Row],[販売単価]]*売上明細3[[#This Row],[数量]]</f>
        <v>616000</v>
      </c>
      <c r="J364">
        <f>YEAR(売上明細3[[#This Row],[受注日]])</f>
        <v>2024</v>
      </c>
      <c r="K364">
        <f>MONTH(売上明細3[[#This Row],[受注日]])</f>
        <v>11</v>
      </c>
      <c r="L364">
        <f>DAY(売上明細3[[#This Row],[受注日]])</f>
        <v>22</v>
      </c>
      <c r="M364">
        <f>WEEKDAY(売上明細3[[#This Row],[受注日]])</f>
        <v>6</v>
      </c>
      <c r="N364" s="1">
        <f>DATE(売上明細3[[#This Row],[年]],売上明細3[[#This Row],[月]],売上明細3[[#This Row],[日]])</f>
        <v>45618</v>
      </c>
    </row>
    <row r="365" spans="1:14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2">
        <f>売上明細3[[#This Row],[販売単価]]*売上明細3[[#This Row],[数量]]</f>
        <v>172800</v>
      </c>
      <c r="J365">
        <f>YEAR(売上明細3[[#This Row],[受注日]])</f>
        <v>2024</v>
      </c>
      <c r="K365">
        <f>MONTH(売上明細3[[#This Row],[受注日]])</f>
        <v>11</v>
      </c>
      <c r="L365">
        <f>DAY(売上明細3[[#This Row],[受注日]])</f>
        <v>23</v>
      </c>
      <c r="M365">
        <f>WEEKDAY(売上明細3[[#This Row],[受注日]])</f>
        <v>7</v>
      </c>
      <c r="N365" s="1">
        <f>DATE(売上明細3[[#This Row],[年]],売上明細3[[#This Row],[月]],売上明細3[[#This Row],[日]])</f>
        <v>45619</v>
      </c>
    </row>
    <row r="366" spans="1:14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2">
        <f>売上明細3[[#This Row],[販売単価]]*売上明細3[[#This Row],[数量]]</f>
        <v>179200</v>
      </c>
      <c r="J366">
        <f>YEAR(売上明細3[[#This Row],[受注日]])</f>
        <v>2024</v>
      </c>
      <c r="K366">
        <f>MONTH(売上明細3[[#This Row],[受注日]])</f>
        <v>11</v>
      </c>
      <c r="L366">
        <f>DAY(売上明細3[[#This Row],[受注日]])</f>
        <v>23</v>
      </c>
      <c r="M366">
        <f>WEEKDAY(売上明細3[[#This Row],[受注日]])</f>
        <v>7</v>
      </c>
      <c r="N366" s="1">
        <f>DATE(売上明細3[[#This Row],[年]],売上明細3[[#This Row],[月]],売上明細3[[#This Row],[日]])</f>
        <v>45619</v>
      </c>
    </row>
    <row r="367" spans="1:14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2">
        <f>売上明細3[[#This Row],[販売単価]]*売上明細3[[#This Row],[数量]]</f>
        <v>60000</v>
      </c>
      <c r="J367">
        <f>YEAR(売上明細3[[#This Row],[受注日]])</f>
        <v>2024</v>
      </c>
      <c r="K367">
        <f>MONTH(売上明細3[[#This Row],[受注日]])</f>
        <v>11</v>
      </c>
      <c r="L367">
        <f>DAY(売上明細3[[#This Row],[受注日]])</f>
        <v>25</v>
      </c>
      <c r="M367">
        <f>WEEKDAY(売上明細3[[#This Row],[受注日]])</f>
        <v>2</v>
      </c>
      <c r="N367" s="1">
        <f>DATE(売上明細3[[#This Row],[年]],売上明細3[[#This Row],[月]],売上明細3[[#This Row],[日]])</f>
        <v>45621</v>
      </c>
    </row>
    <row r="368" spans="1:14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2">
        <f>売上明細3[[#This Row],[販売単価]]*売上明細3[[#This Row],[数量]]</f>
        <v>147000</v>
      </c>
      <c r="J368">
        <f>YEAR(売上明細3[[#This Row],[受注日]])</f>
        <v>2024</v>
      </c>
      <c r="K368">
        <f>MONTH(売上明細3[[#This Row],[受注日]])</f>
        <v>11</v>
      </c>
      <c r="L368">
        <f>DAY(売上明細3[[#This Row],[受注日]])</f>
        <v>25</v>
      </c>
      <c r="M368">
        <f>WEEKDAY(売上明細3[[#This Row],[受注日]])</f>
        <v>2</v>
      </c>
      <c r="N368" s="1">
        <f>DATE(売上明細3[[#This Row],[年]],売上明細3[[#This Row],[月]],売上明細3[[#This Row],[日]])</f>
        <v>45621</v>
      </c>
    </row>
    <row r="369" spans="1:14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2">
        <f>売上明細3[[#This Row],[販売単価]]*売上明細3[[#This Row],[数量]]</f>
        <v>216000</v>
      </c>
      <c r="J369">
        <f>YEAR(売上明細3[[#This Row],[受注日]])</f>
        <v>2024</v>
      </c>
      <c r="K369">
        <f>MONTH(売上明細3[[#This Row],[受注日]])</f>
        <v>11</v>
      </c>
      <c r="L369">
        <f>DAY(売上明細3[[#This Row],[受注日]])</f>
        <v>27</v>
      </c>
      <c r="M369">
        <f>WEEKDAY(売上明細3[[#This Row],[受注日]])</f>
        <v>4</v>
      </c>
      <c r="N369" s="1">
        <f>DATE(売上明細3[[#This Row],[年]],売上明細3[[#This Row],[月]],売上明細3[[#This Row],[日]])</f>
        <v>45623</v>
      </c>
    </row>
    <row r="370" spans="1:14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2">
        <f>売上明細3[[#This Row],[販売単価]]*売上明細3[[#This Row],[数量]]</f>
        <v>36000</v>
      </c>
      <c r="J370">
        <f>YEAR(売上明細3[[#This Row],[受注日]])</f>
        <v>2024</v>
      </c>
      <c r="K370">
        <f>MONTH(売上明細3[[#This Row],[受注日]])</f>
        <v>11</v>
      </c>
      <c r="L370">
        <f>DAY(売上明細3[[#This Row],[受注日]])</f>
        <v>27</v>
      </c>
      <c r="M370">
        <f>WEEKDAY(売上明細3[[#This Row],[受注日]])</f>
        <v>4</v>
      </c>
      <c r="N370" s="1">
        <f>DATE(売上明細3[[#This Row],[年]],売上明細3[[#This Row],[月]],売上明細3[[#This Row],[日]])</f>
        <v>45623</v>
      </c>
    </row>
    <row r="371" spans="1:14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2">
        <f>売上明細3[[#This Row],[販売単価]]*売上明細3[[#This Row],[数量]]</f>
        <v>148000</v>
      </c>
      <c r="J371">
        <f>YEAR(売上明細3[[#This Row],[受注日]])</f>
        <v>2024</v>
      </c>
      <c r="K371">
        <f>MONTH(売上明細3[[#This Row],[受注日]])</f>
        <v>11</v>
      </c>
      <c r="L371">
        <f>DAY(売上明細3[[#This Row],[受注日]])</f>
        <v>27</v>
      </c>
      <c r="M371">
        <f>WEEKDAY(売上明細3[[#This Row],[受注日]])</f>
        <v>4</v>
      </c>
      <c r="N371" s="1">
        <f>DATE(売上明細3[[#This Row],[年]],売上明細3[[#This Row],[月]],売上明細3[[#This Row],[日]])</f>
        <v>45623</v>
      </c>
    </row>
    <row r="372" spans="1:14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2">
        <f>売上明細3[[#This Row],[販売単価]]*売上明細3[[#This Row],[数量]]</f>
        <v>240000</v>
      </c>
      <c r="J372">
        <f>YEAR(売上明細3[[#This Row],[受注日]])</f>
        <v>2024</v>
      </c>
      <c r="K372">
        <f>MONTH(売上明細3[[#This Row],[受注日]])</f>
        <v>11</v>
      </c>
      <c r="L372">
        <f>DAY(売上明細3[[#This Row],[受注日]])</f>
        <v>28</v>
      </c>
      <c r="M372">
        <f>WEEKDAY(売上明細3[[#This Row],[受注日]])</f>
        <v>5</v>
      </c>
      <c r="N372" s="1">
        <f>DATE(売上明細3[[#This Row],[年]],売上明細3[[#This Row],[月]],売上明細3[[#This Row],[日]])</f>
        <v>45624</v>
      </c>
    </row>
    <row r="373" spans="1:14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2">
        <f>売上明細3[[#This Row],[販売単価]]*売上明細3[[#This Row],[数量]]</f>
        <v>36000</v>
      </c>
      <c r="J373">
        <f>YEAR(売上明細3[[#This Row],[受注日]])</f>
        <v>2024</v>
      </c>
      <c r="K373">
        <f>MONTH(売上明細3[[#This Row],[受注日]])</f>
        <v>11</v>
      </c>
      <c r="L373">
        <f>DAY(売上明細3[[#This Row],[受注日]])</f>
        <v>28</v>
      </c>
      <c r="M373">
        <f>WEEKDAY(売上明細3[[#This Row],[受注日]])</f>
        <v>5</v>
      </c>
      <c r="N373" s="1">
        <f>DATE(売上明細3[[#This Row],[年]],売上明細3[[#This Row],[月]],売上明細3[[#This Row],[日]])</f>
        <v>45624</v>
      </c>
    </row>
    <row r="374" spans="1:14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2">
        <f>売上明細3[[#This Row],[販売単価]]*売上明細3[[#This Row],[数量]]</f>
        <v>184900</v>
      </c>
      <c r="J374">
        <f>YEAR(売上明細3[[#This Row],[受注日]])</f>
        <v>2024</v>
      </c>
      <c r="K374">
        <f>MONTH(売上明細3[[#This Row],[受注日]])</f>
        <v>11</v>
      </c>
      <c r="L374">
        <f>DAY(売上明細3[[#This Row],[受注日]])</f>
        <v>28</v>
      </c>
      <c r="M374">
        <f>WEEKDAY(売上明細3[[#This Row],[受注日]])</f>
        <v>5</v>
      </c>
      <c r="N374" s="1">
        <f>DATE(売上明細3[[#This Row],[年]],売上明細3[[#This Row],[月]],売上明細3[[#This Row],[日]])</f>
        <v>45624</v>
      </c>
    </row>
    <row r="375" spans="1:14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2">
        <f>売上明細3[[#This Row],[販売単価]]*売上明細3[[#This Row],[数量]]</f>
        <v>140000</v>
      </c>
      <c r="J375">
        <f>YEAR(売上明細3[[#This Row],[受注日]])</f>
        <v>2024</v>
      </c>
      <c r="K375">
        <f>MONTH(売上明細3[[#This Row],[受注日]])</f>
        <v>11</v>
      </c>
      <c r="L375">
        <f>DAY(売上明細3[[#This Row],[受注日]])</f>
        <v>28</v>
      </c>
      <c r="M375">
        <f>WEEKDAY(売上明細3[[#This Row],[受注日]])</f>
        <v>5</v>
      </c>
      <c r="N375" s="1">
        <f>DATE(売上明細3[[#This Row],[年]],売上明細3[[#This Row],[月]],売上明細3[[#This Row],[日]])</f>
        <v>45624</v>
      </c>
    </row>
    <row r="376" spans="1:14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2">
        <f>売上明細3[[#This Row],[販売単価]]*売上明細3[[#This Row],[数量]]</f>
        <v>147600</v>
      </c>
      <c r="J376">
        <f>YEAR(売上明細3[[#This Row],[受注日]])</f>
        <v>2024</v>
      </c>
      <c r="K376">
        <f>MONTH(売上明細3[[#This Row],[受注日]])</f>
        <v>11</v>
      </c>
      <c r="L376">
        <f>DAY(売上明細3[[#This Row],[受注日]])</f>
        <v>29</v>
      </c>
      <c r="M376">
        <f>WEEKDAY(売上明細3[[#This Row],[受注日]])</f>
        <v>6</v>
      </c>
      <c r="N376" s="1">
        <f>DATE(売上明細3[[#This Row],[年]],売上明細3[[#This Row],[月]],売上明細3[[#This Row],[日]])</f>
        <v>45625</v>
      </c>
    </row>
    <row r="377" spans="1:14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2">
        <f>売上明細3[[#This Row],[販売単価]]*売上明細3[[#This Row],[数量]]</f>
        <v>176300</v>
      </c>
      <c r="J377">
        <f>YEAR(売上明細3[[#This Row],[受注日]])</f>
        <v>2024</v>
      </c>
      <c r="K377">
        <f>MONTH(売上明細3[[#This Row],[受注日]])</f>
        <v>11</v>
      </c>
      <c r="L377">
        <f>DAY(売上明細3[[#This Row],[受注日]])</f>
        <v>30</v>
      </c>
      <c r="M377">
        <f>WEEKDAY(売上明細3[[#This Row],[受注日]])</f>
        <v>7</v>
      </c>
      <c r="N377" s="1">
        <f>DATE(売上明細3[[#This Row],[年]],売上明細3[[#This Row],[月]],売上明細3[[#This Row],[日]])</f>
        <v>45626</v>
      </c>
    </row>
    <row r="378" spans="1:14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2">
        <f>売上明細3[[#This Row],[販売単価]]*売上明細3[[#This Row],[数量]]</f>
        <v>56000</v>
      </c>
      <c r="J378">
        <f>YEAR(売上明細3[[#This Row],[受注日]])</f>
        <v>2024</v>
      </c>
      <c r="K378">
        <f>MONTH(売上明細3[[#This Row],[受注日]])</f>
        <v>11</v>
      </c>
      <c r="L378">
        <f>DAY(売上明細3[[#This Row],[受注日]])</f>
        <v>30</v>
      </c>
      <c r="M378">
        <f>WEEKDAY(売上明細3[[#This Row],[受注日]])</f>
        <v>7</v>
      </c>
      <c r="N378" s="1">
        <f>DATE(売上明細3[[#This Row],[年]],売上明細3[[#This Row],[月]],売上明細3[[#This Row],[日]])</f>
        <v>45626</v>
      </c>
    </row>
    <row r="379" spans="1:14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2">
        <f>売上明細3[[#This Row],[販売単価]]*売上明細3[[#This Row],[数量]]</f>
        <v>312000</v>
      </c>
      <c r="J379">
        <f>YEAR(売上明細3[[#This Row],[受注日]])</f>
        <v>2024</v>
      </c>
      <c r="K379">
        <f>MONTH(売上明細3[[#This Row],[受注日]])</f>
        <v>12</v>
      </c>
      <c r="L379">
        <f>DAY(売上明細3[[#This Row],[受注日]])</f>
        <v>1</v>
      </c>
      <c r="M379">
        <f>WEEKDAY(売上明細3[[#This Row],[受注日]])</f>
        <v>1</v>
      </c>
      <c r="N379" s="1">
        <f>DATE(売上明細3[[#This Row],[年]],売上明細3[[#This Row],[月]],売上明細3[[#This Row],[日]])</f>
        <v>45627</v>
      </c>
    </row>
    <row r="380" spans="1:14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2">
        <f>売上明細3[[#This Row],[販売単価]]*売上明細3[[#This Row],[数量]]</f>
        <v>504000</v>
      </c>
      <c r="J380">
        <f>YEAR(売上明細3[[#This Row],[受注日]])</f>
        <v>2024</v>
      </c>
      <c r="K380">
        <f>MONTH(売上明細3[[#This Row],[受注日]])</f>
        <v>12</v>
      </c>
      <c r="L380">
        <f>DAY(売上明細3[[#This Row],[受注日]])</f>
        <v>2</v>
      </c>
      <c r="M380">
        <f>WEEKDAY(売上明細3[[#This Row],[受注日]])</f>
        <v>2</v>
      </c>
      <c r="N380" s="1">
        <f>DATE(売上明細3[[#This Row],[年]],売上明細3[[#This Row],[月]],売上明細3[[#This Row],[日]])</f>
        <v>45628</v>
      </c>
    </row>
    <row r="381" spans="1:14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2">
        <f>売上明細3[[#This Row],[販売単価]]*売上明細3[[#This Row],[数量]]</f>
        <v>240000</v>
      </c>
      <c r="J381">
        <f>YEAR(売上明細3[[#This Row],[受注日]])</f>
        <v>2024</v>
      </c>
      <c r="K381">
        <f>MONTH(売上明細3[[#This Row],[受注日]])</f>
        <v>12</v>
      </c>
      <c r="L381">
        <f>DAY(売上明細3[[#This Row],[受注日]])</f>
        <v>2</v>
      </c>
      <c r="M381">
        <f>WEEKDAY(売上明細3[[#This Row],[受注日]])</f>
        <v>2</v>
      </c>
      <c r="N381" s="1">
        <f>DATE(売上明細3[[#This Row],[年]],売上明細3[[#This Row],[月]],売上明細3[[#This Row],[日]])</f>
        <v>45628</v>
      </c>
    </row>
    <row r="382" spans="1:14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2">
        <f>売上明細3[[#This Row],[販売単価]]*売上明細3[[#This Row],[数量]]</f>
        <v>216000</v>
      </c>
      <c r="J382">
        <f>YEAR(売上明細3[[#This Row],[受注日]])</f>
        <v>2024</v>
      </c>
      <c r="K382">
        <f>MONTH(売上明細3[[#This Row],[受注日]])</f>
        <v>12</v>
      </c>
      <c r="L382">
        <f>DAY(売上明細3[[#This Row],[受注日]])</f>
        <v>2</v>
      </c>
      <c r="M382">
        <f>WEEKDAY(売上明細3[[#This Row],[受注日]])</f>
        <v>2</v>
      </c>
      <c r="N382" s="1">
        <f>DATE(売上明細3[[#This Row],[年]],売上明細3[[#This Row],[月]],売上明細3[[#This Row],[日]])</f>
        <v>45628</v>
      </c>
    </row>
    <row r="383" spans="1:14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2">
        <f>売上明細3[[#This Row],[販売単価]]*売上明細3[[#This Row],[数量]]</f>
        <v>67600</v>
      </c>
      <c r="J383">
        <f>YEAR(売上明細3[[#This Row],[受注日]])</f>
        <v>2024</v>
      </c>
      <c r="K383">
        <f>MONTH(売上明細3[[#This Row],[受注日]])</f>
        <v>12</v>
      </c>
      <c r="L383">
        <f>DAY(売上明細3[[#This Row],[受注日]])</f>
        <v>3</v>
      </c>
      <c r="M383">
        <f>WEEKDAY(売上明細3[[#This Row],[受注日]])</f>
        <v>3</v>
      </c>
      <c r="N383" s="1">
        <f>DATE(売上明細3[[#This Row],[年]],売上明細3[[#This Row],[月]],売上明細3[[#This Row],[日]])</f>
        <v>45629</v>
      </c>
    </row>
    <row r="384" spans="1:14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2">
        <f>売上明細3[[#This Row],[販売単価]]*売上明細3[[#This Row],[数量]]</f>
        <v>60000</v>
      </c>
      <c r="J384">
        <f>YEAR(売上明細3[[#This Row],[受注日]])</f>
        <v>2024</v>
      </c>
      <c r="K384">
        <f>MONTH(売上明細3[[#This Row],[受注日]])</f>
        <v>12</v>
      </c>
      <c r="L384">
        <f>DAY(売上明細3[[#This Row],[受注日]])</f>
        <v>3</v>
      </c>
      <c r="M384">
        <f>WEEKDAY(売上明細3[[#This Row],[受注日]])</f>
        <v>3</v>
      </c>
      <c r="N384" s="1">
        <f>DATE(売上明細3[[#This Row],[年]],売上明細3[[#This Row],[月]],売上明細3[[#This Row],[日]])</f>
        <v>45629</v>
      </c>
    </row>
    <row r="385" spans="1:14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2">
        <f>売上明細3[[#This Row],[販売単価]]*売上明細3[[#This Row],[数量]]</f>
        <v>107500</v>
      </c>
      <c r="J385">
        <f>YEAR(売上明細3[[#This Row],[受注日]])</f>
        <v>2024</v>
      </c>
      <c r="K385">
        <f>MONTH(売上明細3[[#This Row],[受注日]])</f>
        <v>12</v>
      </c>
      <c r="L385">
        <f>DAY(売上明細3[[#This Row],[受注日]])</f>
        <v>4</v>
      </c>
      <c r="M385">
        <f>WEEKDAY(売上明細3[[#This Row],[受注日]])</f>
        <v>4</v>
      </c>
      <c r="N385" s="1">
        <f>DATE(売上明細3[[#This Row],[年]],売上明細3[[#This Row],[月]],売上明細3[[#This Row],[日]])</f>
        <v>45630</v>
      </c>
    </row>
    <row r="386" spans="1:14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2">
        <f>売上明細3[[#This Row],[販売単価]]*売上明細3[[#This Row],[数量]]</f>
        <v>11200</v>
      </c>
      <c r="J386">
        <f>YEAR(売上明細3[[#This Row],[受注日]])</f>
        <v>2024</v>
      </c>
      <c r="K386">
        <f>MONTH(売上明細3[[#This Row],[受注日]])</f>
        <v>12</v>
      </c>
      <c r="L386">
        <f>DAY(売上明細3[[#This Row],[受注日]])</f>
        <v>5</v>
      </c>
      <c r="M386">
        <f>WEEKDAY(売上明細3[[#This Row],[受注日]])</f>
        <v>5</v>
      </c>
      <c r="N386" s="1">
        <f>DATE(売上明細3[[#This Row],[年]],売上明細3[[#This Row],[月]],売上明細3[[#This Row],[日]])</f>
        <v>45631</v>
      </c>
    </row>
    <row r="387" spans="1:14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2">
        <f>売上明細3[[#This Row],[販売単価]]*売上明細3[[#This Row],[数量]]</f>
        <v>79200</v>
      </c>
      <c r="J387">
        <f>YEAR(売上明細3[[#This Row],[受注日]])</f>
        <v>2024</v>
      </c>
      <c r="K387">
        <f>MONTH(売上明細3[[#This Row],[受注日]])</f>
        <v>12</v>
      </c>
      <c r="L387">
        <f>DAY(売上明細3[[#This Row],[受注日]])</f>
        <v>6</v>
      </c>
      <c r="M387">
        <f>WEEKDAY(売上明細3[[#This Row],[受注日]])</f>
        <v>6</v>
      </c>
      <c r="N387" s="1">
        <f>DATE(売上明細3[[#This Row],[年]],売上明細3[[#This Row],[月]],売上明細3[[#This Row],[日]])</f>
        <v>45632</v>
      </c>
    </row>
    <row r="388" spans="1:14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2">
        <f>売上明細3[[#This Row],[販売単価]]*売上明細3[[#This Row],[数量]]</f>
        <v>330000</v>
      </c>
      <c r="J388">
        <f>YEAR(売上明細3[[#This Row],[受注日]])</f>
        <v>2024</v>
      </c>
      <c r="K388">
        <f>MONTH(売上明細3[[#This Row],[受注日]])</f>
        <v>12</v>
      </c>
      <c r="L388">
        <f>DAY(売上明細3[[#This Row],[受注日]])</f>
        <v>7</v>
      </c>
      <c r="M388">
        <f>WEEKDAY(売上明細3[[#This Row],[受注日]])</f>
        <v>7</v>
      </c>
      <c r="N388" s="1">
        <f>DATE(売上明細3[[#This Row],[年]],売上明細3[[#This Row],[月]],売上明細3[[#This Row],[日]])</f>
        <v>45633</v>
      </c>
    </row>
    <row r="389" spans="1:14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2">
        <f>売上明細3[[#This Row],[販売単価]]*売上明細3[[#This Row],[数量]]</f>
        <v>30100</v>
      </c>
      <c r="J389">
        <f>YEAR(売上明細3[[#This Row],[受注日]])</f>
        <v>2024</v>
      </c>
      <c r="K389">
        <f>MONTH(売上明細3[[#This Row],[受注日]])</f>
        <v>12</v>
      </c>
      <c r="L389">
        <f>DAY(売上明細3[[#This Row],[受注日]])</f>
        <v>8</v>
      </c>
      <c r="M389">
        <f>WEEKDAY(売上明細3[[#This Row],[受注日]])</f>
        <v>1</v>
      </c>
      <c r="N389" s="1">
        <f>DATE(売上明細3[[#This Row],[年]],売上明細3[[#This Row],[月]],売上明細3[[#This Row],[日]])</f>
        <v>45634</v>
      </c>
    </row>
    <row r="390" spans="1:14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2">
        <f>売上明細3[[#This Row],[販売単価]]*売上明細3[[#This Row],[数量]]</f>
        <v>44000</v>
      </c>
      <c r="J390">
        <f>YEAR(売上明細3[[#This Row],[受注日]])</f>
        <v>2024</v>
      </c>
      <c r="K390">
        <f>MONTH(売上明細3[[#This Row],[受注日]])</f>
        <v>12</v>
      </c>
      <c r="L390">
        <f>DAY(売上明細3[[#This Row],[受注日]])</f>
        <v>9</v>
      </c>
      <c r="M390">
        <f>WEEKDAY(売上明細3[[#This Row],[受注日]])</f>
        <v>2</v>
      </c>
      <c r="N390" s="1">
        <f>DATE(売上明細3[[#This Row],[年]],売上明細3[[#This Row],[月]],売上明細3[[#This Row],[日]])</f>
        <v>45635</v>
      </c>
    </row>
    <row r="391" spans="1:14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2">
        <f>売上明細3[[#This Row],[販売単価]]*売上明細3[[#This Row],[数量]]</f>
        <v>180000</v>
      </c>
      <c r="J391">
        <f>YEAR(売上明細3[[#This Row],[受注日]])</f>
        <v>2024</v>
      </c>
      <c r="K391">
        <f>MONTH(売上明細3[[#This Row],[受注日]])</f>
        <v>12</v>
      </c>
      <c r="L391">
        <f>DAY(売上明細3[[#This Row],[受注日]])</f>
        <v>14</v>
      </c>
      <c r="M391">
        <f>WEEKDAY(売上明細3[[#This Row],[受注日]])</f>
        <v>7</v>
      </c>
      <c r="N391" s="1">
        <f>DATE(売上明細3[[#This Row],[年]],売上明細3[[#This Row],[月]],売上明細3[[#This Row],[日]])</f>
        <v>45640</v>
      </c>
    </row>
    <row r="392" spans="1:14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2">
        <f>売上明細3[[#This Row],[販売単価]]*売上明細3[[#This Row],[数量]]</f>
        <v>27600</v>
      </c>
      <c r="J392">
        <f>YEAR(売上明細3[[#This Row],[受注日]])</f>
        <v>2024</v>
      </c>
      <c r="K392">
        <f>MONTH(売上明細3[[#This Row],[受注日]])</f>
        <v>12</v>
      </c>
      <c r="L392">
        <f>DAY(売上明細3[[#This Row],[受注日]])</f>
        <v>14</v>
      </c>
      <c r="M392">
        <f>WEEKDAY(売上明細3[[#This Row],[受注日]])</f>
        <v>7</v>
      </c>
      <c r="N392" s="1">
        <f>DATE(売上明細3[[#This Row],[年]],売上明細3[[#This Row],[月]],売上明細3[[#This Row],[日]])</f>
        <v>45640</v>
      </c>
    </row>
    <row r="393" spans="1:14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2">
        <f>売上明細3[[#This Row],[販売単価]]*売上明細3[[#This Row],[数量]]</f>
        <v>229600</v>
      </c>
      <c r="J393">
        <f>YEAR(売上明細3[[#This Row],[受注日]])</f>
        <v>2024</v>
      </c>
      <c r="K393">
        <f>MONTH(売上明細3[[#This Row],[受注日]])</f>
        <v>12</v>
      </c>
      <c r="L393">
        <f>DAY(売上明細3[[#This Row],[受注日]])</f>
        <v>14</v>
      </c>
      <c r="M393">
        <f>WEEKDAY(売上明細3[[#This Row],[受注日]])</f>
        <v>7</v>
      </c>
      <c r="N393" s="1">
        <f>DATE(売上明細3[[#This Row],[年]],売上明細3[[#This Row],[月]],売上明細3[[#This Row],[日]])</f>
        <v>45640</v>
      </c>
    </row>
    <row r="394" spans="1:14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2">
        <f>売上明細3[[#This Row],[販売単価]]*売上明細3[[#This Row],[数量]]</f>
        <v>236000</v>
      </c>
      <c r="J394">
        <f>YEAR(売上明細3[[#This Row],[受注日]])</f>
        <v>2024</v>
      </c>
      <c r="K394">
        <f>MONTH(売上明細3[[#This Row],[受注日]])</f>
        <v>12</v>
      </c>
      <c r="L394">
        <f>DAY(売上明細3[[#This Row],[受注日]])</f>
        <v>15</v>
      </c>
      <c r="M394">
        <f>WEEKDAY(売上明細3[[#This Row],[受注日]])</f>
        <v>1</v>
      </c>
      <c r="N394" s="1">
        <f>DATE(売上明細3[[#This Row],[年]],売上明細3[[#This Row],[月]],売上明細3[[#This Row],[日]])</f>
        <v>45641</v>
      </c>
    </row>
    <row r="395" spans="1:14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2">
        <f>売上明細3[[#This Row],[販売単価]]*売上明細3[[#This Row],[数量]]</f>
        <v>72800</v>
      </c>
      <c r="J395">
        <f>YEAR(売上明細3[[#This Row],[受注日]])</f>
        <v>2024</v>
      </c>
      <c r="K395">
        <f>MONTH(売上明細3[[#This Row],[受注日]])</f>
        <v>12</v>
      </c>
      <c r="L395">
        <f>DAY(売上明細3[[#This Row],[受注日]])</f>
        <v>15</v>
      </c>
      <c r="M395">
        <f>WEEKDAY(売上明細3[[#This Row],[受注日]])</f>
        <v>1</v>
      </c>
      <c r="N395" s="1">
        <f>DATE(売上明細3[[#This Row],[年]],売上明細3[[#This Row],[月]],売上明細3[[#This Row],[日]])</f>
        <v>45641</v>
      </c>
    </row>
    <row r="396" spans="1:14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2">
        <f>売上明細3[[#This Row],[販売単価]]*売上明細3[[#This Row],[数量]]</f>
        <v>162000</v>
      </c>
      <c r="J396">
        <f>YEAR(売上明細3[[#This Row],[受注日]])</f>
        <v>2024</v>
      </c>
      <c r="K396">
        <f>MONTH(売上明細3[[#This Row],[受注日]])</f>
        <v>12</v>
      </c>
      <c r="L396">
        <f>DAY(売上明細3[[#This Row],[受注日]])</f>
        <v>16</v>
      </c>
      <c r="M396">
        <f>WEEKDAY(売上明細3[[#This Row],[受注日]])</f>
        <v>2</v>
      </c>
      <c r="N396" s="1">
        <f>DATE(売上明細3[[#This Row],[年]],売上明細3[[#This Row],[月]],売上明細3[[#This Row],[日]])</f>
        <v>45642</v>
      </c>
    </row>
    <row r="397" spans="1:14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2">
        <f>売上明細3[[#This Row],[販売単価]]*売上明細3[[#This Row],[数量]]</f>
        <v>1840000</v>
      </c>
      <c r="J397">
        <f>YEAR(売上明細3[[#This Row],[受注日]])</f>
        <v>2024</v>
      </c>
      <c r="K397">
        <f>MONTH(売上明細3[[#This Row],[受注日]])</f>
        <v>12</v>
      </c>
      <c r="L397">
        <f>DAY(売上明細3[[#This Row],[受注日]])</f>
        <v>16</v>
      </c>
      <c r="M397">
        <f>WEEKDAY(売上明細3[[#This Row],[受注日]])</f>
        <v>2</v>
      </c>
      <c r="N397" s="1">
        <f>DATE(売上明細3[[#This Row],[年]],売上明細3[[#This Row],[月]],売上明細3[[#This Row],[日]])</f>
        <v>45642</v>
      </c>
    </row>
    <row r="398" spans="1:14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2">
        <f>売上明細3[[#This Row],[販売単価]]*売上明細3[[#This Row],[数量]]</f>
        <v>880000</v>
      </c>
      <c r="J398">
        <f>YEAR(売上明細3[[#This Row],[受注日]])</f>
        <v>2024</v>
      </c>
      <c r="K398">
        <f>MONTH(売上明細3[[#This Row],[受注日]])</f>
        <v>12</v>
      </c>
      <c r="L398">
        <f>DAY(売上明細3[[#This Row],[受注日]])</f>
        <v>20</v>
      </c>
      <c r="M398">
        <f>WEEKDAY(売上明細3[[#This Row],[受注日]])</f>
        <v>6</v>
      </c>
      <c r="N398" s="1">
        <f>DATE(売上明細3[[#This Row],[年]],売上明細3[[#This Row],[月]],売上明細3[[#This Row],[日]])</f>
        <v>45646</v>
      </c>
    </row>
    <row r="399" spans="1:14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2">
        <f>売上明細3[[#This Row],[販売単価]]*売上明細3[[#This Row],[数量]]</f>
        <v>28000</v>
      </c>
      <c r="J399">
        <f>YEAR(売上明細3[[#This Row],[受注日]])</f>
        <v>2024</v>
      </c>
      <c r="K399">
        <f>MONTH(売上明細3[[#This Row],[受注日]])</f>
        <v>12</v>
      </c>
      <c r="L399">
        <f>DAY(売上明細3[[#This Row],[受注日]])</f>
        <v>20</v>
      </c>
      <c r="M399">
        <f>WEEKDAY(売上明細3[[#This Row],[受注日]])</f>
        <v>6</v>
      </c>
      <c r="N399" s="1">
        <f>DATE(売上明細3[[#This Row],[年]],売上明細3[[#This Row],[月]],売上明細3[[#This Row],[日]])</f>
        <v>45646</v>
      </c>
    </row>
    <row r="400" spans="1:14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2">
        <f>売上明細3[[#This Row],[販売単価]]*売上明細3[[#This Row],[数量]]</f>
        <v>10400</v>
      </c>
      <c r="J400">
        <f>YEAR(売上明細3[[#This Row],[受注日]])</f>
        <v>2024</v>
      </c>
      <c r="K400">
        <f>MONTH(売上明細3[[#This Row],[受注日]])</f>
        <v>12</v>
      </c>
      <c r="L400">
        <f>DAY(売上明細3[[#This Row],[受注日]])</f>
        <v>21</v>
      </c>
      <c r="M400">
        <f>WEEKDAY(売上明細3[[#This Row],[受注日]])</f>
        <v>7</v>
      </c>
      <c r="N400" s="1">
        <f>DATE(売上明細3[[#This Row],[年]],売上明細3[[#This Row],[月]],売上明細3[[#This Row],[日]])</f>
        <v>45647</v>
      </c>
    </row>
    <row r="401" spans="1:14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2">
        <f>売上明細3[[#This Row],[販売単価]]*売上明細3[[#This Row],[数量]]</f>
        <v>198000</v>
      </c>
      <c r="J401">
        <f>YEAR(売上明細3[[#This Row],[受注日]])</f>
        <v>2024</v>
      </c>
      <c r="K401">
        <f>MONTH(売上明細3[[#This Row],[受注日]])</f>
        <v>12</v>
      </c>
      <c r="L401">
        <f>DAY(売上明細3[[#This Row],[受注日]])</f>
        <v>22</v>
      </c>
      <c r="M401">
        <f>WEEKDAY(売上明細3[[#This Row],[受注日]])</f>
        <v>1</v>
      </c>
      <c r="N401" s="1">
        <f>DATE(売上明細3[[#This Row],[年]],売上明細3[[#This Row],[月]],売上明細3[[#This Row],[日]])</f>
        <v>45648</v>
      </c>
    </row>
    <row r="402" spans="1:14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2">
        <f>売上明細3[[#This Row],[販売単価]]*売上明細3[[#This Row],[数量]]</f>
        <v>2773248</v>
      </c>
      <c r="J402">
        <f>YEAR(売上明細3[[#This Row],[受注日]])</f>
        <v>2024</v>
      </c>
      <c r="K402">
        <f>MONTH(売上明細3[[#This Row],[受注日]])</f>
        <v>12</v>
      </c>
      <c r="L402">
        <f>DAY(売上明細3[[#This Row],[受注日]])</f>
        <v>23</v>
      </c>
      <c r="M402">
        <f>WEEKDAY(売上明細3[[#This Row],[受注日]])</f>
        <v>2</v>
      </c>
      <c r="N402" s="1">
        <f>DATE(売上明細3[[#This Row],[年]],売上明細3[[#This Row],[月]],売上明細3[[#This Row],[日]])</f>
        <v>45649</v>
      </c>
    </row>
    <row r="403" spans="1:14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2">
        <f>売上明細3[[#This Row],[販売単価]]*売上明細3[[#This Row],[数量]]</f>
        <v>88000</v>
      </c>
      <c r="J403">
        <f>YEAR(売上明細3[[#This Row],[受注日]])</f>
        <v>2024</v>
      </c>
      <c r="K403">
        <f>MONTH(売上明細3[[#This Row],[受注日]])</f>
        <v>12</v>
      </c>
      <c r="L403">
        <f>DAY(売上明細3[[#This Row],[受注日]])</f>
        <v>24</v>
      </c>
      <c r="M403">
        <f>WEEKDAY(売上明細3[[#This Row],[受注日]])</f>
        <v>3</v>
      </c>
      <c r="N403" s="1">
        <f>DATE(売上明細3[[#This Row],[年]],売上明細3[[#This Row],[月]],売上明細3[[#This Row],[日]])</f>
        <v>45650</v>
      </c>
    </row>
    <row r="404" spans="1:14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2">
        <f>売上明細3[[#This Row],[販売単価]]*売上明細3[[#This Row],[数量]]</f>
        <v>16000</v>
      </c>
      <c r="J404">
        <f>YEAR(売上明細3[[#This Row],[受注日]])</f>
        <v>2024</v>
      </c>
      <c r="K404">
        <f>MONTH(売上明細3[[#This Row],[受注日]])</f>
        <v>12</v>
      </c>
      <c r="L404">
        <f>DAY(売上明細3[[#This Row],[受注日]])</f>
        <v>24</v>
      </c>
      <c r="M404">
        <f>WEEKDAY(売上明細3[[#This Row],[受注日]])</f>
        <v>3</v>
      </c>
      <c r="N404" s="1">
        <f>DATE(売上明細3[[#This Row],[年]],売上明細3[[#This Row],[月]],売上明細3[[#This Row],[日]])</f>
        <v>45650</v>
      </c>
    </row>
    <row r="405" spans="1:14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2">
        <f>売上明細3[[#This Row],[販売単価]]*売上明細3[[#This Row],[数量]]</f>
        <v>215000</v>
      </c>
      <c r="J405">
        <f>YEAR(売上明細3[[#This Row],[受注日]])</f>
        <v>2024</v>
      </c>
      <c r="K405">
        <f>MONTH(売上明細3[[#This Row],[受注日]])</f>
        <v>12</v>
      </c>
      <c r="L405">
        <f>DAY(売上明細3[[#This Row],[受注日]])</f>
        <v>25</v>
      </c>
      <c r="M405">
        <f>WEEKDAY(売上明細3[[#This Row],[受注日]])</f>
        <v>4</v>
      </c>
      <c r="N405" s="1">
        <f>DATE(売上明細3[[#This Row],[年]],売上明細3[[#This Row],[月]],売上明細3[[#This Row],[日]])</f>
        <v>45651</v>
      </c>
    </row>
    <row r="406" spans="1:14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2">
        <f>売上明細3[[#This Row],[販売単価]]*売上明細3[[#This Row],[数量]]</f>
        <v>126000</v>
      </c>
      <c r="J406">
        <f>YEAR(売上明細3[[#This Row],[受注日]])</f>
        <v>2024</v>
      </c>
      <c r="K406">
        <f>MONTH(売上明細3[[#This Row],[受注日]])</f>
        <v>12</v>
      </c>
      <c r="L406">
        <f>DAY(売上明細3[[#This Row],[受注日]])</f>
        <v>25</v>
      </c>
      <c r="M406">
        <f>WEEKDAY(売上明細3[[#This Row],[受注日]])</f>
        <v>4</v>
      </c>
      <c r="N406" s="1">
        <f>DATE(売上明細3[[#This Row],[年]],売上明細3[[#This Row],[月]],売上明細3[[#This Row],[日]])</f>
        <v>45651</v>
      </c>
    </row>
    <row r="407" spans="1:14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2">
        <f>売上明細3[[#This Row],[販売単価]]*売上明細3[[#This Row],[数量]]</f>
        <v>124000</v>
      </c>
      <c r="J407">
        <f>YEAR(売上明細3[[#This Row],[受注日]])</f>
        <v>2024</v>
      </c>
      <c r="K407">
        <f>MONTH(売上明細3[[#This Row],[受注日]])</f>
        <v>12</v>
      </c>
      <c r="L407">
        <f>DAY(売上明細3[[#This Row],[受注日]])</f>
        <v>25</v>
      </c>
      <c r="M407">
        <f>WEEKDAY(売上明細3[[#This Row],[受注日]])</f>
        <v>4</v>
      </c>
      <c r="N407" s="1">
        <f>DATE(売上明細3[[#This Row],[年]],売上明細3[[#This Row],[月]],売上明細3[[#This Row],[日]])</f>
        <v>45651</v>
      </c>
    </row>
    <row r="408" spans="1:14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2">
        <f>売上明細3[[#This Row],[販売単価]]*売上明細3[[#This Row],[数量]]</f>
        <v>112000</v>
      </c>
      <c r="J408">
        <f>YEAR(売上明細3[[#This Row],[受注日]])</f>
        <v>2024</v>
      </c>
      <c r="K408">
        <f>MONTH(売上明細3[[#This Row],[受注日]])</f>
        <v>12</v>
      </c>
      <c r="L408">
        <f>DAY(売上明細3[[#This Row],[受注日]])</f>
        <v>26</v>
      </c>
      <c r="M408">
        <f>WEEKDAY(売上明細3[[#This Row],[受注日]])</f>
        <v>5</v>
      </c>
      <c r="N408" s="1">
        <f>DATE(売上明細3[[#This Row],[年]],売上明細3[[#This Row],[月]],売上明細3[[#This Row],[日]])</f>
        <v>45652</v>
      </c>
    </row>
    <row r="409" spans="1:14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2">
        <f>売上明細3[[#This Row],[販売単価]]*売上明細3[[#This Row],[数量]]</f>
        <v>1598400</v>
      </c>
      <c r="J409">
        <f>YEAR(売上明細3[[#This Row],[受注日]])</f>
        <v>2024</v>
      </c>
      <c r="K409">
        <f>MONTH(売上明細3[[#This Row],[受注日]])</f>
        <v>12</v>
      </c>
      <c r="L409">
        <f>DAY(売上明細3[[#This Row],[受注日]])</f>
        <v>26</v>
      </c>
      <c r="M409">
        <f>WEEKDAY(売上明細3[[#This Row],[受注日]])</f>
        <v>5</v>
      </c>
      <c r="N409" s="1">
        <f>DATE(売上明細3[[#This Row],[年]],売上明細3[[#This Row],[月]],売上明細3[[#This Row],[日]])</f>
        <v>45652</v>
      </c>
    </row>
    <row r="410" spans="1:14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2">
        <f>売上明細3[[#This Row],[販売単価]]*売上明細3[[#This Row],[数量]]</f>
        <v>9000</v>
      </c>
      <c r="J410">
        <f>YEAR(売上明細3[[#This Row],[受注日]])</f>
        <v>2024</v>
      </c>
      <c r="K410">
        <f>MONTH(売上明細3[[#This Row],[受注日]])</f>
        <v>12</v>
      </c>
      <c r="L410">
        <f>DAY(売上明細3[[#This Row],[受注日]])</f>
        <v>27</v>
      </c>
      <c r="M410">
        <f>WEEKDAY(売上明細3[[#This Row],[受注日]])</f>
        <v>6</v>
      </c>
      <c r="N410" s="1">
        <f>DATE(売上明細3[[#This Row],[年]],売上明細3[[#This Row],[月]],売上明細3[[#This Row],[日]])</f>
        <v>45653</v>
      </c>
    </row>
    <row r="411" spans="1:14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2">
        <f>売上明細3[[#This Row],[販売単価]]*売上明細3[[#This Row],[数量]]</f>
        <v>108000</v>
      </c>
      <c r="J411">
        <f>YEAR(売上明細3[[#This Row],[受注日]])</f>
        <v>2024</v>
      </c>
      <c r="K411">
        <f>MONTH(売上明細3[[#This Row],[受注日]])</f>
        <v>12</v>
      </c>
      <c r="L411">
        <f>DAY(売上明細3[[#This Row],[受注日]])</f>
        <v>27</v>
      </c>
      <c r="M411">
        <f>WEEKDAY(売上明細3[[#This Row],[受注日]])</f>
        <v>6</v>
      </c>
      <c r="N411" s="1">
        <f>DATE(売上明細3[[#This Row],[年]],売上明細3[[#This Row],[月]],売上明細3[[#This Row],[日]])</f>
        <v>45653</v>
      </c>
    </row>
    <row r="412" spans="1:14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2">
        <f>売上明細3[[#This Row],[販売単価]]*売上明細3[[#This Row],[数量]]</f>
        <v>3816000</v>
      </c>
      <c r="J412">
        <f>YEAR(売上明細3[[#This Row],[受注日]])</f>
        <v>2024</v>
      </c>
      <c r="K412">
        <f>MONTH(売上明細3[[#This Row],[受注日]])</f>
        <v>12</v>
      </c>
      <c r="L412">
        <f>DAY(売上明細3[[#This Row],[受注日]])</f>
        <v>28</v>
      </c>
      <c r="M412">
        <f>WEEKDAY(売上明細3[[#This Row],[受注日]])</f>
        <v>7</v>
      </c>
      <c r="N412" s="1">
        <f>DATE(売上明細3[[#This Row],[年]],売上明細3[[#This Row],[月]],売上明細3[[#This Row],[日]])</f>
        <v>45654</v>
      </c>
    </row>
    <row r="413" spans="1:14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2">
        <f>売上明細3[[#This Row],[販売単価]]*売上明細3[[#This Row],[数量]]</f>
        <v>14400</v>
      </c>
      <c r="J413">
        <f>YEAR(売上明細3[[#This Row],[受注日]])</f>
        <v>2024</v>
      </c>
      <c r="K413">
        <f>MONTH(売上明細3[[#This Row],[受注日]])</f>
        <v>12</v>
      </c>
      <c r="L413">
        <f>DAY(売上明細3[[#This Row],[受注日]])</f>
        <v>31</v>
      </c>
      <c r="M413">
        <f>WEEKDAY(売上明細3[[#This Row],[受注日]])</f>
        <v>3</v>
      </c>
      <c r="N413" s="1">
        <f>DATE(売上明細3[[#This Row],[年]],売上明細3[[#This Row],[月]],売上明細3[[#This Row],[日]])</f>
        <v>45657</v>
      </c>
    </row>
    <row r="414" spans="1:14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2">
        <f>売上明細3[[#This Row],[販売単価]]*売上明細3[[#This Row],[数量]]</f>
        <v>151200</v>
      </c>
      <c r="J414">
        <f>YEAR(売上明細3[[#This Row],[受注日]])</f>
        <v>2025</v>
      </c>
      <c r="K414">
        <f>MONTH(売上明細3[[#This Row],[受注日]])</f>
        <v>1</v>
      </c>
      <c r="L414">
        <f>DAY(売上明細3[[#This Row],[受注日]])</f>
        <v>1</v>
      </c>
      <c r="M414">
        <f>WEEKDAY(売上明細3[[#This Row],[受注日]])</f>
        <v>4</v>
      </c>
      <c r="N414" s="1">
        <f>DATE(売上明細3[[#This Row],[年]],売上明細3[[#This Row],[月]],売上明細3[[#This Row],[日]])</f>
        <v>45658</v>
      </c>
    </row>
    <row r="415" spans="1:14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2">
        <f>売上明細3[[#This Row],[販売単価]]*売上明細3[[#This Row],[数量]]</f>
        <v>75400</v>
      </c>
      <c r="J415">
        <f>YEAR(売上明細3[[#This Row],[受注日]])</f>
        <v>2025</v>
      </c>
      <c r="K415">
        <f>MONTH(売上明細3[[#This Row],[受注日]])</f>
        <v>1</v>
      </c>
      <c r="L415">
        <f>DAY(売上明細3[[#This Row],[受注日]])</f>
        <v>1</v>
      </c>
      <c r="M415">
        <f>WEEKDAY(売上明細3[[#This Row],[受注日]])</f>
        <v>4</v>
      </c>
      <c r="N415" s="1">
        <f>DATE(売上明細3[[#This Row],[年]],売上明細3[[#This Row],[月]],売上明細3[[#This Row],[日]])</f>
        <v>45658</v>
      </c>
    </row>
    <row r="416" spans="1:14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2">
        <f>売上明細3[[#This Row],[販売単価]]*売上明細3[[#This Row],[数量]]</f>
        <v>403200</v>
      </c>
      <c r="J416">
        <f>YEAR(売上明細3[[#This Row],[受注日]])</f>
        <v>2025</v>
      </c>
      <c r="K416">
        <f>MONTH(売上明細3[[#This Row],[受注日]])</f>
        <v>1</v>
      </c>
      <c r="L416">
        <f>DAY(売上明細3[[#This Row],[受注日]])</f>
        <v>1</v>
      </c>
      <c r="M416">
        <f>WEEKDAY(売上明細3[[#This Row],[受注日]])</f>
        <v>4</v>
      </c>
      <c r="N416" s="1">
        <f>DATE(売上明細3[[#This Row],[年]],売上明細3[[#This Row],[月]],売上明細3[[#This Row],[日]])</f>
        <v>45658</v>
      </c>
    </row>
    <row r="417" spans="1:14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2">
        <f>売上明細3[[#This Row],[販売単価]]*売上明細3[[#This Row],[数量]]</f>
        <v>40800</v>
      </c>
      <c r="J417">
        <f>YEAR(売上明細3[[#This Row],[受注日]])</f>
        <v>2025</v>
      </c>
      <c r="K417">
        <f>MONTH(売上明細3[[#This Row],[受注日]])</f>
        <v>1</v>
      </c>
      <c r="L417">
        <f>DAY(売上明細3[[#This Row],[受注日]])</f>
        <v>3</v>
      </c>
      <c r="M417">
        <f>WEEKDAY(売上明細3[[#This Row],[受注日]])</f>
        <v>6</v>
      </c>
      <c r="N417" s="1">
        <f>DATE(売上明細3[[#This Row],[年]],売上明細3[[#This Row],[月]],売上明細3[[#This Row],[日]])</f>
        <v>45660</v>
      </c>
    </row>
    <row r="418" spans="1:14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2">
        <f>売上明細3[[#This Row],[販売単価]]*売上明細3[[#This Row],[数量]]</f>
        <v>208000</v>
      </c>
      <c r="J418">
        <f>YEAR(売上明細3[[#This Row],[受注日]])</f>
        <v>2025</v>
      </c>
      <c r="K418">
        <f>MONTH(売上明細3[[#This Row],[受注日]])</f>
        <v>1</v>
      </c>
      <c r="L418">
        <f>DAY(売上明細3[[#This Row],[受注日]])</f>
        <v>3</v>
      </c>
      <c r="M418">
        <f>WEEKDAY(売上明細3[[#This Row],[受注日]])</f>
        <v>6</v>
      </c>
      <c r="N418" s="1">
        <f>DATE(売上明細3[[#This Row],[年]],売上明細3[[#This Row],[月]],売上明細3[[#This Row],[日]])</f>
        <v>45660</v>
      </c>
    </row>
    <row r="419" spans="1:14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2">
        <f>売上明細3[[#This Row],[販売単価]]*売上明細3[[#This Row],[数量]]</f>
        <v>160000</v>
      </c>
      <c r="J419">
        <f>YEAR(売上明細3[[#This Row],[受注日]])</f>
        <v>2025</v>
      </c>
      <c r="K419">
        <f>MONTH(売上明細3[[#This Row],[受注日]])</f>
        <v>1</v>
      </c>
      <c r="L419">
        <f>DAY(売上明細3[[#This Row],[受注日]])</f>
        <v>3</v>
      </c>
      <c r="M419">
        <f>WEEKDAY(売上明細3[[#This Row],[受注日]])</f>
        <v>6</v>
      </c>
      <c r="N419" s="1">
        <f>DATE(売上明細3[[#This Row],[年]],売上明細3[[#This Row],[月]],売上明細3[[#This Row],[日]])</f>
        <v>45660</v>
      </c>
    </row>
    <row r="420" spans="1:14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2">
        <f>売上明細3[[#This Row],[販売単価]]*売上明細3[[#This Row],[数量]]</f>
        <v>30000</v>
      </c>
      <c r="J420">
        <f>YEAR(売上明細3[[#This Row],[受注日]])</f>
        <v>2025</v>
      </c>
      <c r="K420">
        <f>MONTH(売上明細3[[#This Row],[受注日]])</f>
        <v>1</v>
      </c>
      <c r="L420">
        <f>DAY(売上明細3[[#This Row],[受注日]])</f>
        <v>3</v>
      </c>
      <c r="M420">
        <f>WEEKDAY(売上明細3[[#This Row],[受注日]])</f>
        <v>6</v>
      </c>
      <c r="N420" s="1">
        <f>DATE(売上明細3[[#This Row],[年]],売上明細3[[#This Row],[月]],売上明細3[[#This Row],[日]])</f>
        <v>45660</v>
      </c>
    </row>
    <row r="421" spans="1:14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2">
        <f>売上明細3[[#This Row],[販売単価]]*売上明細3[[#This Row],[数量]]</f>
        <v>519984</v>
      </c>
      <c r="J421">
        <f>YEAR(売上明細3[[#This Row],[受注日]])</f>
        <v>2025</v>
      </c>
      <c r="K421">
        <f>MONTH(売上明細3[[#This Row],[受注日]])</f>
        <v>1</v>
      </c>
      <c r="L421">
        <f>DAY(売上明細3[[#This Row],[受注日]])</f>
        <v>5</v>
      </c>
      <c r="M421">
        <f>WEEKDAY(売上明細3[[#This Row],[受注日]])</f>
        <v>1</v>
      </c>
      <c r="N421" s="1">
        <f>DATE(売上明細3[[#This Row],[年]],売上明細3[[#This Row],[月]],売上明細3[[#This Row],[日]])</f>
        <v>45662</v>
      </c>
    </row>
    <row r="422" spans="1:14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2">
        <f>売上明細3[[#This Row],[販売単価]]*売上明細3[[#This Row],[数量]]</f>
        <v>2160000</v>
      </c>
      <c r="J422">
        <f>YEAR(売上明細3[[#This Row],[受注日]])</f>
        <v>2025</v>
      </c>
      <c r="K422">
        <f>MONTH(売上明細3[[#This Row],[受注日]])</f>
        <v>1</v>
      </c>
      <c r="L422">
        <f>DAY(売上明細3[[#This Row],[受注日]])</f>
        <v>6</v>
      </c>
      <c r="M422">
        <f>WEEKDAY(売上明細3[[#This Row],[受注日]])</f>
        <v>2</v>
      </c>
      <c r="N422" s="1">
        <f>DATE(売上明細3[[#This Row],[年]],売上明細3[[#This Row],[月]],売上明細3[[#This Row],[日]])</f>
        <v>45663</v>
      </c>
    </row>
    <row r="423" spans="1:14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2">
        <f>売上明細3[[#This Row],[販売単価]]*売上明細3[[#This Row],[数量]]</f>
        <v>159600</v>
      </c>
      <c r="J423">
        <f>YEAR(売上明細3[[#This Row],[受注日]])</f>
        <v>2025</v>
      </c>
      <c r="K423">
        <f>MONTH(売上明細3[[#This Row],[受注日]])</f>
        <v>1</v>
      </c>
      <c r="L423">
        <f>DAY(売上明細3[[#This Row],[受注日]])</f>
        <v>7</v>
      </c>
      <c r="M423">
        <f>WEEKDAY(売上明細3[[#This Row],[受注日]])</f>
        <v>3</v>
      </c>
      <c r="N423" s="1">
        <f>DATE(売上明細3[[#This Row],[年]],売上明細3[[#This Row],[月]],売上明細3[[#This Row],[日]])</f>
        <v>45664</v>
      </c>
    </row>
    <row r="424" spans="1:14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2">
        <f>売上明細3[[#This Row],[販売単価]]*売上明細3[[#This Row],[数量]]</f>
        <v>257280</v>
      </c>
      <c r="J424">
        <f>YEAR(売上明細3[[#This Row],[受注日]])</f>
        <v>2025</v>
      </c>
      <c r="K424">
        <f>MONTH(売上明細3[[#This Row],[受注日]])</f>
        <v>1</v>
      </c>
      <c r="L424">
        <f>DAY(売上明細3[[#This Row],[受注日]])</f>
        <v>7</v>
      </c>
      <c r="M424">
        <f>WEEKDAY(売上明細3[[#This Row],[受注日]])</f>
        <v>3</v>
      </c>
      <c r="N424" s="1">
        <f>DATE(売上明細3[[#This Row],[年]],売上明細3[[#This Row],[月]],売上明細3[[#This Row],[日]])</f>
        <v>45664</v>
      </c>
    </row>
    <row r="425" spans="1:14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2">
        <f>売上明細3[[#This Row],[販売単価]]*売上明細3[[#This Row],[数量]]</f>
        <v>319200</v>
      </c>
      <c r="J425">
        <f>YEAR(売上明細3[[#This Row],[受注日]])</f>
        <v>2025</v>
      </c>
      <c r="K425">
        <f>MONTH(売上明細3[[#This Row],[受注日]])</f>
        <v>1</v>
      </c>
      <c r="L425">
        <f>DAY(売上明細3[[#This Row],[受注日]])</f>
        <v>7</v>
      </c>
      <c r="M425">
        <f>WEEKDAY(売上明細3[[#This Row],[受注日]])</f>
        <v>3</v>
      </c>
      <c r="N425" s="1">
        <f>DATE(売上明細3[[#This Row],[年]],売上明細3[[#This Row],[月]],売上明細3[[#This Row],[日]])</f>
        <v>45664</v>
      </c>
    </row>
    <row r="426" spans="1:14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2">
        <f>売上明細3[[#This Row],[販売単価]]*売上明細3[[#This Row],[数量]]</f>
        <v>165600</v>
      </c>
      <c r="J426">
        <f>YEAR(売上明細3[[#This Row],[受注日]])</f>
        <v>2025</v>
      </c>
      <c r="K426">
        <f>MONTH(売上明細3[[#This Row],[受注日]])</f>
        <v>1</v>
      </c>
      <c r="L426">
        <f>DAY(売上明細3[[#This Row],[受注日]])</f>
        <v>9</v>
      </c>
      <c r="M426">
        <f>WEEKDAY(売上明細3[[#This Row],[受注日]])</f>
        <v>5</v>
      </c>
      <c r="N426" s="1">
        <f>DATE(売上明細3[[#This Row],[年]],売上明細3[[#This Row],[月]],売上明細3[[#This Row],[日]])</f>
        <v>45666</v>
      </c>
    </row>
    <row r="427" spans="1:14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2">
        <f>売上明細3[[#This Row],[販売単価]]*売上明細3[[#This Row],[数量]]</f>
        <v>1728000</v>
      </c>
      <c r="J427">
        <f>YEAR(売上明細3[[#This Row],[受注日]])</f>
        <v>2025</v>
      </c>
      <c r="K427">
        <f>MONTH(売上明細3[[#This Row],[受注日]])</f>
        <v>1</v>
      </c>
      <c r="L427">
        <f>DAY(売上明細3[[#This Row],[受注日]])</f>
        <v>9</v>
      </c>
      <c r="M427">
        <f>WEEKDAY(売上明細3[[#This Row],[受注日]])</f>
        <v>5</v>
      </c>
      <c r="N427" s="1">
        <f>DATE(売上明細3[[#This Row],[年]],売上明細3[[#This Row],[月]],売上明細3[[#This Row],[日]])</f>
        <v>45666</v>
      </c>
    </row>
    <row r="428" spans="1:14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2">
        <f>売上明細3[[#This Row],[販売単価]]*売上明細3[[#This Row],[数量]]</f>
        <v>246560</v>
      </c>
      <c r="J428">
        <f>YEAR(売上明細3[[#This Row],[受注日]])</f>
        <v>2025</v>
      </c>
      <c r="K428">
        <f>MONTH(売上明細3[[#This Row],[受注日]])</f>
        <v>1</v>
      </c>
      <c r="L428">
        <f>DAY(売上明細3[[#This Row],[受注日]])</f>
        <v>10</v>
      </c>
      <c r="M428">
        <f>WEEKDAY(売上明細3[[#This Row],[受注日]])</f>
        <v>6</v>
      </c>
      <c r="N428" s="1">
        <f>DATE(売上明細3[[#This Row],[年]],売上明細3[[#This Row],[月]],売上明細3[[#This Row],[日]])</f>
        <v>45667</v>
      </c>
    </row>
    <row r="429" spans="1:14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2">
        <f>売上明細3[[#This Row],[販売単価]]*売上明細3[[#This Row],[数量]]</f>
        <v>111800</v>
      </c>
      <c r="J429">
        <f>YEAR(売上明細3[[#This Row],[受注日]])</f>
        <v>2025</v>
      </c>
      <c r="K429">
        <f>MONTH(売上明細3[[#This Row],[受注日]])</f>
        <v>1</v>
      </c>
      <c r="L429">
        <f>DAY(売上明細3[[#This Row],[受注日]])</f>
        <v>11</v>
      </c>
      <c r="M429">
        <f>WEEKDAY(売上明細3[[#This Row],[受注日]])</f>
        <v>7</v>
      </c>
      <c r="N429" s="1">
        <f>DATE(売上明細3[[#This Row],[年]],売上明細3[[#This Row],[月]],売上明細3[[#This Row],[日]])</f>
        <v>45668</v>
      </c>
    </row>
    <row r="430" spans="1:14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2">
        <f>売上明細3[[#This Row],[販売単価]]*売上明細3[[#This Row],[数量]]</f>
        <v>197800</v>
      </c>
      <c r="J430">
        <f>YEAR(売上明細3[[#This Row],[受注日]])</f>
        <v>2025</v>
      </c>
      <c r="K430">
        <f>MONTH(売上明細3[[#This Row],[受注日]])</f>
        <v>1</v>
      </c>
      <c r="L430">
        <f>DAY(売上明細3[[#This Row],[受注日]])</f>
        <v>13</v>
      </c>
      <c r="M430">
        <f>WEEKDAY(売上明細3[[#This Row],[受注日]])</f>
        <v>2</v>
      </c>
      <c r="N430" s="1">
        <f>DATE(売上明細3[[#This Row],[年]],売上明細3[[#This Row],[月]],売上明細3[[#This Row],[日]])</f>
        <v>45670</v>
      </c>
    </row>
    <row r="431" spans="1:14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2">
        <f>売上明細3[[#This Row],[販売単価]]*売上明細3[[#This Row],[数量]]</f>
        <v>208000</v>
      </c>
      <c r="J431">
        <f>YEAR(売上明細3[[#This Row],[受注日]])</f>
        <v>2025</v>
      </c>
      <c r="K431">
        <f>MONTH(売上明細3[[#This Row],[受注日]])</f>
        <v>1</v>
      </c>
      <c r="L431">
        <f>DAY(売上明細3[[#This Row],[受注日]])</f>
        <v>14</v>
      </c>
      <c r="M431">
        <f>WEEKDAY(売上明細3[[#This Row],[受注日]])</f>
        <v>3</v>
      </c>
      <c r="N431" s="1">
        <f>DATE(売上明細3[[#This Row],[年]],売上明細3[[#This Row],[月]],売上明細3[[#This Row],[日]])</f>
        <v>45671</v>
      </c>
    </row>
    <row r="432" spans="1:14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2">
        <f>売上明細3[[#This Row],[販売単価]]*売上明細3[[#This Row],[数量]]</f>
        <v>1296000</v>
      </c>
      <c r="J432">
        <f>YEAR(売上明細3[[#This Row],[受注日]])</f>
        <v>2025</v>
      </c>
      <c r="K432">
        <f>MONTH(売上明細3[[#This Row],[受注日]])</f>
        <v>1</v>
      </c>
      <c r="L432">
        <f>DAY(売上明細3[[#This Row],[受注日]])</f>
        <v>15</v>
      </c>
      <c r="M432">
        <f>WEEKDAY(売上明細3[[#This Row],[受注日]])</f>
        <v>4</v>
      </c>
      <c r="N432" s="1">
        <f>DATE(売上明細3[[#This Row],[年]],売上明細3[[#This Row],[月]],売上明細3[[#This Row],[日]])</f>
        <v>45672</v>
      </c>
    </row>
    <row r="433" spans="1:14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2">
        <f>売上明細3[[#This Row],[販売単価]]*売上明細3[[#This Row],[数量]]</f>
        <v>75600</v>
      </c>
      <c r="J433">
        <f>YEAR(売上明細3[[#This Row],[受注日]])</f>
        <v>2025</v>
      </c>
      <c r="K433">
        <f>MONTH(売上明細3[[#This Row],[受注日]])</f>
        <v>1</v>
      </c>
      <c r="L433">
        <f>DAY(売上明細3[[#This Row],[受注日]])</f>
        <v>15</v>
      </c>
      <c r="M433">
        <f>WEEKDAY(売上明細3[[#This Row],[受注日]])</f>
        <v>4</v>
      </c>
      <c r="N433" s="1">
        <f>DATE(売上明細3[[#This Row],[年]],売上明細3[[#This Row],[月]],売上明細3[[#This Row],[日]])</f>
        <v>45672</v>
      </c>
    </row>
    <row r="434" spans="1:14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2">
        <f>売上明細3[[#This Row],[販売単価]]*売上明細3[[#This Row],[数量]]</f>
        <v>88400</v>
      </c>
      <c r="J434">
        <f>YEAR(売上明細3[[#This Row],[受注日]])</f>
        <v>2025</v>
      </c>
      <c r="K434">
        <f>MONTH(売上明細3[[#This Row],[受注日]])</f>
        <v>1</v>
      </c>
      <c r="L434">
        <f>DAY(売上明細3[[#This Row],[受注日]])</f>
        <v>16</v>
      </c>
      <c r="M434">
        <f>WEEKDAY(売上明細3[[#This Row],[受注日]])</f>
        <v>5</v>
      </c>
      <c r="N434" s="1">
        <f>DATE(売上明細3[[#This Row],[年]],売上明細3[[#This Row],[月]],売上明細3[[#This Row],[日]])</f>
        <v>45673</v>
      </c>
    </row>
    <row r="435" spans="1:14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2">
        <f>売上明細3[[#This Row],[販売単価]]*売上明細3[[#This Row],[数量]]</f>
        <v>45000</v>
      </c>
      <c r="J435">
        <f>YEAR(売上明細3[[#This Row],[受注日]])</f>
        <v>2025</v>
      </c>
      <c r="K435">
        <f>MONTH(売上明細3[[#This Row],[受注日]])</f>
        <v>1</v>
      </c>
      <c r="L435">
        <f>DAY(売上明細3[[#This Row],[受注日]])</f>
        <v>17</v>
      </c>
      <c r="M435">
        <f>WEEKDAY(売上明細3[[#This Row],[受注日]])</f>
        <v>6</v>
      </c>
      <c r="N435" s="1">
        <f>DATE(売上明細3[[#This Row],[年]],売上明細3[[#This Row],[月]],売上明細3[[#This Row],[日]])</f>
        <v>45674</v>
      </c>
    </row>
    <row r="436" spans="1:14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2">
        <f>売上明細3[[#This Row],[販売単価]]*売上明細3[[#This Row],[数量]]</f>
        <v>40000</v>
      </c>
      <c r="J436">
        <f>YEAR(売上明細3[[#This Row],[受注日]])</f>
        <v>2025</v>
      </c>
      <c r="K436">
        <f>MONTH(売上明細3[[#This Row],[受注日]])</f>
        <v>1</v>
      </c>
      <c r="L436">
        <f>DAY(売上明細3[[#This Row],[受注日]])</f>
        <v>18</v>
      </c>
      <c r="M436">
        <f>WEEKDAY(売上明細3[[#This Row],[受注日]])</f>
        <v>7</v>
      </c>
      <c r="N436" s="1">
        <f>DATE(売上明細3[[#This Row],[年]],売上明細3[[#This Row],[月]],売上明細3[[#This Row],[日]])</f>
        <v>45675</v>
      </c>
    </row>
    <row r="437" spans="1:14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2">
        <f>売上明細3[[#This Row],[販売単価]]*売上明細3[[#This Row],[数量]]</f>
        <v>10400</v>
      </c>
      <c r="J437">
        <f>YEAR(売上明細3[[#This Row],[受注日]])</f>
        <v>2025</v>
      </c>
      <c r="K437">
        <f>MONTH(売上明細3[[#This Row],[受注日]])</f>
        <v>1</v>
      </c>
      <c r="L437">
        <f>DAY(売上明細3[[#This Row],[受注日]])</f>
        <v>19</v>
      </c>
      <c r="M437">
        <f>WEEKDAY(売上明細3[[#This Row],[受注日]])</f>
        <v>1</v>
      </c>
      <c r="N437" s="1">
        <f>DATE(売上明細3[[#This Row],[年]],売上明細3[[#This Row],[月]],売上明細3[[#This Row],[日]])</f>
        <v>45676</v>
      </c>
    </row>
    <row r="438" spans="1:14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2">
        <f>売上明細3[[#This Row],[販売単価]]*売上明細3[[#This Row],[数量]]</f>
        <v>49680</v>
      </c>
      <c r="J438">
        <f>YEAR(売上明細3[[#This Row],[受注日]])</f>
        <v>2025</v>
      </c>
      <c r="K438">
        <f>MONTH(売上明細3[[#This Row],[受注日]])</f>
        <v>1</v>
      </c>
      <c r="L438">
        <f>DAY(売上明細3[[#This Row],[受注日]])</f>
        <v>19</v>
      </c>
      <c r="M438">
        <f>WEEKDAY(売上明細3[[#This Row],[受注日]])</f>
        <v>1</v>
      </c>
      <c r="N438" s="1">
        <f>DATE(売上明細3[[#This Row],[年]],売上明細3[[#This Row],[月]],売上明細3[[#This Row],[日]])</f>
        <v>45676</v>
      </c>
    </row>
    <row r="439" spans="1:14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2">
        <f>売上明細3[[#This Row],[販売単価]]*売上明細3[[#This Row],[数量]]</f>
        <v>54000</v>
      </c>
      <c r="J439">
        <f>YEAR(売上明細3[[#This Row],[受注日]])</f>
        <v>2025</v>
      </c>
      <c r="K439">
        <f>MONTH(売上明細3[[#This Row],[受注日]])</f>
        <v>1</v>
      </c>
      <c r="L439">
        <f>DAY(売上明細3[[#This Row],[受注日]])</f>
        <v>19</v>
      </c>
      <c r="M439">
        <f>WEEKDAY(売上明細3[[#This Row],[受注日]])</f>
        <v>1</v>
      </c>
      <c r="N439" s="1">
        <f>DATE(売上明細3[[#This Row],[年]],売上明細3[[#This Row],[月]],売上明細3[[#This Row],[日]])</f>
        <v>45676</v>
      </c>
    </row>
    <row r="440" spans="1:14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2">
        <f>売上明細3[[#This Row],[販売単価]]*売上明細3[[#This Row],[数量]]</f>
        <v>140400</v>
      </c>
      <c r="J440">
        <f>YEAR(売上明細3[[#This Row],[受注日]])</f>
        <v>2025</v>
      </c>
      <c r="K440">
        <f>MONTH(売上明細3[[#This Row],[受注日]])</f>
        <v>1</v>
      </c>
      <c r="L440">
        <f>DAY(売上明細3[[#This Row],[受注日]])</f>
        <v>20</v>
      </c>
      <c r="M440">
        <f>WEEKDAY(売上明細3[[#This Row],[受注日]])</f>
        <v>2</v>
      </c>
      <c r="N440" s="1">
        <f>DATE(売上明細3[[#This Row],[年]],売上明細3[[#This Row],[月]],売上明細3[[#This Row],[日]])</f>
        <v>45677</v>
      </c>
    </row>
    <row r="441" spans="1:14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2">
        <f>売上明細3[[#This Row],[販売単価]]*売上明細3[[#This Row],[数量]]</f>
        <v>240000</v>
      </c>
      <c r="J441">
        <f>YEAR(売上明細3[[#This Row],[受注日]])</f>
        <v>2025</v>
      </c>
      <c r="K441">
        <f>MONTH(売上明細3[[#This Row],[受注日]])</f>
        <v>1</v>
      </c>
      <c r="L441">
        <f>DAY(売上明細3[[#This Row],[受注日]])</f>
        <v>20</v>
      </c>
      <c r="M441">
        <f>WEEKDAY(売上明細3[[#This Row],[受注日]])</f>
        <v>2</v>
      </c>
      <c r="N441" s="1">
        <f>DATE(売上明細3[[#This Row],[年]],売上明細3[[#This Row],[月]],売上明細3[[#This Row],[日]])</f>
        <v>45677</v>
      </c>
    </row>
    <row r="442" spans="1:14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2">
        <f>売上明細3[[#This Row],[販売単価]]*売上明細3[[#This Row],[数量]]</f>
        <v>1814400</v>
      </c>
      <c r="J442">
        <f>YEAR(売上明細3[[#This Row],[受注日]])</f>
        <v>2025</v>
      </c>
      <c r="K442">
        <f>MONTH(売上明細3[[#This Row],[受注日]])</f>
        <v>1</v>
      </c>
      <c r="L442">
        <f>DAY(売上明細3[[#This Row],[受注日]])</f>
        <v>21</v>
      </c>
      <c r="M442">
        <f>WEEKDAY(売上明細3[[#This Row],[受注日]])</f>
        <v>3</v>
      </c>
      <c r="N442" s="1">
        <f>DATE(売上明細3[[#This Row],[年]],売上明細3[[#This Row],[月]],売上明細3[[#This Row],[日]])</f>
        <v>45678</v>
      </c>
    </row>
    <row r="443" spans="1:14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2">
        <f>売上明細3[[#This Row],[販売単価]]*売上明細3[[#This Row],[数量]]</f>
        <v>14400</v>
      </c>
      <c r="J443">
        <f>YEAR(売上明細3[[#This Row],[受注日]])</f>
        <v>2025</v>
      </c>
      <c r="K443">
        <f>MONTH(売上明細3[[#This Row],[受注日]])</f>
        <v>1</v>
      </c>
      <c r="L443">
        <f>DAY(売上明細3[[#This Row],[受注日]])</f>
        <v>22</v>
      </c>
      <c r="M443">
        <f>WEEKDAY(売上明細3[[#This Row],[受注日]])</f>
        <v>4</v>
      </c>
      <c r="N443" s="1">
        <f>DATE(売上明細3[[#This Row],[年]],売上明細3[[#This Row],[月]],売上明細3[[#This Row],[日]])</f>
        <v>45679</v>
      </c>
    </row>
    <row r="444" spans="1:14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2">
        <f>売上明細3[[#This Row],[販売単価]]*売上明細3[[#This Row],[数量]]</f>
        <v>1416000</v>
      </c>
      <c r="J444">
        <f>YEAR(売上明細3[[#This Row],[受注日]])</f>
        <v>2025</v>
      </c>
      <c r="K444">
        <f>MONTH(売上明細3[[#This Row],[受注日]])</f>
        <v>1</v>
      </c>
      <c r="L444">
        <f>DAY(売上明細3[[#This Row],[受注日]])</f>
        <v>23</v>
      </c>
      <c r="M444">
        <f>WEEKDAY(売上明細3[[#This Row],[受注日]])</f>
        <v>5</v>
      </c>
      <c r="N444" s="1">
        <f>DATE(売上明細3[[#This Row],[年]],売上明細3[[#This Row],[月]],売上明細3[[#This Row],[日]])</f>
        <v>45680</v>
      </c>
    </row>
    <row r="445" spans="1:14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2">
        <f>売上明細3[[#This Row],[販売単価]]*売上明細3[[#This Row],[数量]]</f>
        <v>14400</v>
      </c>
      <c r="J445">
        <f>YEAR(売上明細3[[#This Row],[受注日]])</f>
        <v>2025</v>
      </c>
      <c r="K445">
        <f>MONTH(売上明細3[[#This Row],[受注日]])</f>
        <v>1</v>
      </c>
      <c r="L445">
        <f>DAY(売上明細3[[#This Row],[受注日]])</f>
        <v>24</v>
      </c>
      <c r="M445">
        <f>WEEKDAY(売上明細3[[#This Row],[受注日]])</f>
        <v>6</v>
      </c>
      <c r="N445" s="1">
        <f>DATE(売上明細3[[#This Row],[年]],売上明細3[[#This Row],[月]],売上明細3[[#This Row],[日]])</f>
        <v>45681</v>
      </c>
    </row>
    <row r="446" spans="1:14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2">
        <f>売上明細3[[#This Row],[販売単価]]*売上明細3[[#This Row],[数量]]</f>
        <v>216000</v>
      </c>
      <c r="J446">
        <f>YEAR(売上明細3[[#This Row],[受注日]])</f>
        <v>2025</v>
      </c>
      <c r="K446">
        <f>MONTH(売上明細3[[#This Row],[受注日]])</f>
        <v>1</v>
      </c>
      <c r="L446">
        <f>DAY(売上明細3[[#This Row],[受注日]])</f>
        <v>24</v>
      </c>
      <c r="M446">
        <f>WEEKDAY(売上明細3[[#This Row],[受注日]])</f>
        <v>6</v>
      </c>
      <c r="N446" s="1">
        <f>DATE(売上明細3[[#This Row],[年]],売上明細3[[#This Row],[月]],売上明細3[[#This Row],[日]])</f>
        <v>45681</v>
      </c>
    </row>
    <row r="447" spans="1:14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2">
        <f>売上明細3[[#This Row],[販売単価]]*売上明細3[[#This Row],[数量]]</f>
        <v>154000</v>
      </c>
      <c r="J447">
        <f>YEAR(売上明細3[[#This Row],[受注日]])</f>
        <v>2025</v>
      </c>
      <c r="K447">
        <f>MONTH(売上明細3[[#This Row],[受注日]])</f>
        <v>1</v>
      </c>
      <c r="L447">
        <f>DAY(売上明細3[[#This Row],[受注日]])</f>
        <v>24</v>
      </c>
      <c r="M447">
        <f>WEEKDAY(売上明細3[[#This Row],[受注日]])</f>
        <v>6</v>
      </c>
      <c r="N447" s="1">
        <f>DATE(売上明細3[[#This Row],[年]],売上明細3[[#This Row],[月]],売上明細3[[#This Row],[日]])</f>
        <v>45681</v>
      </c>
    </row>
    <row r="448" spans="1:14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2">
        <f>売上明細3[[#This Row],[販売単価]]*売上明細3[[#This Row],[数量]]</f>
        <v>114400</v>
      </c>
      <c r="J448">
        <f>YEAR(売上明細3[[#This Row],[受注日]])</f>
        <v>2025</v>
      </c>
      <c r="K448">
        <f>MONTH(売上明細3[[#This Row],[受注日]])</f>
        <v>1</v>
      </c>
      <c r="L448">
        <f>DAY(売上明細3[[#This Row],[受注日]])</f>
        <v>27</v>
      </c>
      <c r="M448">
        <f>WEEKDAY(売上明細3[[#This Row],[受注日]])</f>
        <v>2</v>
      </c>
      <c r="N448" s="1">
        <f>DATE(売上明細3[[#This Row],[年]],売上明細3[[#This Row],[月]],売上明細3[[#This Row],[日]])</f>
        <v>45684</v>
      </c>
    </row>
    <row r="449" spans="1:14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2">
        <f>売上明細3[[#This Row],[販売単価]]*売上明細3[[#This Row],[数量]]</f>
        <v>4800</v>
      </c>
      <c r="J449">
        <f>YEAR(売上明細3[[#This Row],[受注日]])</f>
        <v>2025</v>
      </c>
      <c r="K449">
        <f>MONTH(売上明細3[[#This Row],[受注日]])</f>
        <v>1</v>
      </c>
      <c r="L449">
        <f>DAY(売上明細3[[#This Row],[受注日]])</f>
        <v>27</v>
      </c>
      <c r="M449">
        <f>WEEKDAY(売上明細3[[#This Row],[受注日]])</f>
        <v>2</v>
      </c>
      <c r="N449" s="1">
        <f>DATE(売上明細3[[#This Row],[年]],売上明細3[[#This Row],[月]],売上明細3[[#This Row],[日]])</f>
        <v>45684</v>
      </c>
    </row>
    <row r="450" spans="1:14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2">
        <f>売上明細3[[#This Row],[販売単価]]*売上明細3[[#This Row],[数量]]</f>
        <v>36400</v>
      </c>
      <c r="J450">
        <f>YEAR(売上明細3[[#This Row],[受注日]])</f>
        <v>2025</v>
      </c>
      <c r="K450">
        <f>MONTH(売上明細3[[#This Row],[受注日]])</f>
        <v>1</v>
      </c>
      <c r="L450">
        <f>DAY(売上明細3[[#This Row],[受注日]])</f>
        <v>28</v>
      </c>
      <c r="M450">
        <f>WEEKDAY(売上明細3[[#This Row],[受注日]])</f>
        <v>3</v>
      </c>
      <c r="N450" s="1">
        <f>DATE(売上明細3[[#This Row],[年]],売上明細3[[#This Row],[月]],売上明細3[[#This Row],[日]])</f>
        <v>45685</v>
      </c>
    </row>
    <row r="451" spans="1:14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2">
        <f>売上明細3[[#This Row],[販売単価]]*売上明細3[[#This Row],[数量]]</f>
        <v>54600</v>
      </c>
      <c r="J451">
        <f>YEAR(売上明細3[[#This Row],[受注日]])</f>
        <v>2025</v>
      </c>
      <c r="K451">
        <f>MONTH(売上明細3[[#This Row],[受注日]])</f>
        <v>1</v>
      </c>
      <c r="L451">
        <f>DAY(売上明細3[[#This Row],[受注日]])</f>
        <v>28</v>
      </c>
      <c r="M451">
        <f>WEEKDAY(売上明細3[[#This Row],[受注日]])</f>
        <v>3</v>
      </c>
      <c r="N451" s="1">
        <f>DATE(売上明細3[[#This Row],[年]],売上明細3[[#This Row],[月]],売上明細3[[#This Row],[日]])</f>
        <v>45685</v>
      </c>
    </row>
    <row r="452" spans="1:14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2">
        <f>売上明細3[[#This Row],[販売単価]]*売上明細3[[#This Row],[数量]]</f>
        <v>148000</v>
      </c>
      <c r="J452">
        <f>YEAR(売上明細3[[#This Row],[受注日]])</f>
        <v>2025</v>
      </c>
      <c r="K452">
        <f>MONTH(売上明細3[[#This Row],[受注日]])</f>
        <v>1</v>
      </c>
      <c r="L452">
        <f>DAY(売上明細3[[#This Row],[受注日]])</f>
        <v>29</v>
      </c>
      <c r="M452">
        <f>WEEKDAY(売上明細3[[#This Row],[受注日]])</f>
        <v>4</v>
      </c>
      <c r="N452" s="1">
        <f>DATE(売上明細3[[#This Row],[年]],売上明細3[[#This Row],[月]],売上明細3[[#This Row],[日]])</f>
        <v>45686</v>
      </c>
    </row>
    <row r="453" spans="1:14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2">
        <f>売上明細3[[#This Row],[販売単価]]*売上明細3[[#This Row],[数量]]</f>
        <v>1155520</v>
      </c>
      <c r="J453">
        <f>YEAR(売上明細3[[#This Row],[受注日]])</f>
        <v>2025</v>
      </c>
      <c r="K453">
        <f>MONTH(売上明細3[[#This Row],[受注日]])</f>
        <v>1</v>
      </c>
      <c r="L453">
        <f>DAY(売上明細3[[#This Row],[受注日]])</f>
        <v>31</v>
      </c>
      <c r="M453">
        <f>WEEKDAY(売上明細3[[#This Row],[受注日]])</f>
        <v>6</v>
      </c>
      <c r="N453" s="1">
        <f>DATE(売上明細3[[#This Row],[年]],売上明細3[[#This Row],[月]],売上明細3[[#This Row],[日]])</f>
        <v>45688</v>
      </c>
    </row>
    <row r="454" spans="1:14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2">
        <f>売上明細3[[#This Row],[販売単価]]*売上明細3[[#This Row],[数量]]</f>
        <v>528000</v>
      </c>
      <c r="J454">
        <f>YEAR(売上明細3[[#This Row],[受注日]])</f>
        <v>2025</v>
      </c>
      <c r="K454">
        <f>MONTH(売上明細3[[#This Row],[受注日]])</f>
        <v>1</v>
      </c>
      <c r="L454">
        <f>DAY(売上明細3[[#This Row],[受注日]])</f>
        <v>31</v>
      </c>
      <c r="M454">
        <f>WEEKDAY(売上明細3[[#This Row],[受注日]])</f>
        <v>6</v>
      </c>
      <c r="N454" s="1">
        <f>DATE(売上明細3[[#This Row],[年]],売上明細3[[#This Row],[月]],売上明細3[[#This Row],[日]])</f>
        <v>45688</v>
      </c>
    </row>
    <row r="455" spans="1:14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2">
        <f>売上明細3[[#This Row],[販売単価]]*売上明細3[[#This Row],[数量]]</f>
        <v>204000</v>
      </c>
      <c r="J455">
        <f>YEAR(売上明細3[[#This Row],[受注日]])</f>
        <v>2025</v>
      </c>
      <c r="K455">
        <f>MONTH(売上明細3[[#This Row],[受注日]])</f>
        <v>1</v>
      </c>
      <c r="L455">
        <f>DAY(売上明細3[[#This Row],[受注日]])</f>
        <v>31</v>
      </c>
      <c r="M455">
        <f>WEEKDAY(売上明細3[[#This Row],[受注日]])</f>
        <v>6</v>
      </c>
      <c r="N455" s="1">
        <f>DATE(売上明細3[[#This Row],[年]],売上明細3[[#This Row],[月]],売上明細3[[#This Row],[日]])</f>
        <v>45688</v>
      </c>
    </row>
    <row r="456" spans="1:14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2">
        <f>売上明細3[[#This Row],[販売単価]]*売上明細3[[#This Row],[数量]]</f>
        <v>120000</v>
      </c>
      <c r="J456">
        <f>YEAR(売上明細3[[#This Row],[受注日]])</f>
        <v>2025</v>
      </c>
      <c r="K456">
        <f>MONTH(売上明細3[[#This Row],[受注日]])</f>
        <v>1</v>
      </c>
      <c r="L456">
        <f>DAY(売上明細3[[#This Row],[受注日]])</f>
        <v>31</v>
      </c>
      <c r="M456">
        <f>WEEKDAY(売上明細3[[#This Row],[受注日]])</f>
        <v>6</v>
      </c>
      <c r="N456" s="1">
        <f>DATE(売上明細3[[#This Row],[年]],売上明細3[[#This Row],[月]],売上明細3[[#This Row],[日]])</f>
        <v>45688</v>
      </c>
    </row>
    <row r="457" spans="1:14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2">
        <f>売上明細3[[#This Row],[販売単価]]*売上明細3[[#This Row],[数量]]</f>
        <v>111000</v>
      </c>
      <c r="J457">
        <f>YEAR(売上明細3[[#This Row],[受注日]])</f>
        <v>2025</v>
      </c>
      <c r="K457">
        <f>MONTH(売上明細3[[#This Row],[受注日]])</f>
        <v>2</v>
      </c>
      <c r="L457">
        <f>DAY(売上明細3[[#This Row],[受注日]])</f>
        <v>1</v>
      </c>
      <c r="M457">
        <f>WEEKDAY(売上明細3[[#This Row],[受注日]])</f>
        <v>7</v>
      </c>
      <c r="N457" s="1">
        <f>DATE(売上明細3[[#This Row],[年]],売上明細3[[#This Row],[月]],売上明細3[[#This Row],[日]])</f>
        <v>45689</v>
      </c>
    </row>
    <row r="458" spans="1:14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2">
        <f>売上明細3[[#This Row],[販売単価]]*売上明細3[[#This Row],[数量]]</f>
        <v>130000</v>
      </c>
      <c r="J458">
        <f>YEAR(売上明細3[[#This Row],[受注日]])</f>
        <v>2025</v>
      </c>
      <c r="K458">
        <f>MONTH(売上明細3[[#This Row],[受注日]])</f>
        <v>2</v>
      </c>
      <c r="L458">
        <f>DAY(売上明細3[[#This Row],[受注日]])</f>
        <v>2</v>
      </c>
      <c r="M458">
        <f>WEEKDAY(売上明細3[[#This Row],[受注日]])</f>
        <v>1</v>
      </c>
      <c r="N458" s="1">
        <f>DATE(売上明細3[[#This Row],[年]],売上明細3[[#This Row],[月]],売上明細3[[#This Row],[日]])</f>
        <v>45690</v>
      </c>
    </row>
    <row r="459" spans="1:14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2">
        <f>売上明細3[[#This Row],[販売単価]]*売上明細3[[#This Row],[数量]]</f>
        <v>51200</v>
      </c>
      <c r="J459">
        <f>YEAR(売上明細3[[#This Row],[受注日]])</f>
        <v>2025</v>
      </c>
      <c r="K459">
        <f>MONTH(売上明細3[[#This Row],[受注日]])</f>
        <v>2</v>
      </c>
      <c r="L459">
        <f>DAY(売上明細3[[#This Row],[受注日]])</f>
        <v>4</v>
      </c>
      <c r="M459">
        <f>WEEKDAY(売上明細3[[#This Row],[受注日]])</f>
        <v>3</v>
      </c>
      <c r="N459" s="1">
        <f>DATE(売上明細3[[#This Row],[年]],売上明細3[[#This Row],[月]],売上明細3[[#This Row],[日]])</f>
        <v>45692</v>
      </c>
    </row>
    <row r="460" spans="1:14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2">
        <f>売上明細3[[#This Row],[販売単価]]*売上明細3[[#This Row],[数量]]</f>
        <v>96000</v>
      </c>
      <c r="J460">
        <f>YEAR(売上明細3[[#This Row],[受注日]])</f>
        <v>2025</v>
      </c>
      <c r="K460">
        <f>MONTH(売上明細3[[#This Row],[受注日]])</f>
        <v>2</v>
      </c>
      <c r="L460">
        <f>DAY(売上明細3[[#This Row],[受注日]])</f>
        <v>4</v>
      </c>
      <c r="M460">
        <f>WEEKDAY(売上明細3[[#This Row],[受注日]])</f>
        <v>3</v>
      </c>
      <c r="N460" s="1">
        <f>DATE(売上明細3[[#This Row],[年]],売上明細3[[#This Row],[月]],売上明細3[[#This Row],[日]])</f>
        <v>45692</v>
      </c>
    </row>
    <row r="461" spans="1:14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2">
        <f>売上明細3[[#This Row],[販売単価]]*売上明細3[[#This Row],[数量]]</f>
        <v>253700</v>
      </c>
      <c r="J461">
        <f>YEAR(売上明細3[[#This Row],[受注日]])</f>
        <v>2025</v>
      </c>
      <c r="K461">
        <f>MONTH(売上明細3[[#This Row],[受注日]])</f>
        <v>2</v>
      </c>
      <c r="L461">
        <f>DAY(売上明細3[[#This Row],[受注日]])</f>
        <v>4</v>
      </c>
      <c r="M461">
        <f>WEEKDAY(売上明細3[[#This Row],[受注日]])</f>
        <v>3</v>
      </c>
      <c r="N461" s="1">
        <f>DATE(売上明細3[[#This Row],[年]],売上明細3[[#This Row],[月]],売上明細3[[#This Row],[日]])</f>
        <v>45692</v>
      </c>
    </row>
    <row r="462" spans="1:14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2">
        <f>売上明細3[[#This Row],[販売単価]]*売上明細3[[#This Row],[数量]]</f>
        <v>214400</v>
      </c>
      <c r="J462">
        <f>YEAR(売上明細3[[#This Row],[受注日]])</f>
        <v>2025</v>
      </c>
      <c r="K462">
        <f>MONTH(売上明細3[[#This Row],[受注日]])</f>
        <v>2</v>
      </c>
      <c r="L462">
        <f>DAY(売上明細3[[#This Row],[受注日]])</f>
        <v>6</v>
      </c>
      <c r="M462">
        <f>WEEKDAY(売上明細3[[#This Row],[受注日]])</f>
        <v>5</v>
      </c>
      <c r="N462" s="1">
        <f>DATE(売上明細3[[#This Row],[年]],売上明細3[[#This Row],[月]],売上明細3[[#This Row],[日]])</f>
        <v>45694</v>
      </c>
    </row>
    <row r="463" spans="1:14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2">
        <f>売上明細3[[#This Row],[販売単価]]*売上明細3[[#This Row],[数量]]</f>
        <v>211200</v>
      </c>
      <c r="J463">
        <f>YEAR(売上明細3[[#This Row],[受注日]])</f>
        <v>2025</v>
      </c>
      <c r="K463">
        <f>MONTH(売上明細3[[#This Row],[受注日]])</f>
        <v>2</v>
      </c>
      <c r="L463">
        <f>DAY(売上明細3[[#This Row],[受注日]])</f>
        <v>6</v>
      </c>
      <c r="M463">
        <f>WEEKDAY(売上明細3[[#This Row],[受注日]])</f>
        <v>5</v>
      </c>
      <c r="N463" s="1">
        <f>DATE(売上明細3[[#This Row],[年]],売上明細3[[#This Row],[月]],売上明細3[[#This Row],[日]])</f>
        <v>45694</v>
      </c>
    </row>
    <row r="464" spans="1:14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2">
        <f>売上明細3[[#This Row],[販売単価]]*売上明細3[[#This Row],[数量]]</f>
        <v>140400</v>
      </c>
      <c r="J464">
        <f>YEAR(売上明細3[[#This Row],[受注日]])</f>
        <v>2025</v>
      </c>
      <c r="K464">
        <f>MONTH(売上明細3[[#This Row],[受注日]])</f>
        <v>2</v>
      </c>
      <c r="L464">
        <f>DAY(売上明細3[[#This Row],[受注日]])</f>
        <v>6</v>
      </c>
      <c r="M464">
        <f>WEEKDAY(売上明細3[[#This Row],[受注日]])</f>
        <v>5</v>
      </c>
      <c r="N464" s="1">
        <f>DATE(売上明細3[[#This Row],[年]],売上明細3[[#This Row],[月]],売上明細3[[#This Row],[日]])</f>
        <v>45694</v>
      </c>
    </row>
    <row r="465" spans="1:14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2">
        <f>売上明細3[[#This Row],[販売単価]]*売上明細3[[#This Row],[数量]]</f>
        <v>51600</v>
      </c>
      <c r="J465">
        <f>YEAR(売上明細3[[#This Row],[受注日]])</f>
        <v>2025</v>
      </c>
      <c r="K465">
        <f>MONTH(売上明細3[[#This Row],[受注日]])</f>
        <v>2</v>
      </c>
      <c r="L465">
        <f>DAY(売上明細3[[#This Row],[受注日]])</f>
        <v>7</v>
      </c>
      <c r="M465">
        <f>WEEKDAY(売上明細3[[#This Row],[受注日]])</f>
        <v>6</v>
      </c>
      <c r="N465" s="1">
        <f>DATE(売上明細3[[#This Row],[年]],売上明細3[[#This Row],[月]],売上明細3[[#This Row],[日]])</f>
        <v>45695</v>
      </c>
    </row>
    <row r="466" spans="1:14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2">
        <f>売上明細3[[#This Row],[販売単価]]*売上明細3[[#This Row],[数量]]</f>
        <v>204000</v>
      </c>
      <c r="J466">
        <f>YEAR(売上明細3[[#This Row],[受注日]])</f>
        <v>2025</v>
      </c>
      <c r="K466">
        <f>MONTH(売上明細3[[#This Row],[受注日]])</f>
        <v>2</v>
      </c>
      <c r="L466">
        <f>DAY(売上明細3[[#This Row],[受注日]])</f>
        <v>7</v>
      </c>
      <c r="M466">
        <f>WEEKDAY(売上明細3[[#This Row],[受注日]])</f>
        <v>6</v>
      </c>
      <c r="N466" s="1">
        <f>DATE(売上明細3[[#This Row],[年]],売上明細3[[#This Row],[月]],売上明細3[[#This Row],[日]])</f>
        <v>45695</v>
      </c>
    </row>
    <row r="467" spans="1:14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2">
        <f>売上明細3[[#This Row],[販売単価]]*売上明細3[[#This Row],[数量]]</f>
        <v>11200</v>
      </c>
      <c r="J467">
        <f>YEAR(売上明細3[[#This Row],[受注日]])</f>
        <v>2025</v>
      </c>
      <c r="K467">
        <f>MONTH(売上明細3[[#This Row],[受注日]])</f>
        <v>2</v>
      </c>
      <c r="L467">
        <f>DAY(売上明細3[[#This Row],[受注日]])</f>
        <v>7</v>
      </c>
      <c r="M467">
        <f>WEEKDAY(売上明細3[[#This Row],[受注日]])</f>
        <v>6</v>
      </c>
      <c r="N467" s="1">
        <f>DATE(売上明細3[[#This Row],[年]],売上明細3[[#This Row],[月]],売上明細3[[#This Row],[日]])</f>
        <v>45695</v>
      </c>
    </row>
    <row r="468" spans="1:14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2">
        <f>売上明細3[[#This Row],[販売単価]]*売上明細3[[#This Row],[数量]]</f>
        <v>184000</v>
      </c>
      <c r="J468">
        <f>YEAR(売上明細3[[#This Row],[受注日]])</f>
        <v>2025</v>
      </c>
      <c r="K468">
        <f>MONTH(売上明細3[[#This Row],[受注日]])</f>
        <v>2</v>
      </c>
      <c r="L468">
        <f>DAY(売上明細3[[#This Row],[受注日]])</f>
        <v>8</v>
      </c>
      <c r="M468">
        <f>WEEKDAY(売上明細3[[#This Row],[受注日]])</f>
        <v>7</v>
      </c>
      <c r="N468" s="1">
        <f>DATE(売上明細3[[#This Row],[年]],売上明細3[[#This Row],[月]],売上明細3[[#This Row],[日]])</f>
        <v>45696</v>
      </c>
    </row>
    <row r="469" spans="1:14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2">
        <f>売上明細3[[#This Row],[販売単価]]*売上明細3[[#This Row],[数量]]</f>
        <v>50400</v>
      </c>
      <c r="J469">
        <f>YEAR(売上明細3[[#This Row],[受注日]])</f>
        <v>2025</v>
      </c>
      <c r="K469">
        <f>MONTH(売上明細3[[#This Row],[受注日]])</f>
        <v>2</v>
      </c>
      <c r="L469">
        <f>DAY(売上明細3[[#This Row],[受注日]])</f>
        <v>8</v>
      </c>
      <c r="M469">
        <f>WEEKDAY(売上明細3[[#This Row],[受注日]])</f>
        <v>7</v>
      </c>
      <c r="N469" s="1">
        <f>DATE(売上明細3[[#This Row],[年]],売上明細3[[#This Row],[月]],売上明細3[[#This Row],[日]])</f>
        <v>45696</v>
      </c>
    </row>
    <row r="470" spans="1:14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2">
        <f>売上明細3[[#This Row],[販売単価]]*売上明細3[[#This Row],[数量]]</f>
        <v>528000</v>
      </c>
      <c r="J470">
        <f>YEAR(売上明細3[[#This Row],[受注日]])</f>
        <v>2025</v>
      </c>
      <c r="K470">
        <f>MONTH(売上明細3[[#This Row],[受注日]])</f>
        <v>2</v>
      </c>
      <c r="L470">
        <f>DAY(売上明細3[[#This Row],[受注日]])</f>
        <v>8</v>
      </c>
      <c r="M470">
        <f>WEEKDAY(売上明細3[[#This Row],[受注日]])</f>
        <v>7</v>
      </c>
      <c r="N470" s="1">
        <f>DATE(売上明細3[[#This Row],[年]],売上明細3[[#This Row],[月]],売上明細3[[#This Row],[日]])</f>
        <v>45696</v>
      </c>
    </row>
    <row r="471" spans="1:14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2">
        <f>売上明細3[[#This Row],[販売単価]]*売上明細3[[#This Row],[数量]]</f>
        <v>92800</v>
      </c>
      <c r="J471">
        <f>YEAR(売上明細3[[#This Row],[受注日]])</f>
        <v>2025</v>
      </c>
      <c r="K471">
        <f>MONTH(売上明細3[[#This Row],[受注日]])</f>
        <v>2</v>
      </c>
      <c r="L471">
        <f>DAY(売上明細3[[#This Row],[受注日]])</f>
        <v>8</v>
      </c>
      <c r="M471">
        <f>WEEKDAY(売上明細3[[#This Row],[受注日]])</f>
        <v>7</v>
      </c>
      <c r="N471" s="1">
        <f>DATE(売上明細3[[#This Row],[年]],売上明細3[[#This Row],[月]],売上明細3[[#This Row],[日]])</f>
        <v>45696</v>
      </c>
    </row>
    <row r="472" spans="1:14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2">
        <f>売上明細3[[#This Row],[販売単価]]*売上明細3[[#This Row],[数量]]</f>
        <v>154800</v>
      </c>
      <c r="J472">
        <f>YEAR(売上明細3[[#This Row],[受注日]])</f>
        <v>2025</v>
      </c>
      <c r="K472">
        <f>MONTH(売上明細3[[#This Row],[受注日]])</f>
        <v>2</v>
      </c>
      <c r="L472">
        <f>DAY(売上明細3[[#This Row],[受注日]])</f>
        <v>8</v>
      </c>
      <c r="M472">
        <f>WEEKDAY(売上明細3[[#This Row],[受注日]])</f>
        <v>7</v>
      </c>
      <c r="N472" s="1">
        <f>DATE(売上明細3[[#This Row],[年]],売上明細3[[#This Row],[月]],売上明細3[[#This Row],[日]])</f>
        <v>45696</v>
      </c>
    </row>
    <row r="473" spans="1:14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2">
        <f>売上明細3[[#This Row],[販売単価]]*売上明細3[[#This Row],[数量]]</f>
        <v>38400</v>
      </c>
      <c r="J473">
        <f>YEAR(売上明細3[[#This Row],[受注日]])</f>
        <v>2025</v>
      </c>
      <c r="K473">
        <f>MONTH(売上明細3[[#This Row],[受注日]])</f>
        <v>2</v>
      </c>
      <c r="L473">
        <f>DAY(売上明細3[[#This Row],[受注日]])</f>
        <v>9</v>
      </c>
      <c r="M473">
        <f>WEEKDAY(売上明細3[[#This Row],[受注日]])</f>
        <v>1</v>
      </c>
      <c r="N473" s="1">
        <f>DATE(売上明細3[[#This Row],[年]],売上明細3[[#This Row],[月]],売上明細3[[#This Row],[日]])</f>
        <v>45697</v>
      </c>
    </row>
    <row r="474" spans="1:14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2">
        <f>売上明細3[[#This Row],[販売単価]]*売上明細3[[#This Row],[数量]]</f>
        <v>88400</v>
      </c>
      <c r="J474">
        <f>YEAR(売上明細3[[#This Row],[受注日]])</f>
        <v>2025</v>
      </c>
      <c r="K474">
        <f>MONTH(売上明細3[[#This Row],[受注日]])</f>
        <v>2</v>
      </c>
      <c r="L474">
        <f>DAY(売上明細3[[#This Row],[受注日]])</f>
        <v>9</v>
      </c>
      <c r="M474">
        <f>WEEKDAY(売上明細3[[#This Row],[受注日]])</f>
        <v>1</v>
      </c>
      <c r="N474" s="1">
        <f>DATE(売上明細3[[#This Row],[年]],売上明細3[[#This Row],[月]],売上明細3[[#This Row],[日]])</f>
        <v>45697</v>
      </c>
    </row>
    <row r="475" spans="1:14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2">
        <f>売上明細3[[#This Row],[販売単価]]*売上明細3[[#This Row],[数量]]</f>
        <v>80600</v>
      </c>
      <c r="J475">
        <f>YEAR(売上明細3[[#This Row],[受注日]])</f>
        <v>2025</v>
      </c>
      <c r="K475">
        <f>MONTH(売上明細3[[#This Row],[受注日]])</f>
        <v>2</v>
      </c>
      <c r="L475">
        <f>DAY(売上明細3[[#This Row],[受注日]])</f>
        <v>12</v>
      </c>
      <c r="M475">
        <f>WEEKDAY(売上明細3[[#This Row],[受注日]])</f>
        <v>4</v>
      </c>
      <c r="N475" s="1">
        <f>DATE(売上明細3[[#This Row],[年]],売上明細3[[#This Row],[月]],売上明細3[[#This Row],[日]])</f>
        <v>45700</v>
      </c>
    </row>
    <row r="476" spans="1:14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2">
        <f>売上明細3[[#This Row],[販売単価]]*売上明細3[[#This Row],[数量]]</f>
        <v>109200</v>
      </c>
      <c r="J476">
        <f>YEAR(売上明細3[[#This Row],[受注日]])</f>
        <v>2025</v>
      </c>
      <c r="K476">
        <f>MONTH(売上明細3[[#This Row],[受注日]])</f>
        <v>2</v>
      </c>
      <c r="L476">
        <f>DAY(売上明細3[[#This Row],[受注日]])</f>
        <v>13</v>
      </c>
      <c r="M476">
        <f>WEEKDAY(売上明細3[[#This Row],[受注日]])</f>
        <v>5</v>
      </c>
      <c r="N476" s="1">
        <f>DATE(売上明細3[[#This Row],[年]],売上明細3[[#This Row],[月]],売上明細3[[#This Row],[日]])</f>
        <v>45701</v>
      </c>
    </row>
    <row r="477" spans="1:14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2">
        <f>売上明細3[[#This Row],[販売単価]]*売上明細3[[#This Row],[数量]]</f>
        <v>312000</v>
      </c>
      <c r="J477">
        <f>YEAR(売上明細3[[#This Row],[受注日]])</f>
        <v>2025</v>
      </c>
      <c r="K477">
        <f>MONTH(売上明細3[[#This Row],[受注日]])</f>
        <v>2</v>
      </c>
      <c r="L477">
        <f>DAY(売上明細3[[#This Row],[受注日]])</f>
        <v>13</v>
      </c>
      <c r="M477">
        <f>WEEKDAY(売上明細3[[#This Row],[受注日]])</f>
        <v>5</v>
      </c>
      <c r="N477" s="1">
        <f>DATE(売上明細3[[#This Row],[年]],売上明細3[[#This Row],[月]],売上明細3[[#This Row],[日]])</f>
        <v>45701</v>
      </c>
    </row>
    <row r="478" spans="1:14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2">
        <f>売上明細3[[#This Row],[販売単価]]*売上明細3[[#This Row],[数量]]</f>
        <v>1656000</v>
      </c>
      <c r="J478">
        <f>YEAR(売上明細3[[#This Row],[受注日]])</f>
        <v>2025</v>
      </c>
      <c r="K478">
        <f>MONTH(売上明細3[[#This Row],[受注日]])</f>
        <v>2</v>
      </c>
      <c r="L478">
        <f>DAY(売上明細3[[#This Row],[受注日]])</f>
        <v>15</v>
      </c>
      <c r="M478">
        <f>WEEKDAY(売上明細3[[#This Row],[受注日]])</f>
        <v>7</v>
      </c>
      <c r="N478" s="1">
        <f>DATE(売上明細3[[#This Row],[年]],売上明細3[[#This Row],[月]],売上明細3[[#This Row],[日]])</f>
        <v>45703</v>
      </c>
    </row>
    <row r="479" spans="1:14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2">
        <f>売上明細3[[#This Row],[販売単価]]*売上明細3[[#This Row],[数量]]</f>
        <v>25600</v>
      </c>
      <c r="J479">
        <f>YEAR(売上明細3[[#This Row],[受注日]])</f>
        <v>2025</v>
      </c>
      <c r="K479">
        <f>MONTH(売上明細3[[#This Row],[受注日]])</f>
        <v>2</v>
      </c>
      <c r="L479">
        <f>DAY(売上明細3[[#This Row],[受注日]])</f>
        <v>16</v>
      </c>
      <c r="M479">
        <f>WEEKDAY(売上明細3[[#This Row],[受注日]])</f>
        <v>1</v>
      </c>
      <c r="N479" s="1">
        <f>DATE(売上明細3[[#This Row],[年]],売上明細3[[#This Row],[月]],売上明細3[[#This Row],[日]])</f>
        <v>45704</v>
      </c>
    </row>
    <row r="480" spans="1:14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2">
        <f>売上明細3[[#This Row],[販売単価]]*売上明細3[[#This Row],[数量]]</f>
        <v>180000</v>
      </c>
      <c r="J480">
        <f>YEAR(売上明細3[[#This Row],[受注日]])</f>
        <v>2025</v>
      </c>
      <c r="K480">
        <f>MONTH(売上明細3[[#This Row],[受注日]])</f>
        <v>2</v>
      </c>
      <c r="L480">
        <f>DAY(売上明細3[[#This Row],[受注日]])</f>
        <v>16</v>
      </c>
      <c r="M480">
        <f>WEEKDAY(売上明細3[[#This Row],[受注日]])</f>
        <v>1</v>
      </c>
      <c r="N480" s="1">
        <f>DATE(売上明細3[[#This Row],[年]],売上明細3[[#This Row],[月]],売上明細3[[#This Row],[日]])</f>
        <v>45704</v>
      </c>
    </row>
    <row r="481" spans="1:14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2">
        <f>売上明細3[[#This Row],[販売単価]]*売上明細3[[#This Row],[数量]]</f>
        <v>2484368</v>
      </c>
      <c r="J481">
        <f>YEAR(売上明細3[[#This Row],[受注日]])</f>
        <v>2025</v>
      </c>
      <c r="K481">
        <f>MONTH(売上明細3[[#This Row],[受注日]])</f>
        <v>2</v>
      </c>
      <c r="L481">
        <f>DAY(売上明細3[[#This Row],[受注日]])</f>
        <v>16</v>
      </c>
      <c r="M481">
        <f>WEEKDAY(売上明細3[[#This Row],[受注日]])</f>
        <v>1</v>
      </c>
      <c r="N481" s="1">
        <f>DATE(売上明細3[[#This Row],[年]],売上明細3[[#This Row],[月]],売上明細3[[#This Row],[日]])</f>
        <v>45704</v>
      </c>
    </row>
    <row r="482" spans="1:14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2">
        <f>売上明細3[[#This Row],[販売単価]]*売上明細3[[#This Row],[数量]]</f>
        <v>111800</v>
      </c>
      <c r="J482">
        <f>YEAR(売上明細3[[#This Row],[受注日]])</f>
        <v>2025</v>
      </c>
      <c r="K482">
        <f>MONTH(売上明細3[[#This Row],[受注日]])</f>
        <v>2</v>
      </c>
      <c r="L482">
        <f>DAY(売上明細3[[#This Row],[受注日]])</f>
        <v>16</v>
      </c>
      <c r="M482">
        <f>WEEKDAY(売上明細3[[#This Row],[受注日]])</f>
        <v>1</v>
      </c>
      <c r="N482" s="1">
        <f>DATE(売上明細3[[#This Row],[年]],売上明細3[[#This Row],[月]],売上明細3[[#This Row],[日]])</f>
        <v>45704</v>
      </c>
    </row>
    <row r="483" spans="1:14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2">
        <f>売上明細3[[#This Row],[販売単価]]*売上明細3[[#This Row],[数量]]</f>
        <v>104400</v>
      </c>
      <c r="J483">
        <f>YEAR(売上明細3[[#This Row],[受注日]])</f>
        <v>2025</v>
      </c>
      <c r="K483">
        <f>MONTH(売上明細3[[#This Row],[受注日]])</f>
        <v>2</v>
      </c>
      <c r="L483">
        <f>DAY(売上明細3[[#This Row],[受注日]])</f>
        <v>17</v>
      </c>
      <c r="M483">
        <f>WEEKDAY(売上明細3[[#This Row],[受注日]])</f>
        <v>2</v>
      </c>
      <c r="N483" s="1">
        <f>DATE(売上明細3[[#This Row],[年]],売上明細3[[#This Row],[月]],売上明細3[[#This Row],[日]])</f>
        <v>45705</v>
      </c>
    </row>
    <row r="484" spans="1:14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2">
        <f>売上明細3[[#This Row],[販売単価]]*売上明細3[[#This Row],[数量]]</f>
        <v>76000</v>
      </c>
      <c r="J484">
        <f>YEAR(売上明細3[[#This Row],[受注日]])</f>
        <v>2025</v>
      </c>
      <c r="K484">
        <f>MONTH(売上明細3[[#This Row],[受注日]])</f>
        <v>2</v>
      </c>
      <c r="L484">
        <f>DAY(売上明細3[[#This Row],[受注日]])</f>
        <v>18</v>
      </c>
      <c r="M484">
        <f>WEEKDAY(売上明細3[[#This Row],[受注日]])</f>
        <v>3</v>
      </c>
      <c r="N484" s="1">
        <f>DATE(売上明細3[[#This Row],[年]],売上明細3[[#This Row],[月]],売上明細3[[#This Row],[日]])</f>
        <v>45706</v>
      </c>
    </row>
    <row r="485" spans="1:14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2">
        <f>売上明細3[[#This Row],[販売単価]]*売上明細3[[#This Row],[数量]]</f>
        <v>396000</v>
      </c>
      <c r="J485">
        <f>YEAR(売上明細3[[#This Row],[受注日]])</f>
        <v>2025</v>
      </c>
      <c r="K485">
        <f>MONTH(売上明細3[[#This Row],[受注日]])</f>
        <v>2</v>
      </c>
      <c r="L485">
        <f>DAY(売上明細3[[#This Row],[受注日]])</f>
        <v>19</v>
      </c>
      <c r="M485">
        <f>WEEKDAY(売上明細3[[#This Row],[受注日]])</f>
        <v>4</v>
      </c>
      <c r="N485" s="1">
        <f>DATE(売上明細3[[#This Row],[年]],売上明細3[[#This Row],[月]],売上明細3[[#This Row],[日]])</f>
        <v>45707</v>
      </c>
    </row>
    <row r="486" spans="1:14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2">
        <f>売上明細3[[#This Row],[販売単価]]*売上明細3[[#This Row],[数量]]</f>
        <v>288880</v>
      </c>
      <c r="J486">
        <f>YEAR(売上明細3[[#This Row],[受注日]])</f>
        <v>2025</v>
      </c>
      <c r="K486">
        <f>MONTH(売上明細3[[#This Row],[受注日]])</f>
        <v>2</v>
      </c>
      <c r="L486">
        <f>DAY(売上明細3[[#This Row],[受注日]])</f>
        <v>19</v>
      </c>
      <c r="M486">
        <f>WEEKDAY(売上明細3[[#This Row],[受注日]])</f>
        <v>4</v>
      </c>
      <c r="N486" s="1">
        <f>DATE(売上明細3[[#This Row],[年]],売上明細3[[#This Row],[月]],売上明細3[[#This Row],[日]])</f>
        <v>45707</v>
      </c>
    </row>
    <row r="487" spans="1:14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2">
        <f>売上明細3[[#This Row],[販売単価]]*売上明細3[[#This Row],[数量]]</f>
        <v>768000</v>
      </c>
      <c r="J487">
        <f>YEAR(売上明細3[[#This Row],[受注日]])</f>
        <v>2025</v>
      </c>
      <c r="K487">
        <f>MONTH(売上明細3[[#This Row],[受注日]])</f>
        <v>2</v>
      </c>
      <c r="L487">
        <f>DAY(売上明細3[[#This Row],[受注日]])</f>
        <v>21</v>
      </c>
      <c r="M487">
        <f>WEEKDAY(売上明細3[[#This Row],[受注日]])</f>
        <v>6</v>
      </c>
      <c r="N487" s="1">
        <f>DATE(売上明細3[[#This Row],[年]],売上明細3[[#This Row],[月]],売上明細3[[#This Row],[日]])</f>
        <v>45709</v>
      </c>
    </row>
    <row r="488" spans="1:14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2">
        <f>売上明細3[[#This Row],[販売単価]]*売上明細3[[#This Row],[数量]]</f>
        <v>106600</v>
      </c>
      <c r="J488">
        <f>YEAR(売上明細3[[#This Row],[受注日]])</f>
        <v>2025</v>
      </c>
      <c r="K488">
        <f>MONTH(売上明細3[[#This Row],[受注日]])</f>
        <v>2</v>
      </c>
      <c r="L488">
        <f>DAY(売上明細3[[#This Row],[受注日]])</f>
        <v>21</v>
      </c>
      <c r="M488">
        <f>WEEKDAY(売上明細3[[#This Row],[受注日]])</f>
        <v>6</v>
      </c>
      <c r="N488" s="1">
        <f>DATE(売上明細3[[#This Row],[年]],売上明細3[[#This Row],[月]],売上明細3[[#This Row],[日]])</f>
        <v>45709</v>
      </c>
    </row>
    <row r="489" spans="1:14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2">
        <f>売上明細3[[#This Row],[販売単価]]*売上明細3[[#This Row],[数量]]</f>
        <v>152000</v>
      </c>
      <c r="J489">
        <f>YEAR(売上明細3[[#This Row],[受注日]])</f>
        <v>2025</v>
      </c>
      <c r="K489">
        <f>MONTH(売上明細3[[#This Row],[受注日]])</f>
        <v>2</v>
      </c>
      <c r="L489">
        <f>DAY(売上明細3[[#This Row],[受注日]])</f>
        <v>23</v>
      </c>
      <c r="M489">
        <f>WEEKDAY(売上明細3[[#This Row],[受注日]])</f>
        <v>1</v>
      </c>
      <c r="N489" s="1">
        <f>DATE(売上明細3[[#This Row],[年]],売上明細3[[#This Row],[月]],売上明細3[[#This Row],[日]])</f>
        <v>45711</v>
      </c>
    </row>
    <row r="490" spans="1:14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2">
        <f>売上明細3[[#This Row],[販売単価]]*売上明細3[[#This Row],[数量]]</f>
        <v>84800</v>
      </c>
      <c r="J490">
        <f>YEAR(売上明細3[[#This Row],[受注日]])</f>
        <v>2025</v>
      </c>
      <c r="K490">
        <f>MONTH(売上明細3[[#This Row],[受注日]])</f>
        <v>2</v>
      </c>
      <c r="L490">
        <f>DAY(売上明細3[[#This Row],[受注日]])</f>
        <v>23</v>
      </c>
      <c r="M490">
        <f>WEEKDAY(売上明細3[[#This Row],[受注日]])</f>
        <v>1</v>
      </c>
      <c r="N490" s="1">
        <f>DATE(売上明細3[[#This Row],[年]],売上明細3[[#This Row],[月]],売上明細3[[#This Row],[日]])</f>
        <v>45711</v>
      </c>
    </row>
    <row r="491" spans="1:14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2">
        <f>売上明細3[[#This Row],[販売単価]]*売上明細3[[#This Row],[数量]]</f>
        <v>288000</v>
      </c>
      <c r="J491">
        <f>YEAR(売上明細3[[#This Row],[受注日]])</f>
        <v>2025</v>
      </c>
      <c r="K491">
        <f>MONTH(売上明細3[[#This Row],[受注日]])</f>
        <v>2</v>
      </c>
      <c r="L491">
        <f>DAY(売上明細3[[#This Row],[受注日]])</f>
        <v>24</v>
      </c>
      <c r="M491">
        <f>WEEKDAY(売上明細3[[#This Row],[受注日]])</f>
        <v>2</v>
      </c>
      <c r="N491" s="1">
        <f>DATE(売上明細3[[#This Row],[年]],売上明細3[[#This Row],[月]],売上明細3[[#This Row],[日]])</f>
        <v>45712</v>
      </c>
    </row>
    <row r="492" spans="1:14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2">
        <f>売上明細3[[#This Row],[販売単価]]*売上明細3[[#This Row],[数量]]</f>
        <v>71760</v>
      </c>
      <c r="J492">
        <f>YEAR(売上明細3[[#This Row],[受注日]])</f>
        <v>2025</v>
      </c>
      <c r="K492">
        <f>MONTH(売上明細3[[#This Row],[受注日]])</f>
        <v>2</v>
      </c>
      <c r="L492">
        <f>DAY(売上明細3[[#This Row],[受注日]])</f>
        <v>25</v>
      </c>
      <c r="M492">
        <f>WEEKDAY(売上明細3[[#This Row],[受注日]])</f>
        <v>3</v>
      </c>
      <c r="N492" s="1">
        <f>DATE(売上明細3[[#This Row],[年]],売上明細3[[#This Row],[月]],売上明細3[[#This Row],[日]])</f>
        <v>45713</v>
      </c>
    </row>
    <row r="493" spans="1:14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2">
        <f>売上明細3[[#This Row],[販売単価]]*売上明細3[[#This Row],[数量]]</f>
        <v>2200000</v>
      </c>
      <c r="J493">
        <f>YEAR(売上明細3[[#This Row],[受注日]])</f>
        <v>2025</v>
      </c>
      <c r="K493">
        <f>MONTH(売上明細3[[#This Row],[受注日]])</f>
        <v>2</v>
      </c>
      <c r="L493">
        <f>DAY(売上明細3[[#This Row],[受注日]])</f>
        <v>26</v>
      </c>
      <c r="M493">
        <f>WEEKDAY(売上明細3[[#This Row],[受注日]])</f>
        <v>4</v>
      </c>
      <c r="N493" s="1">
        <f>DATE(売上明細3[[#This Row],[年]],売上明細3[[#This Row],[月]],売上明細3[[#This Row],[日]])</f>
        <v>45714</v>
      </c>
    </row>
    <row r="494" spans="1:14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2">
        <f>売上明細3[[#This Row],[販売単価]]*売上明細3[[#This Row],[数量]]</f>
        <v>41400</v>
      </c>
      <c r="J494">
        <f>YEAR(売上明細3[[#This Row],[受注日]])</f>
        <v>2025</v>
      </c>
      <c r="K494">
        <f>MONTH(売上明細3[[#This Row],[受注日]])</f>
        <v>2</v>
      </c>
      <c r="L494">
        <f>DAY(売上明細3[[#This Row],[受注日]])</f>
        <v>26</v>
      </c>
      <c r="M494">
        <f>WEEKDAY(売上明細3[[#This Row],[受注日]])</f>
        <v>4</v>
      </c>
      <c r="N494" s="1">
        <f>DATE(売上明細3[[#This Row],[年]],売上明細3[[#This Row],[月]],売上明細3[[#This Row],[日]])</f>
        <v>45714</v>
      </c>
    </row>
    <row r="495" spans="1:14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2">
        <f>売上明細3[[#This Row],[販売単価]]*売上明細3[[#This Row],[数量]]</f>
        <v>57600</v>
      </c>
      <c r="J495">
        <f>YEAR(売上明細3[[#This Row],[受注日]])</f>
        <v>2025</v>
      </c>
      <c r="K495">
        <f>MONTH(売上明細3[[#This Row],[受注日]])</f>
        <v>2</v>
      </c>
      <c r="L495">
        <f>DAY(売上明細3[[#This Row],[受注日]])</f>
        <v>26</v>
      </c>
      <c r="M495">
        <f>WEEKDAY(売上明細3[[#This Row],[受注日]])</f>
        <v>4</v>
      </c>
      <c r="N495" s="1">
        <f>DATE(売上明細3[[#This Row],[年]],売上明細3[[#This Row],[月]],売上明細3[[#This Row],[日]])</f>
        <v>45714</v>
      </c>
    </row>
    <row r="496" spans="1:14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2">
        <f>売上明細3[[#This Row],[販売単価]]*売上明細3[[#This Row],[数量]]</f>
        <v>120000</v>
      </c>
      <c r="J496">
        <f>YEAR(売上明細3[[#This Row],[受注日]])</f>
        <v>2025</v>
      </c>
      <c r="K496">
        <f>MONTH(売上明細3[[#This Row],[受注日]])</f>
        <v>3</v>
      </c>
      <c r="L496">
        <f>DAY(売上明細3[[#This Row],[受注日]])</f>
        <v>1</v>
      </c>
      <c r="M496">
        <f>WEEKDAY(売上明細3[[#This Row],[受注日]])</f>
        <v>7</v>
      </c>
      <c r="N496" s="1">
        <f>DATE(売上明細3[[#This Row],[年]],売上明細3[[#This Row],[月]],売上明細3[[#This Row],[日]])</f>
        <v>45717</v>
      </c>
    </row>
    <row r="497" spans="1:14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2">
        <f>売上明細3[[#This Row],[販売単価]]*売上明細3[[#This Row],[数量]]</f>
        <v>128000</v>
      </c>
      <c r="J497">
        <f>YEAR(売上明細3[[#This Row],[受注日]])</f>
        <v>2025</v>
      </c>
      <c r="K497">
        <f>MONTH(売上明細3[[#This Row],[受注日]])</f>
        <v>3</v>
      </c>
      <c r="L497">
        <f>DAY(売上明細3[[#This Row],[受注日]])</f>
        <v>2</v>
      </c>
      <c r="M497">
        <f>WEEKDAY(売上明細3[[#This Row],[受注日]])</f>
        <v>1</v>
      </c>
      <c r="N497" s="1">
        <f>DATE(売上明細3[[#This Row],[年]],売上明細3[[#This Row],[月]],売上明細3[[#This Row],[日]])</f>
        <v>45718</v>
      </c>
    </row>
    <row r="498" spans="1:14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2">
        <f>売上明細3[[#This Row],[販売単価]]*売上明細3[[#This Row],[数量]]</f>
        <v>40000</v>
      </c>
      <c r="J498">
        <f>YEAR(売上明細3[[#This Row],[受注日]])</f>
        <v>2025</v>
      </c>
      <c r="K498">
        <f>MONTH(売上明細3[[#This Row],[受注日]])</f>
        <v>3</v>
      </c>
      <c r="L498">
        <f>DAY(売上明細3[[#This Row],[受注日]])</f>
        <v>2</v>
      </c>
      <c r="M498">
        <f>WEEKDAY(売上明細3[[#This Row],[受注日]])</f>
        <v>1</v>
      </c>
      <c r="N498" s="1">
        <f>DATE(売上明細3[[#This Row],[年]],売上明細3[[#This Row],[月]],売上明細3[[#This Row],[日]])</f>
        <v>45718</v>
      </c>
    </row>
    <row r="499" spans="1:14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2">
        <f>売上明細3[[#This Row],[販売単価]]*売上明細3[[#This Row],[数量]]</f>
        <v>105600</v>
      </c>
      <c r="J499">
        <f>YEAR(売上明細3[[#This Row],[受注日]])</f>
        <v>2025</v>
      </c>
      <c r="K499">
        <f>MONTH(売上明細3[[#This Row],[受注日]])</f>
        <v>3</v>
      </c>
      <c r="L499">
        <f>DAY(売上明細3[[#This Row],[受注日]])</f>
        <v>3</v>
      </c>
      <c r="M499">
        <f>WEEKDAY(売上明細3[[#This Row],[受注日]])</f>
        <v>2</v>
      </c>
      <c r="N499" s="1">
        <f>DATE(売上明細3[[#This Row],[年]],売上明細3[[#This Row],[月]],売上明細3[[#This Row],[日]])</f>
        <v>45719</v>
      </c>
    </row>
    <row r="500" spans="1:14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2">
        <f>売上明細3[[#This Row],[販売単価]]*売上明細3[[#This Row],[数量]]</f>
        <v>14000</v>
      </c>
      <c r="J500">
        <f>YEAR(売上明細3[[#This Row],[受注日]])</f>
        <v>2025</v>
      </c>
      <c r="K500">
        <f>MONTH(売上明細3[[#This Row],[受注日]])</f>
        <v>3</v>
      </c>
      <c r="L500">
        <f>DAY(売上明細3[[#This Row],[受注日]])</f>
        <v>3</v>
      </c>
      <c r="M500">
        <f>WEEKDAY(売上明細3[[#This Row],[受注日]])</f>
        <v>2</v>
      </c>
      <c r="N500" s="1">
        <f>DATE(売上明細3[[#This Row],[年]],売上明細3[[#This Row],[月]],売上明細3[[#This Row],[日]])</f>
        <v>45719</v>
      </c>
    </row>
    <row r="501" spans="1:14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2">
        <f>売上明細3[[#This Row],[販売単価]]*売上明細3[[#This Row],[数量]]</f>
        <v>137200</v>
      </c>
      <c r="J501">
        <f>YEAR(売上明細3[[#This Row],[受注日]])</f>
        <v>2025</v>
      </c>
      <c r="K501">
        <f>MONTH(売上明細3[[#This Row],[受注日]])</f>
        <v>3</v>
      </c>
      <c r="L501">
        <f>DAY(売上明細3[[#This Row],[受注日]])</f>
        <v>4</v>
      </c>
      <c r="M501">
        <f>WEEKDAY(売上明細3[[#This Row],[受注日]])</f>
        <v>3</v>
      </c>
      <c r="N501" s="1">
        <f>DATE(売上明細3[[#This Row],[年]],売上明細3[[#This Row],[月]],売上明細3[[#This Row],[日]])</f>
        <v>45720</v>
      </c>
    </row>
    <row r="502" spans="1:14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2">
        <f>売上明細3[[#This Row],[販売単価]]*売上明細3[[#This Row],[数量]]</f>
        <v>1008000</v>
      </c>
      <c r="J502">
        <f>YEAR(売上明細3[[#This Row],[受注日]])</f>
        <v>2025</v>
      </c>
      <c r="K502">
        <f>MONTH(売上明細3[[#This Row],[受注日]])</f>
        <v>3</v>
      </c>
      <c r="L502">
        <f>DAY(売上明細3[[#This Row],[受注日]])</f>
        <v>5</v>
      </c>
      <c r="M502">
        <f>WEEKDAY(売上明細3[[#This Row],[受注日]])</f>
        <v>4</v>
      </c>
      <c r="N502" s="1">
        <f>DATE(売上明細3[[#This Row],[年]],売上明細3[[#This Row],[月]],売上明細3[[#This Row],[日]])</f>
        <v>45721</v>
      </c>
    </row>
    <row r="503" spans="1:14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2">
        <f>売上明細3[[#This Row],[販売単価]]*売上明細3[[#This Row],[数量]]</f>
        <v>2256000</v>
      </c>
      <c r="J503">
        <f>YEAR(売上明細3[[#This Row],[受注日]])</f>
        <v>2025</v>
      </c>
      <c r="K503">
        <f>MONTH(売上明細3[[#This Row],[受注日]])</f>
        <v>3</v>
      </c>
      <c r="L503">
        <f>DAY(売上明細3[[#This Row],[受注日]])</f>
        <v>6</v>
      </c>
      <c r="M503">
        <f>WEEKDAY(売上明細3[[#This Row],[受注日]])</f>
        <v>5</v>
      </c>
      <c r="N503" s="1">
        <f>DATE(売上明細3[[#This Row],[年]],売上明細3[[#This Row],[月]],売上明細3[[#This Row],[日]])</f>
        <v>45722</v>
      </c>
    </row>
    <row r="504" spans="1:14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2">
        <f>売上明細3[[#This Row],[販売単価]]*売上明細3[[#This Row],[数量]]</f>
        <v>46800</v>
      </c>
      <c r="J504">
        <f>YEAR(売上明細3[[#This Row],[受注日]])</f>
        <v>2025</v>
      </c>
      <c r="K504">
        <f>MONTH(売上明細3[[#This Row],[受注日]])</f>
        <v>3</v>
      </c>
      <c r="L504">
        <f>DAY(売上明細3[[#This Row],[受注日]])</f>
        <v>7</v>
      </c>
      <c r="M504">
        <f>WEEKDAY(売上明細3[[#This Row],[受注日]])</f>
        <v>6</v>
      </c>
      <c r="N504" s="1">
        <f>DATE(売上明細3[[#This Row],[年]],売上明細3[[#This Row],[月]],売上明細3[[#This Row],[日]])</f>
        <v>45723</v>
      </c>
    </row>
    <row r="505" spans="1:14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2">
        <f>売上明細3[[#This Row],[販売単価]]*売上明細3[[#This Row],[数量]]</f>
        <v>1240000</v>
      </c>
      <c r="J505">
        <f>YEAR(売上明細3[[#This Row],[受注日]])</f>
        <v>2025</v>
      </c>
      <c r="K505">
        <f>MONTH(売上明細3[[#This Row],[受注日]])</f>
        <v>3</v>
      </c>
      <c r="L505">
        <f>DAY(売上明細3[[#This Row],[受注日]])</f>
        <v>7</v>
      </c>
      <c r="M505">
        <f>WEEKDAY(売上明細3[[#This Row],[受注日]])</f>
        <v>6</v>
      </c>
      <c r="N505" s="1">
        <f>DATE(売上明細3[[#This Row],[年]],売上明細3[[#This Row],[月]],売上明細3[[#This Row],[日]])</f>
        <v>45723</v>
      </c>
    </row>
    <row r="506" spans="1:14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2">
        <f>売上明細3[[#This Row],[販売単価]]*売上明細3[[#This Row],[数量]]</f>
        <v>180000</v>
      </c>
      <c r="J506">
        <f>YEAR(売上明細3[[#This Row],[受注日]])</f>
        <v>2025</v>
      </c>
      <c r="K506">
        <f>MONTH(売上明細3[[#This Row],[受注日]])</f>
        <v>3</v>
      </c>
      <c r="L506">
        <f>DAY(売上明細3[[#This Row],[受注日]])</f>
        <v>7</v>
      </c>
      <c r="M506">
        <f>WEEKDAY(売上明細3[[#This Row],[受注日]])</f>
        <v>6</v>
      </c>
      <c r="N506" s="1">
        <f>DATE(売上明細3[[#This Row],[年]],売上明細3[[#This Row],[月]],売上明細3[[#This Row],[日]])</f>
        <v>45723</v>
      </c>
    </row>
    <row r="507" spans="1:14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2">
        <f>売上明細3[[#This Row],[販売単価]]*売上明細3[[#This Row],[数量]]</f>
        <v>816000</v>
      </c>
      <c r="J507">
        <f>YEAR(売上明細3[[#This Row],[受注日]])</f>
        <v>2025</v>
      </c>
      <c r="K507">
        <f>MONTH(売上明細3[[#This Row],[受注日]])</f>
        <v>3</v>
      </c>
      <c r="L507">
        <f>DAY(売上明細3[[#This Row],[受注日]])</f>
        <v>9</v>
      </c>
      <c r="M507">
        <f>WEEKDAY(売上明細3[[#This Row],[受注日]])</f>
        <v>1</v>
      </c>
      <c r="N507" s="1">
        <f>DATE(売上明細3[[#This Row],[年]],売上明細3[[#This Row],[月]],売上明細3[[#This Row],[日]])</f>
        <v>45725</v>
      </c>
    </row>
    <row r="508" spans="1:14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2">
        <f>売上明細3[[#This Row],[販売単価]]*売上明細3[[#This Row],[数量]]</f>
        <v>24000</v>
      </c>
      <c r="J508">
        <f>YEAR(売上明細3[[#This Row],[受注日]])</f>
        <v>2025</v>
      </c>
      <c r="K508">
        <f>MONTH(売上明細3[[#This Row],[受注日]])</f>
        <v>3</v>
      </c>
      <c r="L508">
        <f>DAY(売上明細3[[#This Row],[受注日]])</f>
        <v>9</v>
      </c>
      <c r="M508">
        <f>WEEKDAY(売上明細3[[#This Row],[受注日]])</f>
        <v>1</v>
      </c>
      <c r="N508" s="1">
        <f>DATE(売上明細3[[#This Row],[年]],売上明細3[[#This Row],[月]],売上明細3[[#This Row],[日]])</f>
        <v>45725</v>
      </c>
    </row>
    <row r="509" spans="1:14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2">
        <f>売上明細3[[#This Row],[販売単価]]*売上明細3[[#This Row],[数量]]</f>
        <v>75400</v>
      </c>
      <c r="J509">
        <f>YEAR(売上明細3[[#This Row],[受注日]])</f>
        <v>2025</v>
      </c>
      <c r="K509">
        <f>MONTH(売上明細3[[#This Row],[受注日]])</f>
        <v>3</v>
      </c>
      <c r="L509">
        <f>DAY(売上明細3[[#This Row],[受注日]])</f>
        <v>9</v>
      </c>
      <c r="M509">
        <f>WEEKDAY(売上明細3[[#This Row],[受注日]])</f>
        <v>1</v>
      </c>
      <c r="N509" s="1">
        <f>DATE(売上明細3[[#This Row],[年]],売上明細3[[#This Row],[月]],売上明細3[[#This Row],[日]])</f>
        <v>45725</v>
      </c>
    </row>
    <row r="510" spans="1:14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2">
        <f>売上明細3[[#This Row],[販売単価]]*売上明細3[[#This Row],[数量]]</f>
        <v>176400</v>
      </c>
      <c r="J510">
        <f>YEAR(売上明細3[[#This Row],[受注日]])</f>
        <v>2025</v>
      </c>
      <c r="K510">
        <f>MONTH(売上明細3[[#This Row],[受注日]])</f>
        <v>3</v>
      </c>
      <c r="L510">
        <f>DAY(売上明細3[[#This Row],[受注日]])</f>
        <v>11</v>
      </c>
      <c r="M510">
        <f>WEEKDAY(売上明細3[[#This Row],[受注日]])</f>
        <v>3</v>
      </c>
      <c r="N510" s="1">
        <f>DATE(売上明細3[[#This Row],[年]],売上明細3[[#This Row],[月]],売上明細3[[#This Row],[日]])</f>
        <v>45727</v>
      </c>
    </row>
    <row r="511" spans="1:14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2">
        <f>売上明細3[[#This Row],[販売単価]]*売上明細3[[#This Row],[数量]]</f>
        <v>101400</v>
      </c>
      <c r="J511">
        <f>YEAR(売上明細3[[#This Row],[受注日]])</f>
        <v>2025</v>
      </c>
      <c r="K511">
        <f>MONTH(売上明細3[[#This Row],[受注日]])</f>
        <v>3</v>
      </c>
      <c r="L511">
        <f>DAY(売上明細3[[#This Row],[受注日]])</f>
        <v>12</v>
      </c>
      <c r="M511">
        <f>WEEKDAY(売上明細3[[#This Row],[受注日]])</f>
        <v>4</v>
      </c>
      <c r="N511" s="1">
        <f>DATE(売上明細3[[#This Row],[年]],売上明細3[[#This Row],[月]],売上明細3[[#This Row],[日]])</f>
        <v>45728</v>
      </c>
    </row>
    <row r="512" spans="1:14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2">
        <f>売上明細3[[#This Row],[販売単価]]*売上明細3[[#This Row],[数量]]</f>
        <v>3744000</v>
      </c>
      <c r="J512">
        <f>YEAR(売上明細3[[#This Row],[受注日]])</f>
        <v>2025</v>
      </c>
      <c r="K512">
        <f>MONTH(売上明細3[[#This Row],[受注日]])</f>
        <v>3</v>
      </c>
      <c r="L512">
        <f>DAY(売上明細3[[#This Row],[受注日]])</f>
        <v>15</v>
      </c>
      <c r="M512">
        <f>WEEKDAY(売上明細3[[#This Row],[受注日]])</f>
        <v>7</v>
      </c>
      <c r="N512" s="1">
        <f>DATE(売上明細3[[#This Row],[年]],売上明細3[[#This Row],[月]],売上明細3[[#This Row],[日]])</f>
        <v>45731</v>
      </c>
    </row>
    <row r="513" spans="1:14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2">
        <f>売上明細3[[#This Row],[販売単価]]*売上明細3[[#This Row],[数量]]</f>
        <v>96000</v>
      </c>
      <c r="J513">
        <f>YEAR(売上明細3[[#This Row],[受注日]])</f>
        <v>2025</v>
      </c>
      <c r="K513">
        <f>MONTH(売上明細3[[#This Row],[受注日]])</f>
        <v>3</v>
      </c>
      <c r="L513">
        <f>DAY(売上明細3[[#This Row],[受注日]])</f>
        <v>15</v>
      </c>
      <c r="M513">
        <f>WEEKDAY(売上明細3[[#This Row],[受注日]])</f>
        <v>7</v>
      </c>
      <c r="N513" s="1">
        <f>DATE(売上明細3[[#This Row],[年]],売上明細3[[#This Row],[月]],売上明細3[[#This Row],[日]])</f>
        <v>45731</v>
      </c>
    </row>
    <row r="514" spans="1:14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2">
        <f>売上明細3[[#This Row],[販売単価]]*売上明細3[[#This Row],[数量]]</f>
        <v>96000</v>
      </c>
      <c r="J514">
        <f>YEAR(売上明細3[[#This Row],[受注日]])</f>
        <v>2025</v>
      </c>
      <c r="K514">
        <f>MONTH(売上明細3[[#This Row],[受注日]])</f>
        <v>3</v>
      </c>
      <c r="L514">
        <f>DAY(売上明細3[[#This Row],[受注日]])</f>
        <v>15</v>
      </c>
      <c r="M514">
        <f>WEEKDAY(売上明細3[[#This Row],[受注日]])</f>
        <v>7</v>
      </c>
      <c r="N514" s="1">
        <f>DATE(売上明細3[[#This Row],[年]],売上明細3[[#This Row],[月]],売上明細3[[#This Row],[日]])</f>
        <v>45731</v>
      </c>
    </row>
    <row r="515" spans="1:14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2">
        <f>売上明細3[[#This Row],[販売単価]]*売上明細3[[#This Row],[数量]]</f>
        <v>54000</v>
      </c>
      <c r="J515">
        <f>YEAR(売上明細3[[#This Row],[受注日]])</f>
        <v>2025</v>
      </c>
      <c r="K515">
        <f>MONTH(売上明細3[[#This Row],[受注日]])</f>
        <v>3</v>
      </c>
      <c r="L515">
        <f>DAY(売上明細3[[#This Row],[受注日]])</f>
        <v>16</v>
      </c>
      <c r="M515">
        <f>WEEKDAY(売上明細3[[#This Row],[受注日]])</f>
        <v>1</v>
      </c>
      <c r="N515" s="1">
        <f>DATE(売上明細3[[#This Row],[年]],売上明細3[[#This Row],[月]],売上明細3[[#This Row],[日]])</f>
        <v>45732</v>
      </c>
    </row>
    <row r="516" spans="1:14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2">
        <f>売上明細3[[#This Row],[販売単価]]*売上明細3[[#This Row],[数量]]</f>
        <v>129600</v>
      </c>
      <c r="J516">
        <f>YEAR(売上明細3[[#This Row],[受注日]])</f>
        <v>2025</v>
      </c>
      <c r="K516">
        <f>MONTH(売上明細3[[#This Row],[受注日]])</f>
        <v>3</v>
      </c>
      <c r="L516">
        <f>DAY(売上明細3[[#This Row],[受注日]])</f>
        <v>17</v>
      </c>
      <c r="M516">
        <f>WEEKDAY(売上明細3[[#This Row],[受注日]])</f>
        <v>2</v>
      </c>
      <c r="N516" s="1">
        <f>DATE(売上明細3[[#This Row],[年]],売上明細3[[#This Row],[月]],売上明細3[[#This Row],[日]])</f>
        <v>45733</v>
      </c>
    </row>
    <row r="517" spans="1:14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2">
        <f>売上明細3[[#This Row],[販売単価]]*売上明細3[[#This Row],[数量]]</f>
        <v>172000</v>
      </c>
      <c r="J517">
        <f>YEAR(売上明細3[[#This Row],[受注日]])</f>
        <v>2025</v>
      </c>
      <c r="K517">
        <f>MONTH(売上明細3[[#This Row],[受注日]])</f>
        <v>3</v>
      </c>
      <c r="L517">
        <f>DAY(売上明細3[[#This Row],[受注日]])</f>
        <v>17</v>
      </c>
      <c r="M517">
        <f>WEEKDAY(売上明細3[[#This Row],[受注日]])</f>
        <v>2</v>
      </c>
      <c r="N517" s="1">
        <f>DATE(売上明細3[[#This Row],[年]],売上明細3[[#This Row],[月]],売上明細3[[#This Row],[日]])</f>
        <v>45733</v>
      </c>
    </row>
    <row r="518" spans="1:14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2">
        <f>売上明細3[[#This Row],[販売単価]]*売上明細3[[#This Row],[数量]]</f>
        <v>162000</v>
      </c>
      <c r="J518">
        <f>YEAR(売上明細3[[#This Row],[受注日]])</f>
        <v>2025</v>
      </c>
      <c r="K518">
        <f>MONTH(売上明細3[[#This Row],[受注日]])</f>
        <v>3</v>
      </c>
      <c r="L518">
        <f>DAY(売上明細3[[#This Row],[受注日]])</f>
        <v>18</v>
      </c>
      <c r="M518">
        <f>WEEKDAY(売上明細3[[#This Row],[受注日]])</f>
        <v>3</v>
      </c>
      <c r="N518" s="1">
        <f>DATE(売上明細3[[#This Row],[年]],売上明細3[[#This Row],[月]],売上明細3[[#This Row],[日]])</f>
        <v>45734</v>
      </c>
    </row>
    <row r="519" spans="1:14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2">
        <f>売上明細3[[#This Row],[販売単価]]*売上明細3[[#This Row],[数量]]</f>
        <v>75400</v>
      </c>
      <c r="J519">
        <f>YEAR(売上明細3[[#This Row],[受注日]])</f>
        <v>2025</v>
      </c>
      <c r="K519">
        <f>MONTH(売上明細3[[#This Row],[受注日]])</f>
        <v>3</v>
      </c>
      <c r="L519">
        <f>DAY(売上明細3[[#This Row],[受注日]])</f>
        <v>19</v>
      </c>
      <c r="M519">
        <f>WEEKDAY(売上明細3[[#This Row],[受注日]])</f>
        <v>4</v>
      </c>
      <c r="N519" s="1">
        <f>DATE(売上明細3[[#This Row],[年]],売上明細3[[#This Row],[月]],売上明細3[[#This Row],[日]])</f>
        <v>45735</v>
      </c>
    </row>
    <row r="520" spans="1:14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2">
        <f>売上明細3[[#This Row],[販売単価]]*売上明細3[[#This Row],[数量]]</f>
        <v>48000</v>
      </c>
      <c r="J520">
        <f>YEAR(売上明細3[[#This Row],[受注日]])</f>
        <v>2025</v>
      </c>
      <c r="K520">
        <f>MONTH(売上明細3[[#This Row],[受注日]])</f>
        <v>3</v>
      </c>
      <c r="L520">
        <f>DAY(売上明細3[[#This Row],[受注日]])</f>
        <v>19</v>
      </c>
      <c r="M520">
        <f>WEEKDAY(売上明細3[[#This Row],[受注日]])</f>
        <v>4</v>
      </c>
      <c r="N520" s="1">
        <f>DATE(売上明細3[[#This Row],[年]],売上明細3[[#This Row],[月]],売上明細3[[#This Row],[日]])</f>
        <v>45735</v>
      </c>
    </row>
    <row r="521" spans="1:14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2">
        <f>売上明細3[[#This Row],[販売単価]]*売上明細3[[#This Row],[数量]]</f>
        <v>80000</v>
      </c>
      <c r="J521">
        <f>YEAR(売上明細3[[#This Row],[受注日]])</f>
        <v>2025</v>
      </c>
      <c r="K521">
        <f>MONTH(売上明細3[[#This Row],[受注日]])</f>
        <v>3</v>
      </c>
      <c r="L521">
        <f>DAY(売上明細3[[#This Row],[受注日]])</f>
        <v>19</v>
      </c>
      <c r="M521">
        <f>WEEKDAY(売上明細3[[#This Row],[受注日]])</f>
        <v>4</v>
      </c>
      <c r="N521" s="1">
        <f>DATE(売上明細3[[#This Row],[年]],売上明細3[[#This Row],[月]],売上明細3[[#This Row],[日]])</f>
        <v>45735</v>
      </c>
    </row>
    <row r="522" spans="1:14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2">
        <f>売上明細3[[#This Row],[販売単価]]*売上明細3[[#This Row],[数量]]</f>
        <v>44000</v>
      </c>
      <c r="J522">
        <f>YEAR(売上明細3[[#This Row],[受注日]])</f>
        <v>2025</v>
      </c>
      <c r="K522">
        <f>MONTH(売上明細3[[#This Row],[受注日]])</f>
        <v>3</v>
      </c>
      <c r="L522">
        <f>DAY(売上明細3[[#This Row],[受注日]])</f>
        <v>19</v>
      </c>
      <c r="M522">
        <f>WEEKDAY(売上明細3[[#This Row],[受注日]])</f>
        <v>4</v>
      </c>
      <c r="N522" s="1">
        <f>DATE(売上明細3[[#This Row],[年]],売上明細3[[#This Row],[月]],売上明細3[[#This Row],[日]])</f>
        <v>45735</v>
      </c>
    </row>
    <row r="523" spans="1:14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2">
        <f>売上明細3[[#This Row],[販売単価]]*売上明細3[[#This Row],[数量]]</f>
        <v>180000</v>
      </c>
      <c r="J523">
        <f>YEAR(売上明細3[[#This Row],[受注日]])</f>
        <v>2025</v>
      </c>
      <c r="K523">
        <f>MONTH(売上明細3[[#This Row],[受注日]])</f>
        <v>3</v>
      </c>
      <c r="L523">
        <f>DAY(売上明細3[[#This Row],[受注日]])</f>
        <v>21</v>
      </c>
      <c r="M523">
        <f>WEEKDAY(売上明細3[[#This Row],[受注日]])</f>
        <v>6</v>
      </c>
      <c r="N523" s="1">
        <f>DATE(売上明細3[[#This Row],[年]],売上明細3[[#This Row],[月]],売上明細3[[#This Row],[日]])</f>
        <v>45737</v>
      </c>
    </row>
    <row r="524" spans="1:14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2">
        <f>売上明細3[[#This Row],[販売単価]]*売上明細3[[#This Row],[数量]]</f>
        <v>62400</v>
      </c>
      <c r="J524">
        <f>YEAR(売上明細3[[#This Row],[受注日]])</f>
        <v>2025</v>
      </c>
      <c r="K524">
        <f>MONTH(売上明細3[[#This Row],[受注日]])</f>
        <v>3</v>
      </c>
      <c r="L524">
        <f>DAY(売上明細3[[#This Row],[受注日]])</f>
        <v>22</v>
      </c>
      <c r="M524">
        <f>WEEKDAY(売上明細3[[#This Row],[受注日]])</f>
        <v>7</v>
      </c>
      <c r="N524" s="1">
        <f>DATE(売上明細3[[#This Row],[年]],売上明細3[[#This Row],[月]],売上明細3[[#This Row],[日]])</f>
        <v>45738</v>
      </c>
    </row>
    <row r="525" spans="1:14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2">
        <f>売上明細3[[#This Row],[販売単価]]*売上明細3[[#This Row],[数量]]</f>
        <v>91000</v>
      </c>
      <c r="J525">
        <f>YEAR(売上明細3[[#This Row],[受注日]])</f>
        <v>2025</v>
      </c>
      <c r="K525">
        <f>MONTH(売上明細3[[#This Row],[受注日]])</f>
        <v>3</v>
      </c>
      <c r="L525">
        <f>DAY(売上明細3[[#This Row],[受注日]])</f>
        <v>22</v>
      </c>
      <c r="M525">
        <f>WEEKDAY(売上明細3[[#This Row],[受注日]])</f>
        <v>7</v>
      </c>
      <c r="N525" s="1">
        <f>DATE(売上明細3[[#This Row],[年]],売上明細3[[#This Row],[月]],売上明細3[[#This Row],[日]])</f>
        <v>45738</v>
      </c>
    </row>
    <row r="526" spans="1:14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2">
        <f>売上明細3[[#This Row],[販売単価]]*売上明細3[[#This Row],[数量]]</f>
        <v>264000</v>
      </c>
      <c r="J526">
        <f>YEAR(売上明細3[[#This Row],[受注日]])</f>
        <v>2025</v>
      </c>
      <c r="K526">
        <f>MONTH(売上明細3[[#This Row],[受注日]])</f>
        <v>3</v>
      </c>
      <c r="L526">
        <f>DAY(売上明細3[[#This Row],[受注日]])</f>
        <v>22</v>
      </c>
      <c r="M526">
        <f>WEEKDAY(売上明細3[[#This Row],[受注日]])</f>
        <v>7</v>
      </c>
      <c r="N526" s="1">
        <f>DATE(売上明細3[[#This Row],[年]],売上明細3[[#This Row],[月]],売上明細3[[#This Row],[日]])</f>
        <v>45738</v>
      </c>
    </row>
    <row r="527" spans="1:14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2">
        <f>売上明細3[[#This Row],[販売単価]]*売上明細3[[#This Row],[数量]]</f>
        <v>1425600</v>
      </c>
      <c r="J527">
        <f>YEAR(売上明細3[[#This Row],[受注日]])</f>
        <v>2025</v>
      </c>
      <c r="K527">
        <f>MONTH(売上明細3[[#This Row],[受注日]])</f>
        <v>3</v>
      </c>
      <c r="L527">
        <f>DAY(売上明細3[[#This Row],[受注日]])</f>
        <v>22</v>
      </c>
      <c r="M527">
        <f>WEEKDAY(売上明細3[[#This Row],[受注日]])</f>
        <v>7</v>
      </c>
      <c r="N527" s="1">
        <f>DATE(売上明細3[[#This Row],[年]],売上明細3[[#This Row],[月]],売上明細3[[#This Row],[日]])</f>
        <v>45738</v>
      </c>
    </row>
    <row r="528" spans="1:14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2">
        <f>売上明細3[[#This Row],[販売単価]]*売上明細3[[#This Row],[数量]]</f>
        <v>280000</v>
      </c>
      <c r="J528">
        <f>YEAR(売上明細3[[#This Row],[受注日]])</f>
        <v>2025</v>
      </c>
      <c r="K528">
        <f>MONTH(売上明細3[[#This Row],[受注日]])</f>
        <v>3</v>
      </c>
      <c r="L528">
        <f>DAY(売上明細3[[#This Row],[受注日]])</f>
        <v>24</v>
      </c>
      <c r="M528">
        <f>WEEKDAY(売上明細3[[#This Row],[受注日]])</f>
        <v>2</v>
      </c>
      <c r="N528" s="1">
        <f>DATE(売上明細3[[#This Row],[年]],売上明細3[[#This Row],[月]],売上明細3[[#This Row],[日]])</f>
        <v>45740</v>
      </c>
    </row>
    <row r="529" spans="1:14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2">
        <f>売上明細3[[#This Row],[販売単価]]*売上明細3[[#This Row],[数量]]</f>
        <v>188000</v>
      </c>
      <c r="J529">
        <f>YEAR(売上明細3[[#This Row],[受注日]])</f>
        <v>2025</v>
      </c>
      <c r="K529">
        <f>MONTH(売上明細3[[#This Row],[受注日]])</f>
        <v>3</v>
      </c>
      <c r="L529">
        <f>DAY(売上明細3[[#This Row],[受注日]])</f>
        <v>24</v>
      </c>
      <c r="M529">
        <f>WEEKDAY(売上明細3[[#This Row],[受注日]])</f>
        <v>2</v>
      </c>
      <c r="N529" s="1">
        <f>DATE(売上明細3[[#This Row],[年]],売上明細3[[#This Row],[月]],売上明細3[[#This Row],[日]])</f>
        <v>45740</v>
      </c>
    </row>
    <row r="530" spans="1:14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2">
        <f>売上明細3[[#This Row],[販売単価]]*売上明細3[[#This Row],[数量]]</f>
        <v>48000</v>
      </c>
      <c r="J530">
        <f>YEAR(売上明細3[[#This Row],[受注日]])</f>
        <v>2025</v>
      </c>
      <c r="K530">
        <f>MONTH(売上明細3[[#This Row],[受注日]])</f>
        <v>3</v>
      </c>
      <c r="L530">
        <f>DAY(売上明細3[[#This Row],[受注日]])</f>
        <v>25</v>
      </c>
      <c r="M530">
        <f>WEEKDAY(売上明細3[[#This Row],[受注日]])</f>
        <v>3</v>
      </c>
      <c r="N530" s="1">
        <f>DATE(売上明細3[[#This Row],[年]],売上明細3[[#This Row],[月]],売上明細3[[#This Row],[日]])</f>
        <v>45741</v>
      </c>
    </row>
    <row r="531" spans="1:14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2">
        <f>売上明細3[[#This Row],[販売単価]]*売上明細3[[#This Row],[数量]]</f>
        <v>720000</v>
      </c>
      <c r="J531">
        <f>YEAR(売上明細3[[#This Row],[受注日]])</f>
        <v>2025</v>
      </c>
      <c r="K531">
        <f>MONTH(売上明細3[[#This Row],[受注日]])</f>
        <v>3</v>
      </c>
      <c r="L531">
        <f>DAY(売上明細3[[#This Row],[受注日]])</f>
        <v>28</v>
      </c>
      <c r="M531">
        <f>WEEKDAY(売上明細3[[#This Row],[受注日]])</f>
        <v>6</v>
      </c>
      <c r="N531" s="1">
        <f>DATE(売上明細3[[#This Row],[年]],売上明細3[[#This Row],[月]],売上明細3[[#This Row],[日]])</f>
        <v>45744</v>
      </c>
    </row>
    <row r="532" spans="1:14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2">
        <f>売上明細3[[#This Row],[販売単価]]*売上明細3[[#This Row],[数量]]</f>
        <v>132000</v>
      </c>
      <c r="J532">
        <f>YEAR(売上明細3[[#This Row],[受注日]])</f>
        <v>2025</v>
      </c>
      <c r="K532">
        <f>MONTH(売上明細3[[#This Row],[受注日]])</f>
        <v>3</v>
      </c>
      <c r="L532">
        <f>DAY(売上明細3[[#This Row],[受注日]])</f>
        <v>28</v>
      </c>
      <c r="M532">
        <f>WEEKDAY(売上明細3[[#This Row],[受注日]])</f>
        <v>6</v>
      </c>
      <c r="N532" s="1">
        <f>DATE(売上明細3[[#This Row],[年]],売上明細3[[#This Row],[月]],売上明細3[[#This Row],[日]])</f>
        <v>45744</v>
      </c>
    </row>
    <row r="533" spans="1:14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2">
        <f>売上明細3[[#This Row],[販売単価]]*売上明細3[[#This Row],[数量]]</f>
        <v>151200</v>
      </c>
      <c r="J533">
        <f>YEAR(売上明細3[[#This Row],[受注日]])</f>
        <v>2025</v>
      </c>
      <c r="K533">
        <f>MONTH(売上明細3[[#This Row],[受注日]])</f>
        <v>3</v>
      </c>
      <c r="L533">
        <f>DAY(売上明細3[[#This Row],[受注日]])</f>
        <v>30</v>
      </c>
      <c r="M533">
        <f>WEEKDAY(売上明細3[[#This Row],[受注日]])</f>
        <v>1</v>
      </c>
      <c r="N533" s="1">
        <f>DATE(売上明細3[[#This Row],[年]],売上明細3[[#This Row],[月]],売上明細3[[#This Row],[日]])</f>
        <v>45746</v>
      </c>
    </row>
    <row r="534" spans="1:14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2">
        <f>売上明細3[[#This Row],[販売単価]]*売上明細3[[#This Row],[数量]]</f>
        <v>128000</v>
      </c>
      <c r="J534">
        <f>YEAR(売上明細3[[#This Row],[受注日]])</f>
        <v>2025</v>
      </c>
      <c r="K534">
        <f>MONTH(売上明細3[[#This Row],[受注日]])</f>
        <v>3</v>
      </c>
      <c r="L534">
        <f>DAY(売上明細3[[#This Row],[受注日]])</f>
        <v>30</v>
      </c>
      <c r="M534">
        <f>WEEKDAY(売上明細3[[#This Row],[受注日]])</f>
        <v>1</v>
      </c>
      <c r="N534" s="1">
        <f>DATE(売上明細3[[#This Row],[年]],売上明細3[[#This Row],[月]],売上明細3[[#This Row],[日]])</f>
        <v>45746</v>
      </c>
    </row>
    <row r="535" spans="1:14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2">
        <f>売上明細3[[#This Row],[販売単価]]*売上明細3[[#This Row],[数量]]</f>
        <v>1339200</v>
      </c>
      <c r="J535">
        <f>YEAR(売上明細3[[#This Row],[受注日]])</f>
        <v>2025</v>
      </c>
      <c r="K535">
        <f>MONTH(売上明細3[[#This Row],[受注日]])</f>
        <v>3</v>
      </c>
      <c r="L535">
        <f>DAY(売上明細3[[#This Row],[受注日]])</f>
        <v>30</v>
      </c>
      <c r="M535">
        <f>WEEKDAY(売上明細3[[#This Row],[受注日]])</f>
        <v>1</v>
      </c>
      <c r="N535" s="1">
        <f>DATE(売上明細3[[#This Row],[年]],売上明細3[[#This Row],[月]],売上明細3[[#This Row],[日]])</f>
        <v>45746</v>
      </c>
    </row>
    <row r="536" spans="1:14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2">
        <f>売上明細3[[#This Row],[販売単価]]*売上明細3[[#This Row],[数量]]</f>
        <v>117000</v>
      </c>
      <c r="J536">
        <f>YEAR(売上明細3[[#This Row],[受注日]])</f>
        <v>2025</v>
      </c>
      <c r="K536">
        <f>MONTH(売上明細3[[#This Row],[受注日]])</f>
        <v>3</v>
      </c>
      <c r="L536">
        <f>DAY(売上明細3[[#This Row],[受注日]])</f>
        <v>31</v>
      </c>
      <c r="M536">
        <f>WEEKDAY(売上明細3[[#This Row],[受注日]])</f>
        <v>2</v>
      </c>
      <c r="N536" s="1">
        <f>DATE(売上明細3[[#This Row],[年]],売上明細3[[#This Row],[月]],売上明細3[[#This Row],[日]])</f>
        <v>45747</v>
      </c>
    </row>
    <row r="537" spans="1:14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2">
        <f>売上明細3[[#This Row],[販売単価]]*売上明細3[[#This Row],[数量]]</f>
        <v>96000</v>
      </c>
      <c r="J537">
        <f>YEAR(売上明細3[[#This Row],[受注日]])</f>
        <v>2025</v>
      </c>
      <c r="K537">
        <f>MONTH(売上明細3[[#This Row],[受注日]])</f>
        <v>4</v>
      </c>
      <c r="L537">
        <f>DAY(売上明細3[[#This Row],[受注日]])</f>
        <v>1</v>
      </c>
      <c r="M537">
        <f>WEEKDAY(売上明細3[[#This Row],[受注日]])</f>
        <v>3</v>
      </c>
      <c r="N537" s="1">
        <f>DATE(売上明細3[[#This Row],[年]],売上明細3[[#This Row],[月]],売上明細3[[#This Row],[日]])</f>
        <v>45748</v>
      </c>
    </row>
    <row r="538" spans="1:14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2">
        <f>売上明細3[[#This Row],[販売単価]]*売上明細3[[#This Row],[数量]]</f>
        <v>154000</v>
      </c>
      <c r="J538">
        <f>YEAR(売上明細3[[#This Row],[受注日]])</f>
        <v>2025</v>
      </c>
      <c r="K538">
        <f>MONTH(売上明細3[[#This Row],[受注日]])</f>
        <v>4</v>
      </c>
      <c r="L538">
        <f>DAY(売上明細3[[#This Row],[受注日]])</f>
        <v>1</v>
      </c>
      <c r="M538">
        <f>WEEKDAY(売上明細3[[#This Row],[受注日]])</f>
        <v>3</v>
      </c>
      <c r="N538" s="1">
        <f>DATE(売上明細3[[#This Row],[年]],売上明細3[[#This Row],[月]],売上明細3[[#This Row],[日]])</f>
        <v>45748</v>
      </c>
    </row>
    <row r="539" spans="1:14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2">
        <f>売上明細3[[#This Row],[販売単価]]*売上明細3[[#This Row],[数量]]</f>
        <v>2160000</v>
      </c>
      <c r="J539">
        <f>YEAR(売上明細3[[#This Row],[受注日]])</f>
        <v>2025</v>
      </c>
      <c r="K539">
        <f>MONTH(売上明細3[[#This Row],[受注日]])</f>
        <v>4</v>
      </c>
      <c r="L539">
        <f>DAY(売上明細3[[#This Row],[受注日]])</f>
        <v>3</v>
      </c>
      <c r="M539">
        <f>WEEKDAY(売上明細3[[#This Row],[受注日]])</f>
        <v>5</v>
      </c>
      <c r="N539" s="1">
        <f>DATE(売上明細3[[#This Row],[年]],売上明細3[[#This Row],[月]],売上明細3[[#This Row],[日]])</f>
        <v>45750</v>
      </c>
    </row>
    <row r="540" spans="1:14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2">
        <f>売上明細3[[#This Row],[販売単価]]*売上明細3[[#This Row],[数量]]</f>
        <v>204000</v>
      </c>
      <c r="J540">
        <f>YEAR(売上明細3[[#This Row],[受注日]])</f>
        <v>2025</v>
      </c>
      <c r="K540">
        <f>MONTH(売上明細3[[#This Row],[受注日]])</f>
        <v>4</v>
      </c>
      <c r="L540">
        <f>DAY(売上明細3[[#This Row],[受注日]])</f>
        <v>4</v>
      </c>
      <c r="M540">
        <f>WEEKDAY(売上明細3[[#This Row],[受注日]])</f>
        <v>6</v>
      </c>
      <c r="N540" s="1">
        <f>DATE(売上明細3[[#This Row],[年]],売上明細3[[#This Row],[月]],売上明細3[[#This Row],[日]])</f>
        <v>45751</v>
      </c>
    </row>
    <row r="541" spans="1:14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2">
        <f>売上明細3[[#This Row],[販売単価]]*売上明細3[[#This Row],[数量]]</f>
        <v>2116800</v>
      </c>
      <c r="J541">
        <f>YEAR(売上明細3[[#This Row],[受注日]])</f>
        <v>2025</v>
      </c>
      <c r="K541">
        <f>MONTH(売上明細3[[#This Row],[受注日]])</f>
        <v>4</v>
      </c>
      <c r="L541">
        <f>DAY(売上明細3[[#This Row],[受注日]])</f>
        <v>4</v>
      </c>
      <c r="M541">
        <f>WEEKDAY(売上明細3[[#This Row],[受注日]])</f>
        <v>6</v>
      </c>
      <c r="N541" s="1">
        <f>DATE(売上明細3[[#This Row],[年]],売上明細3[[#This Row],[月]],売上明細3[[#This Row],[日]])</f>
        <v>45751</v>
      </c>
    </row>
    <row r="542" spans="1:14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2">
        <f>売上明細3[[#This Row],[販売単価]]*売上明細3[[#This Row],[数量]]</f>
        <v>624000</v>
      </c>
      <c r="J542">
        <f>YEAR(売上明細3[[#This Row],[受注日]])</f>
        <v>2025</v>
      </c>
      <c r="K542">
        <f>MONTH(売上明細3[[#This Row],[受注日]])</f>
        <v>4</v>
      </c>
      <c r="L542">
        <f>DAY(売上明細3[[#This Row],[受注日]])</f>
        <v>5</v>
      </c>
      <c r="M542">
        <f>WEEKDAY(売上明細3[[#This Row],[受注日]])</f>
        <v>7</v>
      </c>
      <c r="N542" s="1">
        <f>DATE(売上明細3[[#This Row],[年]],売上明細3[[#This Row],[月]],売上明細3[[#This Row],[日]])</f>
        <v>45752</v>
      </c>
    </row>
    <row r="543" spans="1:14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2">
        <f>売上明細3[[#This Row],[販売単価]]*売上明細3[[#This Row],[数量]]</f>
        <v>95200</v>
      </c>
      <c r="J543">
        <f>YEAR(売上明細3[[#This Row],[受注日]])</f>
        <v>2025</v>
      </c>
      <c r="K543">
        <f>MONTH(売上明細3[[#This Row],[受注日]])</f>
        <v>4</v>
      </c>
      <c r="L543">
        <f>DAY(売上明細3[[#This Row],[受注日]])</f>
        <v>5</v>
      </c>
      <c r="M543">
        <f>WEEKDAY(売上明細3[[#This Row],[受注日]])</f>
        <v>7</v>
      </c>
      <c r="N543" s="1">
        <f>DATE(売上明細3[[#This Row],[年]],売上明細3[[#This Row],[月]],売上明細3[[#This Row],[日]])</f>
        <v>45752</v>
      </c>
    </row>
    <row r="544" spans="1:14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2">
        <f>売上明細3[[#This Row],[販売単価]]*売上明細3[[#This Row],[数量]]</f>
        <v>108000</v>
      </c>
      <c r="J544">
        <f>YEAR(売上明細3[[#This Row],[受注日]])</f>
        <v>2025</v>
      </c>
      <c r="K544">
        <f>MONTH(売上明細3[[#This Row],[受注日]])</f>
        <v>4</v>
      </c>
      <c r="L544">
        <f>DAY(売上明細3[[#This Row],[受注日]])</f>
        <v>8</v>
      </c>
      <c r="M544">
        <f>WEEKDAY(売上明細3[[#This Row],[受注日]])</f>
        <v>3</v>
      </c>
      <c r="N544" s="1">
        <f>DATE(売上明細3[[#This Row],[年]],売上明細3[[#This Row],[月]],売上明細3[[#This Row],[日]])</f>
        <v>45755</v>
      </c>
    </row>
    <row r="545" spans="1:14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2">
        <f>売上明細3[[#This Row],[販売単価]]*売上明細3[[#This Row],[数量]]</f>
        <v>38400</v>
      </c>
      <c r="J545">
        <f>YEAR(売上明細3[[#This Row],[受注日]])</f>
        <v>2025</v>
      </c>
      <c r="K545">
        <f>MONTH(売上明細3[[#This Row],[受注日]])</f>
        <v>4</v>
      </c>
      <c r="L545">
        <f>DAY(売上明細3[[#This Row],[受注日]])</f>
        <v>8</v>
      </c>
      <c r="M545">
        <f>WEEKDAY(売上明細3[[#This Row],[受注日]])</f>
        <v>3</v>
      </c>
      <c r="N545" s="1">
        <f>DATE(売上明細3[[#This Row],[年]],売上明細3[[#This Row],[月]],売上明細3[[#This Row],[日]])</f>
        <v>45755</v>
      </c>
    </row>
    <row r="546" spans="1:14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2">
        <f>売上明細3[[#This Row],[販売単価]]*売上明細3[[#This Row],[数量]]</f>
        <v>96600</v>
      </c>
      <c r="J546">
        <f>YEAR(売上明細3[[#This Row],[受注日]])</f>
        <v>2025</v>
      </c>
      <c r="K546">
        <f>MONTH(売上明細3[[#This Row],[受注日]])</f>
        <v>4</v>
      </c>
      <c r="L546">
        <f>DAY(売上明細3[[#This Row],[受注日]])</f>
        <v>9</v>
      </c>
      <c r="M546">
        <f>WEEKDAY(売上明細3[[#This Row],[受注日]])</f>
        <v>4</v>
      </c>
      <c r="N546" s="1">
        <f>DATE(売上明細3[[#This Row],[年]],売上明細3[[#This Row],[月]],売上明細3[[#This Row],[日]])</f>
        <v>45756</v>
      </c>
    </row>
    <row r="547" spans="1:14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2">
        <f>売上明細3[[#This Row],[販売単価]]*売上明細3[[#This Row],[数量]]</f>
        <v>374000</v>
      </c>
      <c r="J547">
        <f>YEAR(売上明細3[[#This Row],[受注日]])</f>
        <v>2025</v>
      </c>
      <c r="K547">
        <f>MONTH(売上明細3[[#This Row],[受注日]])</f>
        <v>4</v>
      </c>
      <c r="L547">
        <f>DAY(売上明細3[[#This Row],[受注日]])</f>
        <v>10</v>
      </c>
      <c r="M547">
        <f>WEEKDAY(売上明細3[[#This Row],[受注日]])</f>
        <v>5</v>
      </c>
      <c r="N547" s="1">
        <f>DATE(売上明細3[[#This Row],[年]],売上明細3[[#This Row],[月]],売上明細3[[#This Row],[日]])</f>
        <v>45757</v>
      </c>
    </row>
    <row r="548" spans="1:14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2">
        <f>売上明細3[[#This Row],[販売単価]]*売上明細3[[#This Row],[数量]]</f>
        <v>156000</v>
      </c>
      <c r="J548">
        <f>YEAR(売上明細3[[#This Row],[受注日]])</f>
        <v>2025</v>
      </c>
      <c r="K548">
        <f>MONTH(売上明細3[[#This Row],[受注日]])</f>
        <v>4</v>
      </c>
      <c r="L548">
        <f>DAY(売上明細3[[#This Row],[受注日]])</f>
        <v>10</v>
      </c>
      <c r="M548">
        <f>WEEKDAY(売上明細3[[#This Row],[受注日]])</f>
        <v>5</v>
      </c>
      <c r="N548" s="1">
        <f>DATE(売上明細3[[#This Row],[年]],売上明細3[[#This Row],[月]],売上明細3[[#This Row],[日]])</f>
        <v>45757</v>
      </c>
    </row>
    <row r="549" spans="1:14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2">
        <f>売上明細3[[#This Row],[販売単価]]*売上明細3[[#This Row],[数量]]</f>
        <v>470400</v>
      </c>
      <c r="J549">
        <f>YEAR(売上明細3[[#This Row],[受注日]])</f>
        <v>2025</v>
      </c>
      <c r="K549">
        <f>MONTH(売上明細3[[#This Row],[受注日]])</f>
        <v>4</v>
      </c>
      <c r="L549">
        <f>DAY(売上明細3[[#This Row],[受注日]])</f>
        <v>11</v>
      </c>
      <c r="M549">
        <f>WEEKDAY(売上明細3[[#This Row],[受注日]])</f>
        <v>6</v>
      </c>
      <c r="N549" s="1">
        <f>DATE(売上明細3[[#This Row],[年]],売上明細3[[#This Row],[月]],売上明細3[[#This Row],[日]])</f>
        <v>45758</v>
      </c>
    </row>
    <row r="550" spans="1:14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2">
        <f>売上明細3[[#This Row],[販売単価]]*売上明細3[[#This Row],[数量]]</f>
        <v>1584000</v>
      </c>
      <c r="J550">
        <f>YEAR(売上明細3[[#This Row],[受注日]])</f>
        <v>2025</v>
      </c>
      <c r="K550">
        <f>MONTH(売上明細3[[#This Row],[受注日]])</f>
        <v>4</v>
      </c>
      <c r="L550">
        <f>DAY(売上明細3[[#This Row],[受注日]])</f>
        <v>12</v>
      </c>
      <c r="M550">
        <f>WEEKDAY(売上明細3[[#This Row],[受注日]])</f>
        <v>7</v>
      </c>
      <c r="N550" s="1">
        <f>DATE(売上明細3[[#This Row],[年]],売上明細3[[#This Row],[月]],売上明細3[[#This Row],[日]])</f>
        <v>45759</v>
      </c>
    </row>
    <row r="551" spans="1:14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2">
        <f>売上明細3[[#This Row],[販売単価]]*売上明細3[[#This Row],[数量]]</f>
        <v>241200</v>
      </c>
      <c r="J551">
        <f>YEAR(売上明細3[[#This Row],[受注日]])</f>
        <v>2025</v>
      </c>
      <c r="K551">
        <f>MONTH(売上明細3[[#This Row],[受注日]])</f>
        <v>4</v>
      </c>
      <c r="L551">
        <f>DAY(売上明細3[[#This Row],[受注日]])</f>
        <v>12</v>
      </c>
      <c r="M551">
        <f>WEEKDAY(売上明細3[[#This Row],[受注日]])</f>
        <v>7</v>
      </c>
      <c r="N551" s="1">
        <f>DATE(売上明細3[[#This Row],[年]],売上明細3[[#This Row],[月]],売上明細3[[#This Row],[日]])</f>
        <v>45759</v>
      </c>
    </row>
    <row r="552" spans="1:14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2">
        <f>売上明細3[[#This Row],[販売単価]]*売上明細3[[#This Row],[数量]]</f>
        <v>259200</v>
      </c>
      <c r="J552">
        <f>YEAR(売上明細3[[#This Row],[受注日]])</f>
        <v>2025</v>
      </c>
      <c r="K552">
        <f>MONTH(売上明細3[[#This Row],[受注日]])</f>
        <v>4</v>
      </c>
      <c r="L552">
        <f>DAY(売上明細3[[#This Row],[受注日]])</f>
        <v>13</v>
      </c>
      <c r="M552">
        <f>WEEKDAY(売上明細3[[#This Row],[受注日]])</f>
        <v>1</v>
      </c>
      <c r="N552" s="1">
        <f>DATE(売上明細3[[#This Row],[年]],売上明細3[[#This Row],[月]],売上明細3[[#This Row],[日]])</f>
        <v>45760</v>
      </c>
    </row>
    <row r="553" spans="1:14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2">
        <f>売上明細3[[#This Row],[販売単価]]*売上明細3[[#This Row],[数量]]</f>
        <v>1097744</v>
      </c>
      <c r="J553">
        <f>YEAR(売上明細3[[#This Row],[受注日]])</f>
        <v>2025</v>
      </c>
      <c r="K553">
        <f>MONTH(売上明細3[[#This Row],[受注日]])</f>
        <v>4</v>
      </c>
      <c r="L553">
        <f>DAY(売上明細3[[#This Row],[受注日]])</f>
        <v>14</v>
      </c>
      <c r="M553">
        <f>WEEKDAY(売上明細3[[#This Row],[受注日]])</f>
        <v>2</v>
      </c>
      <c r="N553" s="1">
        <f>DATE(売上明細3[[#This Row],[年]],売上明細3[[#This Row],[月]],売上明細3[[#This Row],[日]])</f>
        <v>45761</v>
      </c>
    </row>
    <row r="554" spans="1:14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2">
        <f>売上明細3[[#This Row],[販売単価]]*売上明細3[[#This Row],[数量]]</f>
        <v>232000</v>
      </c>
      <c r="J554">
        <f>YEAR(売上明細3[[#This Row],[受注日]])</f>
        <v>2025</v>
      </c>
      <c r="K554">
        <f>MONTH(売上明細3[[#This Row],[受注日]])</f>
        <v>4</v>
      </c>
      <c r="L554">
        <f>DAY(売上明細3[[#This Row],[受注日]])</f>
        <v>15</v>
      </c>
      <c r="M554">
        <f>WEEKDAY(売上明細3[[#This Row],[受注日]])</f>
        <v>3</v>
      </c>
      <c r="N554" s="1">
        <f>DATE(売上明細3[[#This Row],[年]],売上明細3[[#This Row],[月]],売上明細3[[#This Row],[日]])</f>
        <v>45762</v>
      </c>
    </row>
    <row r="555" spans="1:14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2">
        <f>売上明細3[[#This Row],[販売単価]]*売上明細3[[#This Row],[数量]]</f>
        <v>72000</v>
      </c>
      <c r="J555">
        <f>YEAR(売上明細3[[#This Row],[受注日]])</f>
        <v>2025</v>
      </c>
      <c r="K555">
        <f>MONTH(売上明細3[[#This Row],[受注日]])</f>
        <v>4</v>
      </c>
      <c r="L555">
        <f>DAY(売上明細3[[#This Row],[受注日]])</f>
        <v>16</v>
      </c>
      <c r="M555">
        <f>WEEKDAY(売上明細3[[#This Row],[受注日]])</f>
        <v>4</v>
      </c>
      <c r="N555" s="1">
        <f>DATE(売上明細3[[#This Row],[年]],売上明細3[[#This Row],[月]],売上明細3[[#This Row],[日]])</f>
        <v>45763</v>
      </c>
    </row>
    <row r="556" spans="1:14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2">
        <f>売上明細3[[#This Row],[販売単価]]*売上明細3[[#This Row],[数量]]</f>
        <v>192000</v>
      </c>
      <c r="J556">
        <f>YEAR(売上明細3[[#This Row],[受注日]])</f>
        <v>2025</v>
      </c>
      <c r="K556">
        <f>MONTH(売上明細3[[#This Row],[受注日]])</f>
        <v>4</v>
      </c>
      <c r="L556">
        <f>DAY(売上明細3[[#This Row],[受注日]])</f>
        <v>17</v>
      </c>
      <c r="M556">
        <f>WEEKDAY(売上明細3[[#This Row],[受注日]])</f>
        <v>5</v>
      </c>
      <c r="N556" s="1">
        <f>DATE(売上明細3[[#This Row],[年]],売上明細3[[#This Row],[月]],売上明細3[[#This Row],[日]])</f>
        <v>45764</v>
      </c>
    </row>
    <row r="557" spans="1:14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2">
        <f>売上明細3[[#This Row],[販売単価]]*売上明細3[[#This Row],[数量]]</f>
        <v>3466560</v>
      </c>
      <c r="J557">
        <f>YEAR(売上明細3[[#This Row],[受注日]])</f>
        <v>2025</v>
      </c>
      <c r="K557">
        <f>MONTH(売上明細3[[#This Row],[受注日]])</f>
        <v>4</v>
      </c>
      <c r="L557">
        <f>DAY(売上明細3[[#This Row],[受注日]])</f>
        <v>17</v>
      </c>
      <c r="M557">
        <f>WEEKDAY(売上明細3[[#This Row],[受注日]])</f>
        <v>5</v>
      </c>
      <c r="N557" s="1">
        <f>DATE(売上明細3[[#This Row],[年]],売上明細3[[#This Row],[月]],売上明細3[[#This Row],[日]])</f>
        <v>45764</v>
      </c>
    </row>
    <row r="558" spans="1:14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2">
        <f>売上明細3[[#This Row],[販売単価]]*売上明細3[[#This Row],[数量]]</f>
        <v>384000</v>
      </c>
      <c r="J558">
        <f>YEAR(売上明細3[[#This Row],[受注日]])</f>
        <v>2025</v>
      </c>
      <c r="K558">
        <f>MONTH(売上明細3[[#This Row],[受注日]])</f>
        <v>4</v>
      </c>
      <c r="L558">
        <f>DAY(売上明細3[[#This Row],[受注日]])</f>
        <v>18</v>
      </c>
      <c r="M558">
        <f>WEEKDAY(売上明細3[[#This Row],[受注日]])</f>
        <v>6</v>
      </c>
      <c r="N558" s="1">
        <f>DATE(売上明細3[[#This Row],[年]],売上明細3[[#This Row],[月]],売上明細3[[#This Row],[日]])</f>
        <v>45765</v>
      </c>
    </row>
    <row r="559" spans="1:14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2">
        <f>売上明細3[[#This Row],[販売単価]]*売上明細3[[#This Row],[数量]]</f>
        <v>20800</v>
      </c>
      <c r="J559">
        <f>YEAR(売上明細3[[#This Row],[受注日]])</f>
        <v>2025</v>
      </c>
      <c r="K559">
        <f>MONTH(売上明細3[[#This Row],[受注日]])</f>
        <v>4</v>
      </c>
      <c r="L559">
        <f>DAY(売上明細3[[#This Row],[受注日]])</f>
        <v>18</v>
      </c>
      <c r="M559">
        <f>WEEKDAY(売上明細3[[#This Row],[受注日]])</f>
        <v>6</v>
      </c>
      <c r="N559" s="1">
        <f>DATE(売上明細3[[#This Row],[年]],売上明細3[[#This Row],[月]],売上明細3[[#This Row],[日]])</f>
        <v>45765</v>
      </c>
    </row>
    <row r="560" spans="1:14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2">
        <f>売上明細3[[#This Row],[販売単価]]*売上明細3[[#This Row],[数量]]</f>
        <v>80000</v>
      </c>
      <c r="J560">
        <f>YEAR(売上明細3[[#This Row],[受注日]])</f>
        <v>2025</v>
      </c>
      <c r="K560">
        <f>MONTH(売上明細3[[#This Row],[受注日]])</f>
        <v>4</v>
      </c>
      <c r="L560">
        <f>DAY(売上明細3[[#This Row],[受注日]])</f>
        <v>19</v>
      </c>
      <c r="M560">
        <f>WEEKDAY(売上明細3[[#This Row],[受注日]])</f>
        <v>7</v>
      </c>
      <c r="N560" s="1">
        <f>DATE(売上明細3[[#This Row],[年]],売上明細3[[#This Row],[月]],売上明細3[[#This Row],[日]])</f>
        <v>45766</v>
      </c>
    </row>
    <row r="561" spans="1:14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2">
        <f>売上明細3[[#This Row],[販売単価]]*売上明細3[[#This Row],[数量]]</f>
        <v>32400</v>
      </c>
      <c r="J561">
        <f>YEAR(売上明細3[[#This Row],[受注日]])</f>
        <v>2025</v>
      </c>
      <c r="K561">
        <f>MONTH(売上明細3[[#This Row],[受注日]])</f>
        <v>4</v>
      </c>
      <c r="L561">
        <f>DAY(売上明細3[[#This Row],[受注日]])</f>
        <v>20</v>
      </c>
      <c r="M561">
        <f>WEEKDAY(売上明細3[[#This Row],[受注日]])</f>
        <v>1</v>
      </c>
      <c r="N561" s="1">
        <f>DATE(売上明細3[[#This Row],[年]],売上明細3[[#This Row],[月]],売上明細3[[#This Row],[日]])</f>
        <v>45767</v>
      </c>
    </row>
    <row r="562" spans="1:14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2">
        <f>売上明細3[[#This Row],[販売単価]]*売上明細3[[#This Row],[数量]]</f>
        <v>138000</v>
      </c>
      <c r="J562">
        <f>YEAR(売上明細3[[#This Row],[受注日]])</f>
        <v>2025</v>
      </c>
      <c r="K562">
        <f>MONTH(売上明細3[[#This Row],[受注日]])</f>
        <v>4</v>
      </c>
      <c r="L562">
        <f>DAY(売上明細3[[#This Row],[受注日]])</f>
        <v>21</v>
      </c>
      <c r="M562">
        <f>WEEKDAY(売上明細3[[#This Row],[受注日]])</f>
        <v>2</v>
      </c>
      <c r="N562" s="1">
        <f>DATE(売上明細3[[#This Row],[年]],売上明細3[[#This Row],[月]],売上明細3[[#This Row],[日]])</f>
        <v>45768</v>
      </c>
    </row>
    <row r="563" spans="1:14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2">
        <f>売上明細3[[#This Row],[販売単価]]*売上明細3[[#This Row],[数量]]</f>
        <v>44200</v>
      </c>
      <c r="J563">
        <f>YEAR(売上明細3[[#This Row],[受注日]])</f>
        <v>2025</v>
      </c>
      <c r="K563">
        <f>MONTH(売上明細3[[#This Row],[受注日]])</f>
        <v>4</v>
      </c>
      <c r="L563">
        <f>DAY(売上明細3[[#This Row],[受注日]])</f>
        <v>21</v>
      </c>
      <c r="M563">
        <f>WEEKDAY(売上明細3[[#This Row],[受注日]])</f>
        <v>2</v>
      </c>
      <c r="N563" s="1">
        <f>DATE(売上明細3[[#This Row],[年]],売上明細3[[#This Row],[月]],売上明細3[[#This Row],[日]])</f>
        <v>45768</v>
      </c>
    </row>
    <row r="564" spans="1:14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2">
        <f>売上明細3[[#This Row],[販売単価]]*売上明細3[[#This Row],[数量]]</f>
        <v>156000</v>
      </c>
      <c r="J564">
        <f>YEAR(売上明細3[[#This Row],[受注日]])</f>
        <v>2025</v>
      </c>
      <c r="K564">
        <f>MONTH(売上明細3[[#This Row],[受注日]])</f>
        <v>4</v>
      </c>
      <c r="L564">
        <f>DAY(売上明細3[[#This Row],[受注日]])</f>
        <v>22</v>
      </c>
      <c r="M564">
        <f>WEEKDAY(売上明細3[[#This Row],[受注日]])</f>
        <v>3</v>
      </c>
      <c r="N564" s="1">
        <f>DATE(売上明細3[[#This Row],[年]],売上明細3[[#This Row],[月]],売上明細3[[#This Row],[日]])</f>
        <v>45769</v>
      </c>
    </row>
    <row r="565" spans="1:14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2">
        <f>売上明細3[[#This Row],[販売単価]]*売上明細3[[#This Row],[数量]]</f>
        <v>1008000</v>
      </c>
      <c r="J565">
        <f>YEAR(売上明細3[[#This Row],[受注日]])</f>
        <v>2025</v>
      </c>
      <c r="K565">
        <f>MONTH(売上明細3[[#This Row],[受注日]])</f>
        <v>4</v>
      </c>
      <c r="L565">
        <f>DAY(売上明細3[[#This Row],[受注日]])</f>
        <v>22</v>
      </c>
      <c r="M565">
        <f>WEEKDAY(売上明細3[[#This Row],[受注日]])</f>
        <v>3</v>
      </c>
      <c r="N565" s="1">
        <f>DATE(売上明細3[[#This Row],[年]],売上明細3[[#This Row],[月]],売上明細3[[#This Row],[日]])</f>
        <v>45769</v>
      </c>
    </row>
    <row r="566" spans="1:14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2">
        <f>売上明細3[[#This Row],[販売単価]]*売上明細3[[#This Row],[数量]]</f>
        <v>158400</v>
      </c>
      <c r="J566">
        <f>YEAR(売上明細3[[#This Row],[受注日]])</f>
        <v>2025</v>
      </c>
      <c r="K566">
        <f>MONTH(売上明細3[[#This Row],[受注日]])</f>
        <v>4</v>
      </c>
      <c r="L566">
        <f>DAY(売上明細3[[#This Row],[受注日]])</f>
        <v>22</v>
      </c>
      <c r="M566">
        <f>WEEKDAY(売上明細3[[#This Row],[受注日]])</f>
        <v>3</v>
      </c>
      <c r="N566" s="1">
        <f>DATE(売上明細3[[#This Row],[年]],売上明細3[[#This Row],[月]],売上明細3[[#This Row],[日]])</f>
        <v>45769</v>
      </c>
    </row>
    <row r="567" spans="1:14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2">
        <f>売上明細3[[#This Row],[販売単価]]*売上明細3[[#This Row],[数量]]</f>
        <v>924416</v>
      </c>
      <c r="J567">
        <f>YEAR(売上明細3[[#This Row],[受注日]])</f>
        <v>2025</v>
      </c>
      <c r="K567">
        <f>MONTH(売上明細3[[#This Row],[受注日]])</f>
        <v>4</v>
      </c>
      <c r="L567">
        <f>DAY(売上明細3[[#This Row],[受注日]])</f>
        <v>22</v>
      </c>
      <c r="M567">
        <f>WEEKDAY(売上明細3[[#This Row],[受注日]])</f>
        <v>3</v>
      </c>
      <c r="N567" s="1">
        <f>DATE(売上明細3[[#This Row],[年]],売上明細3[[#This Row],[月]],売上明細3[[#This Row],[日]])</f>
        <v>45769</v>
      </c>
    </row>
    <row r="568" spans="1:14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2">
        <f>売上明細3[[#This Row],[販売単価]]*売上明細3[[#This Row],[数量]]</f>
        <v>360000</v>
      </c>
      <c r="J568">
        <f>YEAR(売上明細3[[#This Row],[受注日]])</f>
        <v>2025</v>
      </c>
      <c r="K568">
        <f>MONTH(売上明細3[[#This Row],[受注日]])</f>
        <v>4</v>
      </c>
      <c r="L568">
        <f>DAY(売上明細3[[#This Row],[受注日]])</f>
        <v>23</v>
      </c>
      <c r="M568">
        <f>WEEKDAY(売上明細3[[#This Row],[受注日]])</f>
        <v>4</v>
      </c>
      <c r="N568" s="1">
        <f>DATE(売上明細3[[#This Row],[年]],売上明細3[[#This Row],[月]],売上明細3[[#This Row],[日]])</f>
        <v>45770</v>
      </c>
    </row>
    <row r="569" spans="1:14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2">
        <f>売上明細3[[#This Row],[販売単価]]*売上明細3[[#This Row],[数量]]</f>
        <v>9000</v>
      </c>
      <c r="J569">
        <f>YEAR(売上明細3[[#This Row],[受注日]])</f>
        <v>2025</v>
      </c>
      <c r="K569">
        <f>MONTH(売上明細3[[#This Row],[受注日]])</f>
        <v>4</v>
      </c>
      <c r="L569">
        <f>DAY(売上明細3[[#This Row],[受注日]])</f>
        <v>23</v>
      </c>
      <c r="M569">
        <f>WEEKDAY(売上明細3[[#This Row],[受注日]])</f>
        <v>4</v>
      </c>
      <c r="N569" s="1">
        <f>DATE(売上明細3[[#This Row],[年]],売上明細3[[#This Row],[月]],売上明細3[[#This Row],[日]])</f>
        <v>45770</v>
      </c>
    </row>
    <row r="570" spans="1:14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2">
        <f>売上明細3[[#This Row],[販売単価]]*売上明細3[[#This Row],[数量]]</f>
        <v>49400</v>
      </c>
      <c r="J570">
        <f>YEAR(売上明細3[[#This Row],[受注日]])</f>
        <v>2025</v>
      </c>
      <c r="K570">
        <f>MONTH(売上明細3[[#This Row],[受注日]])</f>
        <v>4</v>
      </c>
      <c r="L570">
        <f>DAY(売上明細3[[#This Row],[受注日]])</f>
        <v>23</v>
      </c>
      <c r="M570">
        <f>WEEKDAY(売上明細3[[#This Row],[受注日]])</f>
        <v>4</v>
      </c>
      <c r="N570" s="1">
        <f>DATE(売上明細3[[#This Row],[年]],売上明細3[[#This Row],[月]],売上明細3[[#This Row],[日]])</f>
        <v>45770</v>
      </c>
    </row>
    <row r="571" spans="1:14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2">
        <f>売上明細3[[#This Row],[販売単価]]*売上明細3[[#This Row],[数量]]</f>
        <v>576000</v>
      </c>
      <c r="J571">
        <f>YEAR(売上明細3[[#This Row],[受注日]])</f>
        <v>2025</v>
      </c>
      <c r="K571">
        <f>MONTH(売上明細3[[#This Row],[受注日]])</f>
        <v>4</v>
      </c>
      <c r="L571">
        <f>DAY(売上明細3[[#This Row],[受注日]])</f>
        <v>24</v>
      </c>
      <c r="M571">
        <f>WEEKDAY(売上明細3[[#This Row],[受注日]])</f>
        <v>5</v>
      </c>
      <c r="N571" s="1">
        <f>DATE(売上明細3[[#This Row],[年]],売上明細3[[#This Row],[月]],売上明細3[[#This Row],[日]])</f>
        <v>45771</v>
      </c>
    </row>
    <row r="572" spans="1:14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2">
        <f>売上明細3[[#This Row],[販売単価]]*売上明細3[[#This Row],[数量]]</f>
        <v>128000</v>
      </c>
      <c r="J572">
        <f>YEAR(売上明細3[[#This Row],[受注日]])</f>
        <v>2025</v>
      </c>
      <c r="K572">
        <f>MONTH(売上明細3[[#This Row],[受注日]])</f>
        <v>4</v>
      </c>
      <c r="L572">
        <f>DAY(売上明細3[[#This Row],[受注日]])</f>
        <v>24</v>
      </c>
      <c r="M572">
        <f>WEEKDAY(売上明細3[[#This Row],[受注日]])</f>
        <v>5</v>
      </c>
      <c r="N572" s="1">
        <f>DATE(売上明細3[[#This Row],[年]],売上明細3[[#This Row],[月]],売上明細3[[#This Row],[日]])</f>
        <v>45771</v>
      </c>
    </row>
    <row r="573" spans="1:14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2">
        <f>売上明細3[[#This Row],[販売単価]]*売上明細3[[#This Row],[数量]]</f>
        <v>21000</v>
      </c>
      <c r="J573">
        <f>YEAR(売上明細3[[#This Row],[受注日]])</f>
        <v>2025</v>
      </c>
      <c r="K573">
        <f>MONTH(売上明細3[[#This Row],[受注日]])</f>
        <v>4</v>
      </c>
      <c r="L573">
        <f>DAY(売上明細3[[#This Row],[受注日]])</f>
        <v>25</v>
      </c>
      <c r="M573">
        <f>WEEKDAY(売上明細3[[#This Row],[受注日]])</f>
        <v>6</v>
      </c>
      <c r="N573" s="1">
        <f>DATE(売上明細3[[#This Row],[年]],売上明細3[[#This Row],[月]],売上明細3[[#This Row],[日]])</f>
        <v>45772</v>
      </c>
    </row>
    <row r="574" spans="1:14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2">
        <f>売上明細3[[#This Row],[販売単価]]*売上明細3[[#This Row],[数量]]</f>
        <v>68000</v>
      </c>
      <c r="J574">
        <f>YEAR(売上明細3[[#This Row],[受注日]])</f>
        <v>2025</v>
      </c>
      <c r="K574">
        <f>MONTH(売上明細3[[#This Row],[受注日]])</f>
        <v>4</v>
      </c>
      <c r="L574">
        <f>DAY(売上明細3[[#This Row],[受注日]])</f>
        <v>26</v>
      </c>
      <c r="M574">
        <f>WEEKDAY(売上明細3[[#This Row],[受注日]])</f>
        <v>7</v>
      </c>
      <c r="N574" s="1">
        <f>DATE(売上明細3[[#This Row],[年]],売上明細3[[#This Row],[月]],売上明細3[[#This Row],[日]])</f>
        <v>45773</v>
      </c>
    </row>
    <row r="575" spans="1:14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2">
        <f>売上明細3[[#This Row],[販売単価]]*売上明細3[[#This Row],[数量]]</f>
        <v>110400</v>
      </c>
      <c r="J575">
        <f>YEAR(売上明細3[[#This Row],[受注日]])</f>
        <v>2025</v>
      </c>
      <c r="K575">
        <f>MONTH(売上明細3[[#This Row],[受注日]])</f>
        <v>4</v>
      </c>
      <c r="L575">
        <f>DAY(売上明細3[[#This Row],[受注日]])</f>
        <v>27</v>
      </c>
      <c r="M575">
        <f>WEEKDAY(売上明細3[[#This Row],[受注日]])</f>
        <v>1</v>
      </c>
      <c r="N575" s="1">
        <f>DATE(売上明細3[[#This Row],[年]],売上明細3[[#This Row],[月]],売上明細3[[#This Row],[日]])</f>
        <v>45774</v>
      </c>
    </row>
    <row r="576" spans="1:14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2">
        <f>売上明細3[[#This Row],[販売単価]]*売上明細3[[#This Row],[数量]]</f>
        <v>88000</v>
      </c>
      <c r="J576">
        <f>YEAR(売上明細3[[#This Row],[受注日]])</f>
        <v>2025</v>
      </c>
      <c r="K576">
        <f>MONTH(売上明細3[[#This Row],[受注日]])</f>
        <v>4</v>
      </c>
      <c r="L576">
        <f>DAY(売上明細3[[#This Row],[受注日]])</f>
        <v>27</v>
      </c>
      <c r="M576">
        <f>WEEKDAY(売上明細3[[#This Row],[受注日]])</f>
        <v>1</v>
      </c>
      <c r="N576" s="1">
        <f>DATE(売上明細3[[#This Row],[年]],売上明細3[[#This Row],[月]],売上明細3[[#This Row],[日]])</f>
        <v>45774</v>
      </c>
    </row>
    <row r="577" spans="1:14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2">
        <f>売上明細3[[#This Row],[販売単価]]*売上明細3[[#This Row],[数量]]</f>
        <v>85760</v>
      </c>
      <c r="J577">
        <f>YEAR(売上明細3[[#This Row],[受注日]])</f>
        <v>2025</v>
      </c>
      <c r="K577">
        <f>MONTH(売上明細3[[#This Row],[受注日]])</f>
        <v>4</v>
      </c>
      <c r="L577">
        <f>DAY(売上明細3[[#This Row],[受注日]])</f>
        <v>28</v>
      </c>
      <c r="M577">
        <f>WEEKDAY(売上明細3[[#This Row],[受注日]])</f>
        <v>2</v>
      </c>
      <c r="N577" s="1">
        <f>DATE(売上明細3[[#This Row],[年]],売上明細3[[#This Row],[月]],売上明細3[[#This Row],[日]])</f>
        <v>45775</v>
      </c>
    </row>
    <row r="578" spans="1:14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2">
        <f>売上明細3[[#This Row],[販売単価]]*売上明細3[[#This Row],[数量]]</f>
        <v>40000</v>
      </c>
      <c r="J578">
        <f>YEAR(売上明細3[[#This Row],[受注日]])</f>
        <v>2025</v>
      </c>
      <c r="K578">
        <f>MONTH(売上明細3[[#This Row],[受注日]])</f>
        <v>4</v>
      </c>
      <c r="L578">
        <f>DAY(売上明細3[[#This Row],[受注日]])</f>
        <v>29</v>
      </c>
      <c r="M578">
        <f>WEEKDAY(売上明細3[[#This Row],[受注日]])</f>
        <v>3</v>
      </c>
      <c r="N578" s="1">
        <f>DATE(売上明細3[[#This Row],[年]],売上明細3[[#This Row],[月]],売上明細3[[#This Row],[日]])</f>
        <v>45776</v>
      </c>
    </row>
    <row r="579" spans="1:14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2">
        <f>売上明細3[[#This Row],[販売単価]]*売上明細3[[#This Row],[数量]]</f>
        <v>67200</v>
      </c>
      <c r="J579">
        <f>YEAR(売上明細3[[#This Row],[受注日]])</f>
        <v>2025</v>
      </c>
      <c r="K579">
        <f>MONTH(売上明細3[[#This Row],[受注日]])</f>
        <v>4</v>
      </c>
      <c r="L579">
        <f>DAY(売上明細3[[#This Row],[受注日]])</f>
        <v>30</v>
      </c>
      <c r="M579">
        <f>WEEKDAY(売上明細3[[#This Row],[受注日]])</f>
        <v>4</v>
      </c>
      <c r="N579" s="1">
        <f>DATE(売上明細3[[#This Row],[年]],売上明細3[[#This Row],[月]],売上明細3[[#This Row],[日]])</f>
        <v>45777</v>
      </c>
    </row>
    <row r="580" spans="1:14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2">
        <f>売上明細3[[#This Row],[販売単価]]*売上明細3[[#This Row],[数量]]</f>
        <v>2208000</v>
      </c>
      <c r="J580">
        <f>YEAR(売上明細3[[#This Row],[受注日]])</f>
        <v>2025</v>
      </c>
      <c r="K580">
        <f>MONTH(売上明細3[[#This Row],[受注日]])</f>
        <v>5</v>
      </c>
      <c r="L580">
        <f>DAY(売上明細3[[#This Row],[受注日]])</f>
        <v>1</v>
      </c>
      <c r="M580">
        <f>WEEKDAY(売上明細3[[#This Row],[受注日]])</f>
        <v>5</v>
      </c>
      <c r="N580" s="1">
        <f>DATE(売上明細3[[#This Row],[年]],売上明細3[[#This Row],[月]],売上明細3[[#This Row],[日]])</f>
        <v>45778</v>
      </c>
    </row>
    <row r="581" spans="1:14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2">
        <f>売上明細3[[#This Row],[販売単価]]*売上明細3[[#This Row],[数量]]</f>
        <v>86400</v>
      </c>
      <c r="J581">
        <f>YEAR(売上明細3[[#This Row],[受注日]])</f>
        <v>2025</v>
      </c>
      <c r="K581">
        <f>MONTH(売上明細3[[#This Row],[受注日]])</f>
        <v>5</v>
      </c>
      <c r="L581">
        <f>DAY(売上明細3[[#This Row],[受注日]])</f>
        <v>2</v>
      </c>
      <c r="M581">
        <f>WEEKDAY(売上明細3[[#This Row],[受注日]])</f>
        <v>6</v>
      </c>
      <c r="N581" s="1">
        <f>DATE(売上明細3[[#This Row],[年]],売上明細3[[#This Row],[月]],売上明細3[[#This Row],[日]])</f>
        <v>45779</v>
      </c>
    </row>
    <row r="582" spans="1:14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2">
        <f>売上明細3[[#This Row],[販売単価]]*売上明細3[[#This Row],[数量]]</f>
        <v>682000</v>
      </c>
      <c r="J582">
        <f>YEAR(売上明細3[[#This Row],[受注日]])</f>
        <v>2025</v>
      </c>
      <c r="K582">
        <f>MONTH(売上明細3[[#This Row],[受注日]])</f>
        <v>5</v>
      </c>
      <c r="L582">
        <f>DAY(売上明細3[[#This Row],[受注日]])</f>
        <v>3</v>
      </c>
      <c r="M582">
        <f>WEEKDAY(売上明細3[[#This Row],[受注日]])</f>
        <v>7</v>
      </c>
      <c r="N582" s="1">
        <f>DATE(売上明細3[[#This Row],[年]],売上明細3[[#This Row],[月]],売上明細3[[#This Row],[日]])</f>
        <v>45780</v>
      </c>
    </row>
    <row r="583" spans="1:14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2">
        <f>売上明細3[[#This Row],[販売単価]]*売上明細3[[#This Row],[数量]]</f>
        <v>1039968</v>
      </c>
      <c r="J583">
        <f>YEAR(売上明細3[[#This Row],[受注日]])</f>
        <v>2025</v>
      </c>
      <c r="K583">
        <f>MONTH(売上明細3[[#This Row],[受注日]])</f>
        <v>5</v>
      </c>
      <c r="L583">
        <f>DAY(売上明細3[[#This Row],[受注日]])</f>
        <v>3</v>
      </c>
      <c r="M583">
        <f>WEEKDAY(売上明細3[[#This Row],[受注日]])</f>
        <v>7</v>
      </c>
      <c r="N583" s="1">
        <f>DATE(売上明細3[[#This Row],[年]],売上明細3[[#This Row],[月]],売上明細3[[#This Row],[日]])</f>
        <v>45780</v>
      </c>
    </row>
    <row r="584" spans="1:14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2">
        <f>売上明細3[[#This Row],[販売単価]]*売上明細3[[#This Row],[数量]]</f>
        <v>48240</v>
      </c>
      <c r="J584">
        <f>YEAR(売上明細3[[#This Row],[受注日]])</f>
        <v>2025</v>
      </c>
      <c r="K584">
        <f>MONTH(売上明細3[[#This Row],[受注日]])</f>
        <v>5</v>
      </c>
      <c r="L584">
        <f>DAY(売上明細3[[#This Row],[受注日]])</f>
        <v>3</v>
      </c>
      <c r="M584">
        <f>WEEKDAY(売上明細3[[#This Row],[受注日]])</f>
        <v>7</v>
      </c>
      <c r="N584" s="1">
        <f>DATE(売上明細3[[#This Row],[年]],売上明細3[[#This Row],[月]],売上明細3[[#This Row],[日]])</f>
        <v>45780</v>
      </c>
    </row>
    <row r="585" spans="1:14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2">
        <f>売上明細3[[#This Row],[販売単価]]*売上明細3[[#This Row],[数量]]</f>
        <v>12000</v>
      </c>
      <c r="J585">
        <f>YEAR(売上明細3[[#This Row],[受注日]])</f>
        <v>2025</v>
      </c>
      <c r="K585">
        <f>MONTH(売上明細3[[#This Row],[受注日]])</f>
        <v>5</v>
      </c>
      <c r="L585">
        <f>DAY(売上明細3[[#This Row],[受注日]])</f>
        <v>4</v>
      </c>
      <c r="M585">
        <f>WEEKDAY(売上明細3[[#This Row],[受注日]])</f>
        <v>1</v>
      </c>
      <c r="N585" s="1">
        <f>DATE(売上明細3[[#This Row],[年]],売上明細3[[#This Row],[月]],売上明細3[[#This Row],[日]])</f>
        <v>45781</v>
      </c>
    </row>
    <row r="586" spans="1:14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2">
        <f>売上明細3[[#This Row],[販売単価]]*売上明細3[[#This Row],[数量]]</f>
        <v>84000</v>
      </c>
      <c r="J586">
        <f>YEAR(売上明細3[[#This Row],[受注日]])</f>
        <v>2025</v>
      </c>
      <c r="K586">
        <f>MONTH(売上明細3[[#This Row],[受注日]])</f>
        <v>5</v>
      </c>
      <c r="L586">
        <f>DAY(売上明細3[[#This Row],[受注日]])</f>
        <v>4</v>
      </c>
      <c r="M586">
        <f>WEEKDAY(売上明細3[[#This Row],[受注日]])</f>
        <v>1</v>
      </c>
      <c r="N586" s="1">
        <f>DATE(売上明細3[[#This Row],[年]],売上明細3[[#This Row],[月]],売上明細3[[#This Row],[日]])</f>
        <v>45781</v>
      </c>
    </row>
    <row r="587" spans="1:14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2">
        <f>売上明細3[[#This Row],[販売単価]]*売上明細3[[#This Row],[数量]]</f>
        <v>150000</v>
      </c>
      <c r="J587">
        <f>YEAR(売上明細3[[#This Row],[受注日]])</f>
        <v>2025</v>
      </c>
      <c r="K587">
        <f>MONTH(売上明細3[[#This Row],[受注日]])</f>
        <v>5</v>
      </c>
      <c r="L587">
        <f>DAY(売上明細3[[#This Row],[受注日]])</f>
        <v>4</v>
      </c>
      <c r="M587">
        <f>WEEKDAY(売上明細3[[#This Row],[受注日]])</f>
        <v>1</v>
      </c>
      <c r="N587" s="1">
        <f>DATE(売上明細3[[#This Row],[年]],売上明細3[[#This Row],[月]],売上明細3[[#This Row],[日]])</f>
        <v>45781</v>
      </c>
    </row>
    <row r="588" spans="1:14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2">
        <f>売上明細3[[#This Row],[販売単価]]*売上明細3[[#This Row],[数量]]</f>
        <v>285600</v>
      </c>
      <c r="J588">
        <f>YEAR(売上明細3[[#This Row],[受注日]])</f>
        <v>2025</v>
      </c>
      <c r="K588">
        <f>MONTH(売上明細3[[#This Row],[受注日]])</f>
        <v>5</v>
      </c>
      <c r="L588">
        <f>DAY(売上明細3[[#This Row],[受注日]])</f>
        <v>6</v>
      </c>
      <c r="M588">
        <f>WEEKDAY(売上明細3[[#This Row],[受注日]])</f>
        <v>3</v>
      </c>
      <c r="N588" s="1">
        <f>DATE(売上明細3[[#This Row],[年]],売上明細3[[#This Row],[月]],売上明細3[[#This Row],[日]])</f>
        <v>45783</v>
      </c>
    </row>
    <row r="589" spans="1:14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2">
        <f>売上明細3[[#This Row],[販売単価]]*売上明細3[[#This Row],[数量]]</f>
        <v>1536000</v>
      </c>
      <c r="J589">
        <f>YEAR(売上明細3[[#This Row],[受注日]])</f>
        <v>2025</v>
      </c>
      <c r="K589">
        <f>MONTH(売上明細3[[#This Row],[受注日]])</f>
        <v>5</v>
      </c>
      <c r="L589">
        <f>DAY(売上明細3[[#This Row],[受注日]])</f>
        <v>6</v>
      </c>
      <c r="M589">
        <f>WEEKDAY(売上明細3[[#This Row],[受注日]])</f>
        <v>3</v>
      </c>
      <c r="N589" s="1">
        <f>DATE(売上明細3[[#This Row],[年]],売上明細3[[#This Row],[月]],売上明細3[[#This Row],[日]])</f>
        <v>45783</v>
      </c>
    </row>
    <row r="590" spans="1:14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2">
        <f>売上明細3[[#This Row],[販売単価]]*売上明細3[[#This Row],[数量]]</f>
        <v>348000</v>
      </c>
      <c r="J590">
        <f>YEAR(売上明細3[[#This Row],[受注日]])</f>
        <v>2025</v>
      </c>
      <c r="K590">
        <f>MONTH(売上明細3[[#This Row],[受注日]])</f>
        <v>5</v>
      </c>
      <c r="L590">
        <f>DAY(売上明細3[[#This Row],[受注日]])</f>
        <v>7</v>
      </c>
      <c r="M590">
        <f>WEEKDAY(売上明細3[[#This Row],[受注日]])</f>
        <v>4</v>
      </c>
      <c r="N590" s="1">
        <f>DATE(売上明細3[[#This Row],[年]],売上明細3[[#This Row],[月]],売上明細3[[#This Row],[日]])</f>
        <v>45784</v>
      </c>
    </row>
    <row r="591" spans="1:14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2">
        <f>売上明細3[[#This Row],[販売単価]]*売上明細3[[#This Row],[数量]]</f>
        <v>40800</v>
      </c>
      <c r="J591">
        <f>YEAR(売上明細3[[#This Row],[受注日]])</f>
        <v>2025</v>
      </c>
      <c r="K591">
        <f>MONTH(売上明細3[[#This Row],[受注日]])</f>
        <v>5</v>
      </c>
      <c r="L591">
        <f>DAY(売上明細3[[#This Row],[受注日]])</f>
        <v>7</v>
      </c>
      <c r="M591">
        <f>WEEKDAY(売上明細3[[#This Row],[受注日]])</f>
        <v>4</v>
      </c>
      <c r="N591" s="1">
        <f>DATE(売上明細3[[#This Row],[年]],売上明細3[[#This Row],[月]],売上明細3[[#This Row],[日]])</f>
        <v>45784</v>
      </c>
    </row>
    <row r="592" spans="1:14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2">
        <f>売上明細3[[#This Row],[販売単価]]*売上明細3[[#This Row],[数量]]</f>
        <v>60000</v>
      </c>
      <c r="J592">
        <f>YEAR(売上明細3[[#This Row],[受注日]])</f>
        <v>2025</v>
      </c>
      <c r="K592">
        <f>MONTH(売上明細3[[#This Row],[受注日]])</f>
        <v>5</v>
      </c>
      <c r="L592">
        <f>DAY(売上明細3[[#This Row],[受注日]])</f>
        <v>8</v>
      </c>
      <c r="M592">
        <f>WEEKDAY(売上明細3[[#This Row],[受注日]])</f>
        <v>5</v>
      </c>
      <c r="N592" s="1">
        <f>DATE(売上明細3[[#This Row],[年]],売上明細3[[#This Row],[月]],売上明細3[[#This Row],[日]])</f>
        <v>45785</v>
      </c>
    </row>
    <row r="593" spans="1:14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2">
        <f>売上明細3[[#This Row],[販売単価]]*売上明細3[[#This Row],[数量]]</f>
        <v>84000</v>
      </c>
      <c r="J593">
        <f>YEAR(売上明細3[[#This Row],[受注日]])</f>
        <v>2025</v>
      </c>
      <c r="K593">
        <f>MONTH(売上明細3[[#This Row],[受注日]])</f>
        <v>5</v>
      </c>
      <c r="L593">
        <f>DAY(売上明細3[[#This Row],[受注日]])</f>
        <v>8</v>
      </c>
      <c r="M593">
        <f>WEEKDAY(売上明細3[[#This Row],[受注日]])</f>
        <v>5</v>
      </c>
      <c r="N593" s="1">
        <f>DATE(売上明細3[[#This Row],[年]],売上明細3[[#This Row],[月]],売上明細3[[#This Row],[日]])</f>
        <v>45785</v>
      </c>
    </row>
    <row r="594" spans="1:14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2">
        <f>売上明細3[[#This Row],[販売単価]]*売上明細3[[#This Row],[数量]]</f>
        <v>140400</v>
      </c>
      <c r="J594">
        <f>YEAR(売上明細3[[#This Row],[受注日]])</f>
        <v>2025</v>
      </c>
      <c r="K594">
        <f>MONTH(売上明細3[[#This Row],[受注日]])</f>
        <v>5</v>
      </c>
      <c r="L594">
        <f>DAY(売上明細3[[#This Row],[受注日]])</f>
        <v>10</v>
      </c>
      <c r="M594">
        <f>WEEKDAY(売上明細3[[#This Row],[受注日]])</f>
        <v>7</v>
      </c>
      <c r="N594" s="1">
        <f>DATE(売上明細3[[#This Row],[年]],売上明細3[[#This Row],[月]],売上明細3[[#This Row],[日]])</f>
        <v>45787</v>
      </c>
    </row>
    <row r="595" spans="1:14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2">
        <f>売上明細3[[#This Row],[販売単価]]*売上明細3[[#This Row],[数量]]</f>
        <v>140000</v>
      </c>
      <c r="J595">
        <f>YEAR(売上明細3[[#This Row],[受注日]])</f>
        <v>2025</v>
      </c>
      <c r="K595">
        <f>MONTH(売上明細3[[#This Row],[受注日]])</f>
        <v>5</v>
      </c>
      <c r="L595">
        <f>DAY(売上明細3[[#This Row],[受注日]])</f>
        <v>13</v>
      </c>
      <c r="M595">
        <f>WEEKDAY(売上明細3[[#This Row],[受注日]])</f>
        <v>3</v>
      </c>
      <c r="N595" s="1">
        <f>DATE(売上明細3[[#This Row],[年]],売上明細3[[#This Row],[月]],売上明細3[[#This Row],[日]])</f>
        <v>45790</v>
      </c>
    </row>
    <row r="596" spans="1:14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2">
        <f>売上明細3[[#This Row],[販売単価]]*売上明細3[[#This Row],[数量]]</f>
        <v>2016000</v>
      </c>
      <c r="J596">
        <f>YEAR(売上明細3[[#This Row],[受注日]])</f>
        <v>2025</v>
      </c>
      <c r="K596">
        <f>MONTH(売上明細3[[#This Row],[受注日]])</f>
        <v>5</v>
      </c>
      <c r="L596">
        <f>DAY(売上明細3[[#This Row],[受注日]])</f>
        <v>13</v>
      </c>
      <c r="M596">
        <f>WEEKDAY(売上明細3[[#This Row],[受注日]])</f>
        <v>3</v>
      </c>
      <c r="N596" s="1">
        <f>DATE(売上明細3[[#This Row],[年]],売上明細3[[#This Row],[月]],売上明細3[[#This Row],[日]])</f>
        <v>45790</v>
      </c>
    </row>
    <row r="597" spans="1:14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2">
        <f>売上明細3[[#This Row],[販売単価]]*売上明細3[[#This Row],[数量]]</f>
        <v>43200</v>
      </c>
      <c r="J597">
        <f>YEAR(売上明細3[[#This Row],[受注日]])</f>
        <v>2025</v>
      </c>
      <c r="K597">
        <f>MONTH(売上明細3[[#This Row],[受注日]])</f>
        <v>5</v>
      </c>
      <c r="L597">
        <f>DAY(売上明細3[[#This Row],[受注日]])</f>
        <v>13</v>
      </c>
      <c r="M597">
        <f>WEEKDAY(売上明細3[[#This Row],[受注日]])</f>
        <v>3</v>
      </c>
      <c r="N597" s="1">
        <f>DATE(売上明細3[[#This Row],[年]],売上明細3[[#This Row],[月]],売上明細3[[#This Row],[日]])</f>
        <v>45790</v>
      </c>
    </row>
    <row r="598" spans="1:14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2">
        <f>売上明細3[[#This Row],[販売単価]]*売上明細3[[#This Row],[数量]]</f>
        <v>8400</v>
      </c>
      <c r="J598">
        <f>YEAR(売上明細3[[#This Row],[受注日]])</f>
        <v>2025</v>
      </c>
      <c r="K598">
        <f>MONTH(売上明細3[[#This Row],[受注日]])</f>
        <v>5</v>
      </c>
      <c r="L598">
        <f>DAY(売上明細3[[#This Row],[受注日]])</f>
        <v>14</v>
      </c>
      <c r="M598">
        <f>WEEKDAY(売上明細3[[#This Row],[受注日]])</f>
        <v>4</v>
      </c>
      <c r="N598" s="1">
        <f>DATE(売上明細3[[#This Row],[年]],売上明細3[[#This Row],[月]],売上明細3[[#This Row],[日]])</f>
        <v>45791</v>
      </c>
    </row>
    <row r="599" spans="1:14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2">
        <f>売上明細3[[#This Row],[販売単価]]*売上明細3[[#This Row],[数量]]</f>
        <v>112000</v>
      </c>
      <c r="J599">
        <f>YEAR(売上明細3[[#This Row],[受注日]])</f>
        <v>2025</v>
      </c>
      <c r="K599">
        <f>MONTH(売上明細3[[#This Row],[受注日]])</f>
        <v>5</v>
      </c>
      <c r="L599">
        <f>DAY(売上明細3[[#This Row],[受注日]])</f>
        <v>15</v>
      </c>
      <c r="M599">
        <f>WEEKDAY(売上明細3[[#This Row],[受注日]])</f>
        <v>5</v>
      </c>
      <c r="N599" s="1">
        <f>DATE(売上明細3[[#This Row],[年]],売上明細3[[#This Row],[月]],売上明細3[[#This Row],[日]])</f>
        <v>45792</v>
      </c>
    </row>
    <row r="600" spans="1:14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2">
        <f>売上明細3[[#This Row],[販売単価]]*売上明細3[[#This Row],[数量]]</f>
        <v>136000</v>
      </c>
      <c r="J600">
        <f>YEAR(売上明細3[[#This Row],[受注日]])</f>
        <v>2025</v>
      </c>
      <c r="K600">
        <f>MONTH(売上明細3[[#This Row],[受注日]])</f>
        <v>5</v>
      </c>
      <c r="L600">
        <f>DAY(売上明細3[[#This Row],[受注日]])</f>
        <v>17</v>
      </c>
      <c r="M600">
        <f>WEEKDAY(売上明細3[[#This Row],[受注日]])</f>
        <v>7</v>
      </c>
      <c r="N600" s="1">
        <f>DATE(売上明細3[[#This Row],[年]],売上明細3[[#This Row],[月]],売上明細3[[#This Row],[日]])</f>
        <v>45794</v>
      </c>
    </row>
    <row r="601" spans="1:14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2">
        <f>売上明細3[[#This Row],[販売単価]]*売上明細3[[#This Row],[数量]]</f>
        <v>2496000</v>
      </c>
      <c r="J601">
        <f>YEAR(売上明細3[[#This Row],[受注日]])</f>
        <v>2025</v>
      </c>
      <c r="K601">
        <f>MONTH(売上明細3[[#This Row],[受注日]])</f>
        <v>5</v>
      </c>
      <c r="L601">
        <f>DAY(売上明細3[[#This Row],[受注日]])</f>
        <v>18</v>
      </c>
      <c r="M601">
        <f>WEEKDAY(売上明細3[[#This Row],[受注日]])</f>
        <v>1</v>
      </c>
      <c r="N601" s="1">
        <f>DATE(売上明細3[[#This Row],[年]],売上明細3[[#This Row],[月]],売上明細3[[#This Row],[日]])</f>
        <v>45795</v>
      </c>
    </row>
    <row r="602" spans="1:14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2">
        <f>売上明細3[[#This Row],[販売単価]]*売上明細3[[#This Row],[数量]]</f>
        <v>192000</v>
      </c>
      <c r="J602">
        <f>YEAR(売上明細3[[#This Row],[受注日]])</f>
        <v>2025</v>
      </c>
      <c r="K602">
        <f>MONTH(売上明細3[[#This Row],[受注日]])</f>
        <v>5</v>
      </c>
      <c r="L602">
        <f>DAY(売上明細3[[#This Row],[受注日]])</f>
        <v>25</v>
      </c>
      <c r="M602">
        <f>WEEKDAY(売上明細3[[#This Row],[受注日]])</f>
        <v>1</v>
      </c>
      <c r="N602" s="1">
        <f>DATE(売上明細3[[#This Row],[年]],売上明細3[[#This Row],[月]],売上明細3[[#This Row],[日]])</f>
        <v>45802</v>
      </c>
    </row>
    <row r="603" spans="1:14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2">
        <f>売上明細3[[#This Row],[販売単価]]*売上明細3[[#This Row],[数量]]</f>
        <v>98900</v>
      </c>
      <c r="J603">
        <f>YEAR(売上明細3[[#This Row],[受注日]])</f>
        <v>2025</v>
      </c>
      <c r="K603">
        <f>MONTH(売上明細3[[#This Row],[受注日]])</f>
        <v>5</v>
      </c>
      <c r="L603">
        <f>DAY(売上明細3[[#This Row],[受注日]])</f>
        <v>25</v>
      </c>
      <c r="M603">
        <f>WEEKDAY(売上明細3[[#This Row],[受注日]])</f>
        <v>1</v>
      </c>
      <c r="N603" s="1">
        <f>DATE(売上明細3[[#This Row],[年]],売上明細3[[#This Row],[月]],売上明細3[[#This Row],[日]])</f>
        <v>45802</v>
      </c>
    </row>
    <row r="604" spans="1:14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2">
        <f>売上明細3[[#This Row],[販売単価]]*売上明細3[[#This Row],[数量]]</f>
        <v>2064000</v>
      </c>
      <c r="J604">
        <f>YEAR(売上明細3[[#This Row],[受注日]])</f>
        <v>2025</v>
      </c>
      <c r="K604">
        <f>MONTH(売上明細3[[#This Row],[受注日]])</f>
        <v>5</v>
      </c>
      <c r="L604">
        <f>DAY(売上明細3[[#This Row],[受注日]])</f>
        <v>25</v>
      </c>
      <c r="M604">
        <f>WEEKDAY(売上明細3[[#This Row],[受注日]])</f>
        <v>1</v>
      </c>
      <c r="N604" s="1">
        <f>DATE(売上明細3[[#This Row],[年]],売上明細3[[#This Row],[月]],売上明細3[[#This Row],[日]])</f>
        <v>45802</v>
      </c>
    </row>
    <row r="605" spans="1:14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2">
        <f>売上明細3[[#This Row],[販売単価]]*売上明細3[[#This Row],[数量]]</f>
        <v>198000</v>
      </c>
      <c r="J605">
        <f>YEAR(売上明細3[[#This Row],[受注日]])</f>
        <v>2025</v>
      </c>
      <c r="K605">
        <f>MONTH(売上明細3[[#This Row],[受注日]])</f>
        <v>5</v>
      </c>
      <c r="L605">
        <f>DAY(売上明細3[[#This Row],[受注日]])</f>
        <v>28</v>
      </c>
      <c r="M605">
        <f>WEEKDAY(売上明細3[[#This Row],[受注日]])</f>
        <v>4</v>
      </c>
      <c r="N605" s="1">
        <f>DATE(売上明細3[[#This Row],[年]],売上明細3[[#This Row],[月]],売上明細3[[#This Row],[日]])</f>
        <v>45805</v>
      </c>
    </row>
    <row r="606" spans="1:14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2">
        <f>売上明細3[[#This Row],[販売単価]]*売上明細3[[#This Row],[数量]]</f>
        <v>2664000</v>
      </c>
      <c r="J606">
        <f>YEAR(売上明細3[[#This Row],[受注日]])</f>
        <v>2025</v>
      </c>
      <c r="K606">
        <f>MONTH(売上明細3[[#This Row],[受注日]])</f>
        <v>5</v>
      </c>
      <c r="L606">
        <f>DAY(売上明細3[[#This Row],[受注日]])</f>
        <v>29</v>
      </c>
      <c r="M606">
        <f>WEEKDAY(売上明細3[[#This Row],[受注日]])</f>
        <v>5</v>
      </c>
      <c r="N606" s="1">
        <f>DATE(売上明細3[[#This Row],[年]],売上明細3[[#This Row],[月]],売上明細3[[#This Row],[日]])</f>
        <v>45806</v>
      </c>
    </row>
    <row r="607" spans="1:14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2">
        <f>売上明細3[[#This Row],[販売単価]]*売上明細3[[#This Row],[数量]]</f>
        <v>432000</v>
      </c>
      <c r="J607">
        <f>YEAR(売上明細3[[#This Row],[受注日]])</f>
        <v>2025</v>
      </c>
      <c r="K607">
        <f>MONTH(売上明細3[[#This Row],[受注日]])</f>
        <v>5</v>
      </c>
      <c r="L607">
        <f>DAY(売上明細3[[#This Row],[受注日]])</f>
        <v>29</v>
      </c>
      <c r="M607">
        <f>WEEKDAY(売上明細3[[#This Row],[受注日]])</f>
        <v>5</v>
      </c>
      <c r="N607" s="1">
        <f>DATE(売上明細3[[#This Row],[年]],売上明細3[[#This Row],[月]],売上明細3[[#This Row],[日]])</f>
        <v>45806</v>
      </c>
    </row>
    <row r="608" spans="1:14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2">
        <f>売上明細3[[#This Row],[販売単価]]*売上明細3[[#This Row],[数量]]</f>
        <v>172800</v>
      </c>
      <c r="J608">
        <f>YEAR(売上明細3[[#This Row],[受注日]])</f>
        <v>2025</v>
      </c>
      <c r="K608">
        <f>MONTH(売上明細3[[#This Row],[受注日]])</f>
        <v>5</v>
      </c>
      <c r="L608">
        <f>DAY(売上明細3[[#This Row],[受注日]])</f>
        <v>29</v>
      </c>
      <c r="M608">
        <f>WEEKDAY(売上明細3[[#This Row],[受注日]])</f>
        <v>5</v>
      </c>
      <c r="N608" s="1">
        <f>DATE(売上明細3[[#This Row],[年]],売上明細3[[#This Row],[月]],売上明細3[[#This Row],[日]])</f>
        <v>45806</v>
      </c>
    </row>
    <row r="609" spans="1:14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2">
        <f>売上明細3[[#This Row],[販売単価]]*売上明細3[[#This Row],[数量]]</f>
        <v>768000</v>
      </c>
      <c r="J609">
        <f>YEAR(売上明細3[[#This Row],[受注日]])</f>
        <v>2025</v>
      </c>
      <c r="K609">
        <f>MONTH(売上明細3[[#This Row],[受注日]])</f>
        <v>5</v>
      </c>
      <c r="L609">
        <f>DAY(売上明細3[[#This Row],[受注日]])</f>
        <v>29</v>
      </c>
      <c r="M609">
        <f>WEEKDAY(売上明細3[[#This Row],[受注日]])</f>
        <v>5</v>
      </c>
      <c r="N609" s="1">
        <f>DATE(売上明細3[[#This Row],[年]],売上明細3[[#This Row],[月]],売上明細3[[#This Row],[日]])</f>
        <v>45806</v>
      </c>
    </row>
    <row r="610" spans="1:14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2">
        <f>売上明細3[[#This Row],[販売単価]]*売上明細3[[#This Row],[数量]]</f>
        <v>88000</v>
      </c>
      <c r="J610">
        <f>YEAR(売上明細3[[#This Row],[受注日]])</f>
        <v>2025</v>
      </c>
      <c r="K610">
        <f>MONTH(売上明細3[[#This Row],[受注日]])</f>
        <v>5</v>
      </c>
      <c r="L610">
        <f>DAY(売上明細3[[#This Row],[受注日]])</f>
        <v>29</v>
      </c>
      <c r="M610">
        <f>WEEKDAY(売上明細3[[#This Row],[受注日]])</f>
        <v>5</v>
      </c>
      <c r="N610" s="1">
        <f>DATE(売上明細3[[#This Row],[年]],売上明細3[[#This Row],[月]],売上明細3[[#This Row],[日]])</f>
        <v>45806</v>
      </c>
    </row>
    <row r="611" spans="1:14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2">
        <f>売上明細3[[#This Row],[販売単価]]*売上明細3[[#This Row],[数量]]</f>
        <v>1906608</v>
      </c>
      <c r="J611">
        <f>YEAR(売上明細3[[#This Row],[受注日]])</f>
        <v>2025</v>
      </c>
      <c r="K611">
        <f>MONTH(売上明細3[[#This Row],[受注日]])</f>
        <v>5</v>
      </c>
      <c r="L611">
        <f>DAY(売上明細3[[#This Row],[受注日]])</f>
        <v>30</v>
      </c>
      <c r="M611">
        <f>WEEKDAY(売上明細3[[#This Row],[受注日]])</f>
        <v>6</v>
      </c>
      <c r="N611" s="1">
        <f>DATE(売上明細3[[#This Row],[年]],売上明細3[[#This Row],[月]],売上明細3[[#This Row],[日]])</f>
        <v>45807</v>
      </c>
    </row>
    <row r="612" spans="1:14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2">
        <f>売上明細3[[#This Row],[販売単価]]*売上明細3[[#This Row],[数量]]</f>
        <v>176000</v>
      </c>
      <c r="J612">
        <f>YEAR(売上明細3[[#This Row],[受注日]])</f>
        <v>2025</v>
      </c>
      <c r="K612">
        <f>MONTH(売上明細3[[#This Row],[受注日]])</f>
        <v>5</v>
      </c>
      <c r="L612">
        <f>DAY(売上明細3[[#This Row],[受注日]])</f>
        <v>31</v>
      </c>
      <c r="M612">
        <f>WEEKDAY(売上明細3[[#This Row],[受注日]])</f>
        <v>7</v>
      </c>
      <c r="N612" s="1">
        <f>DATE(売上明細3[[#This Row],[年]],売上明細3[[#This Row],[月]],売上明細3[[#This Row],[日]])</f>
        <v>45808</v>
      </c>
    </row>
    <row r="613" spans="1:14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2">
        <f>売上明細3[[#This Row],[販売単価]]*売上明細3[[#This Row],[数量]]</f>
        <v>151200</v>
      </c>
      <c r="J613">
        <f>YEAR(売上明細3[[#This Row],[受注日]])</f>
        <v>2025</v>
      </c>
      <c r="K613">
        <f>MONTH(売上明細3[[#This Row],[受注日]])</f>
        <v>6</v>
      </c>
      <c r="L613">
        <f>DAY(売上明細3[[#This Row],[受注日]])</f>
        <v>1</v>
      </c>
      <c r="M613">
        <f>WEEKDAY(売上明細3[[#This Row],[受注日]])</f>
        <v>1</v>
      </c>
      <c r="N613" s="1">
        <f>DATE(売上明細3[[#This Row],[年]],売上明細3[[#This Row],[月]],売上明細3[[#This Row],[日]])</f>
        <v>45809</v>
      </c>
    </row>
    <row r="614" spans="1:14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2">
        <f>売上明細3[[#This Row],[販売単価]]*売上明細3[[#This Row],[数量]]</f>
        <v>52800</v>
      </c>
      <c r="J614">
        <f>YEAR(売上明細3[[#This Row],[受注日]])</f>
        <v>2025</v>
      </c>
      <c r="K614">
        <f>MONTH(売上明細3[[#This Row],[受注日]])</f>
        <v>6</v>
      </c>
      <c r="L614">
        <f>DAY(売上明細3[[#This Row],[受注日]])</f>
        <v>1</v>
      </c>
      <c r="M614">
        <f>WEEKDAY(売上明細3[[#This Row],[受注日]])</f>
        <v>1</v>
      </c>
      <c r="N614" s="1">
        <f>DATE(売上明細3[[#This Row],[年]],売上明細3[[#This Row],[月]],売上明細3[[#This Row],[日]])</f>
        <v>45809</v>
      </c>
    </row>
    <row r="615" spans="1:14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2">
        <f>売上明細3[[#This Row],[販売単価]]*売上明細3[[#This Row],[数量]]</f>
        <v>45600</v>
      </c>
      <c r="J615">
        <f>YEAR(売上明細3[[#This Row],[受注日]])</f>
        <v>2025</v>
      </c>
      <c r="K615">
        <f>MONTH(売上明細3[[#This Row],[受注日]])</f>
        <v>6</v>
      </c>
      <c r="L615">
        <f>DAY(売上明細3[[#This Row],[受注日]])</f>
        <v>2</v>
      </c>
      <c r="M615">
        <f>WEEKDAY(売上明細3[[#This Row],[受注日]])</f>
        <v>2</v>
      </c>
      <c r="N615" s="1">
        <f>DATE(売上明細3[[#This Row],[年]],売上明細3[[#This Row],[月]],売上明細3[[#This Row],[日]])</f>
        <v>45810</v>
      </c>
    </row>
    <row r="616" spans="1:14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2">
        <f>売上明細3[[#This Row],[販売単価]]*売上明細3[[#This Row],[数量]]</f>
        <v>504000</v>
      </c>
      <c r="J616">
        <f>YEAR(売上明細3[[#This Row],[受注日]])</f>
        <v>2025</v>
      </c>
      <c r="K616">
        <f>MONTH(売上明細3[[#This Row],[受注日]])</f>
        <v>6</v>
      </c>
      <c r="L616">
        <f>DAY(売上明細3[[#This Row],[受注日]])</f>
        <v>2</v>
      </c>
      <c r="M616">
        <f>WEEKDAY(売上明細3[[#This Row],[受注日]])</f>
        <v>2</v>
      </c>
      <c r="N616" s="1">
        <f>DATE(売上明細3[[#This Row],[年]],売上明細3[[#This Row],[月]],売上明細3[[#This Row],[日]])</f>
        <v>45810</v>
      </c>
    </row>
    <row r="617" spans="1:14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2">
        <f>売上明細3[[#This Row],[販売単価]]*売上明細3[[#This Row],[数量]]</f>
        <v>28000</v>
      </c>
      <c r="J617">
        <f>YEAR(売上明細3[[#This Row],[受注日]])</f>
        <v>2025</v>
      </c>
      <c r="K617">
        <f>MONTH(売上明細3[[#This Row],[受注日]])</f>
        <v>6</v>
      </c>
      <c r="L617">
        <f>DAY(売上明細3[[#This Row],[受注日]])</f>
        <v>2</v>
      </c>
      <c r="M617">
        <f>WEEKDAY(売上明細3[[#This Row],[受注日]])</f>
        <v>2</v>
      </c>
      <c r="N617" s="1">
        <f>DATE(売上明細3[[#This Row],[年]],売上明細3[[#This Row],[月]],売上明細3[[#This Row],[日]])</f>
        <v>45810</v>
      </c>
    </row>
    <row r="618" spans="1:14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2">
        <f>売上明細3[[#This Row],[販売単価]]*売上明細3[[#This Row],[数量]]</f>
        <v>32400</v>
      </c>
      <c r="J618">
        <f>YEAR(売上明細3[[#This Row],[受注日]])</f>
        <v>2025</v>
      </c>
      <c r="K618">
        <f>MONTH(売上明細3[[#This Row],[受注日]])</f>
        <v>6</v>
      </c>
      <c r="L618">
        <f>DAY(売上明細3[[#This Row],[受注日]])</f>
        <v>4</v>
      </c>
      <c r="M618">
        <f>WEEKDAY(売上明細3[[#This Row],[受注日]])</f>
        <v>4</v>
      </c>
      <c r="N618" s="1">
        <f>DATE(売上明細3[[#This Row],[年]],売上明細3[[#This Row],[月]],売上明細3[[#This Row],[日]])</f>
        <v>45812</v>
      </c>
    </row>
    <row r="619" spans="1:14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2">
        <f>売上明細3[[#This Row],[販売単価]]*売上明細3[[#This Row],[数量]]</f>
        <v>108000</v>
      </c>
      <c r="J619">
        <f>YEAR(売上明細3[[#This Row],[受注日]])</f>
        <v>2025</v>
      </c>
      <c r="K619">
        <f>MONTH(売上明細3[[#This Row],[受注日]])</f>
        <v>6</v>
      </c>
      <c r="L619">
        <f>DAY(売上明細3[[#This Row],[受注日]])</f>
        <v>4</v>
      </c>
      <c r="M619">
        <f>WEEKDAY(売上明細3[[#This Row],[受注日]])</f>
        <v>4</v>
      </c>
      <c r="N619" s="1">
        <f>DATE(売上明細3[[#This Row],[年]],売上明細3[[#This Row],[月]],売上明細3[[#This Row],[日]])</f>
        <v>45812</v>
      </c>
    </row>
    <row r="620" spans="1:14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2">
        <f>売上明細3[[#This Row],[販売単価]]*売上明細3[[#This Row],[数量]]</f>
        <v>28000</v>
      </c>
      <c r="J620">
        <f>YEAR(売上明細3[[#This Row],[受注日]])</f>
        <v>2025</v>
      </c>
      <c r="K620">
        <f>MONTH(売上明細3[[#This Row],[受注日]])</f>
        <v>6</v>
      </c>
      <c r="L620">
        <f>DAY(売上明細3[[#This Row],[受注日]])</f>
        <v>5</v>
      </c>
      <c r="M620">
        <f>WEEKDAY(売上明細3[[#This Row],[受注日]])</f>
        <v>5</v>
      </c>
      <c r="N620" s="1">
        <f>DATE(売上明細3[[#This Row],[年]],売上明細3[[#This Row],[月]],売上明細3[[#This Row],[日]])</f>
        <v>45813</v>
      </c>
    </row>
    <row r="621" spans="1:14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2">
        <f>売上明細3[[#This Row],[販売単価]]*売上明細3[[#This Row],[数量]]</f>
        <v>158400</v>
      </c>
      <c r="J621">
        <f>YEAR(売上明細3[[#This Row],[受注日]])</f>
        <v>2025</v>
      </c>
      <c r="K621">
        <f>MONTH(売上明細3[[#This Row],[受注日]])</f>
        <v>6</v>
      </c>
      <c r="L621">
        <f>DAY(売上明細3[[#This Row],[受注日]])</f>
        <v>7</v>
      </c>
      <c r="M621">
        <f>WEEKDAY(売上明細3[[#This Row],[受注日]])</f>
        <v>7</v>
      </c>
      <c r="N621" s="1">
        <f>DATE(売上明細3[[#This Row],[年]],売上明細3[[#This Row],[月]],売上明細3[[#This Row],[日]])</f>
        <v>45815</v>
      </c>
    </row>
    <row r="622" spans="1:14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2">
        <f>売上明細3[[#This Row],[販売単価]]*売上明細3[[#This Row],[数量]]</f>
        <v>120400</v>
      </c>
      <c r="J622">
        <f>YEAR(売上明細3[[#This Row],[受注日]])</f>
        <v>2025</v>
      </c>
      <c r="K622">
        <f>MONTH(売上明細3[[#This Row],[受注日]])</f>
        <v>6</v>
      </c>
      <c r="L622">
        <f>DAY(売上明細3[[#This Row],[受注日]])</f>
        <v>7</v>
      </c>
      <c r="M622">
        <f>WEEKDAY(売上明細3[[#This Row],[受注日]])</f>
        <v>7</v>
      </c>
      <c r="N622" s="1">
        <f>DATE(売上明細3[[#This Row],[年]],売上明細3[[#This Row],[月]],売上明細3[[#This Row],[日]])</f>
        <v>45815</v>
      </c>
    </row>
    <row r="623" spans="1:14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2">
        <f>売上明細3[[#This Row],[販売単価]]*売上明細3[[#This Row],[数量]]</f>
        <v>547200</v>
      </c>
      <c r="J623">
        <f>YEAR(売上明細3[[#This Row],[受注日]])</f>
        <v>2025</v>
      </c>
      <c r="K623">
        <f>MONTH(売上明細3[[#This Row],[受注日]])</f>
        <v>6</v>
      </c>
      <c r="L623">
        <f>DAY(売上明細3[[#This Row],[受注日]])</f>
        <v>8</v>
      </c>
      <c r="M623">
        <f>WEEKDAY(売上明細3[[#This Row],[受注日]])</f>
        <v>1</v>
      </c>
      <c r="N623" s="1">
        <f>DATE(売上明細3[[#This Row],[年]],売上明細3[[#This Row],[月]],売上明細3[[#This Row],[日]])</f>
        <v>45816</v>
      </c>
    </row>
    <row r="624" spans="1:14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2">
        <f>売上明細3[[#This Row],[販売単価]]*売上明細3[[#This Row],[数量]]</f>
        <v>55000</v>
      </c>
      <c r="J624">
        <f>YEAR(売上明細3[[#This Row],[受注日]])</f>
        <v>2025</v>
      </c>
      <c r="K624">
        <f>MONTH(売上明細3[[#This Row],[受注日]])</f>
        <v>6</v>
      </c>
      <c r="L624">
        <f>DAY(売上明細3[[#This Row],[受注日]])</f>
        <v>9</v>
      </c>
      <c r="M624">
        <f>WEEKDAY(売上明細3[[#This Row],[受注日]])</f>
        <v>2</v>
      </c>
      <c r="N624" s="1">
        <f>DATE(売上明細3[[#This Row],[年]],売上明細3[[#This Row],[月]],売上明細3[[#This Row],[日]])</f>
        <v>45817</v>
      </c>
    </row>
    <row r="625" spans="1:14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2">
        <f>売上明細3[[#This Row],[販売単価]]*売上明細3[[#This Row],[数量]]</f>
        <v>1872000</v>
      </c>
      <c r="J625">
        <f>YEAR(売上明細3[[#This Row],[受注日]])</f>
        <v>2025</v>
      </c>
      <c r="K625">
        <f>MONTH(売上明細3[[#This Row],[受注日]])</f>
        <v>6</v>
      </c>
      <c r="L625">
        <f>DAY(売上明細3[[#This Row],[受注日]])</f>
        <v>12</v>
      </c>
      <c r="M625">
        <f>WEEKDAY(売上明細3[[#This Row],[受注日]])</f>
        <v>5</v>
      </c>
      <c r="N625" s="1">
        <f>DATE(売上明細3[[#This Row],[年]],売上明細3[[#This Row],[月]],売上明細3[[#This Row],[日]])</f>
        <v>45820</v>
      </c>
    </row>
    <row r="626" spans="1:14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2">
        <f>売上明細3[[#This Row],[販売単価]]*売上明細3[[#This Row],[数量]]</f>
        <v>129600</v>
      </c>
      <c r="J626">
        <f>YEAR(売上明細3[[#This Row],[受注日]])</f>
        <v>2025</v>
      </c>
      <c r="K626">
        <f>MONTH(売上明細3[[#This Row],[受注日]])</f>
        <v>6</v>
      </c>
      <c r="L626">
        <f>DAY(売上明細3[[#This Row],[受注日]])</f>
        <v>12</v>
      </c>
      <c r="M626">
        <f>WEEKDAY(売上明細3[[#This Row],[受注日]])</f>
        <v>5</v>
      </c>
      <c r="N626" s="1">
        <f>DATE(売上明細3[[#This Row],[年]],売上明細3[[#This Row],[月]],売上明細3[[#This Row],[日]])</f>
        <v>45820</v>
      </c>
    </row>
    <row r="627" spans="1:14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2">
        <f>売上明細3[[#This Row],[販売単価]]*売上明細3[[#This Row],[数量]]</f>
        <v>920000</v>
      </c>
      <c r="J627">
        <f>YEAR(売上明細3[[#This Row],[受注日]])</f>
        <v>2025</v>
      </c>
      <c r="K627">
        <f>MONTH(売上明細3[[#This Row],[受注日]])</f>
        <v>6</v>
      </c>
      <c r="L627">
        <f>DAY(売上明細3[[#This Row],[受注日]])</f>
        <v>12</v>
      </c>
      <c r="M627">
        <f>WEEKDAY(売上明細3[[#This Row],[受注日]])</f>
        <v>5</v>
      </c>
      <c r="N627" s="1">
        <f>DATE(売上明細3[[#This Row],[年]],売上明細3[[#This Row],[月]],売上明細3[[#This Row],[日]])</f>
        <v>45820</v>
      </c>
    </row>
    <row r="628" spans="1:14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2">
        <f>売上明細3[[#This Row],[販売単価]]*売上明細3[[#This Row],[数量]]</f>
        <v>208000</v>
      </c>
      <c r="J628">
        <f>YEAR(売上明細3[[#This Row],[受注日]])</f>
        <v>2025</v>
      </c>
      <c r="K628">
        <f>MONTH(売上明細3[[#This Row],[受注日]])</f>
        <v>6</v>
      </c>
      <c r="L628">
        <f>DAY(売上明細3[[#This Row],[受注日]])</f>
        <v>14</v>
      </c>
      <c r="M628">
        <f>WEEKDAY(売上明細3[[#This Row],[受注日]])</f>
        <v>7</v>
      </c>
      <c r="N628" s="1">
        <f>DATE(売上明細3[[#This Row],[年]],売上明細3[[#This Row],[月]],売上明細3[[#This Row],[日]])</f>
        <v>45822</v>
      </c>
    </row>
    <row r="629" spans="1:14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2">
        <f>売上明細3[[#This Row],[販売単価]]*売上明細3[[#This Row],[数量]]</f>
        <v>104000</v>
      </c>
      <c r="J629">
        <f>YEAR(売上明細3[[#This Row],[受注日]])</f>
        <v>2025</v>
      </c>
      <c r="K629">
        <f>MONTH(売上明細3[[#This Row],[受注日]])</f>
        <v>6</v>
      </c>
      <c r="L629">
        <f>DAY(売上明細3[[#This Row],[受注日]])</f>
        <v>16</v>
      </c>
      <c r="M629">
        <f>WEEKDAY(売上明細3[[#This Row],[受注日]])</f>
        <v>2</v>
      </c>
      <c r="N629" s="1">
        <f>DATE(売上明細3[[#This Row],[年]],売上明細3[[#This Row],[月]],売上明細3[[#This Row],[日]])</f>
        <v>45824</v>
      </c>
    </row>
    <row r="630" spans="1:14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2">
        <f>売上明細3[[#This Row],[販売単価]]*売上明細3[[#This Row],[数量]]</f>
        <v>212000</v>
      </c>
      <c r="J630">
        <f>YEAR(売上明細3[[#This Row],[受注日]])</f>
        <v>2025</v>
      </c>
      <c r="K630">
        <f>MONTH(売上明細3[[#This Row],[受注日]])</f>
        <v>6</v>
      </c>
      <c r="L630">
        <f>DAY(売上明細3[[#This Row],[受注日]])</f>
        <v>17</v>
      </c>
      <c r="M630">
        <f>WEEKDAY(売上明細3[[#This Row],[受注日]])</f>
        <v>3</v>
      </c>
      <c r="N630" s="1">
        <f>DATE(売上明細3[[#This Row],[年]],売上明細3[[#This Row],[月]],売上明細3[[#This Row],[日]])</f>
        <v>45825</v>
      </c>
    </row>
    <row r="631" spans="1:14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2">
        <f>売上明細3[[#This Row],[販売単価]]*売上明細3[[#This Row],[数量]]</f>
        <v>198000</v>
      </c>
      <c r="J631">
        <f>YEAR(売上明細3[[#This Row],[受注日]])</f>
        <v>2025</v>
      </c>
      <c r="K631">
        <f>MONTH(売上明細3[[#This Row],[受注日]])</f>
        <v>6</v>
      </c>
      <c r="L631">
        <f>DAY(売上明細3[[#This Row],[受注日]])</f>
        <v>17</v>
      </c>
      <c r="M631">
        <f>WEEKDAY(売上明細3[[#This Row],[受注日]])</f>
        <v>3</v>
      </c>
      <c r="N631" s="1">
        <f>DATE(売上明細3[[#This Row],[年]],売上明細3[[#This Row],[月]],売上明細3[[#This Row],[日]])</f>
        <v>45825</v>
      </c>
    </row>
    <row r="632" spans="1:14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2">
        <f>売上明細3[[#This Row],[販売単価]]*売上明細3[[#This Row],[数量]]</f>
        <v>122400</v>
      </c>
      <c r="J632">
        <f>YEAR(売上明細3[[#This Row],[受注日]])</f>
        <v>2025</v>
      </c>
      <c r="K632">
        <f>MONTH(売上明細3[[#This Row],[受注日]])</f>
        <v>6</v>
      </c>
      <c r="L632">
        <f>DAY(売上明細3[[#This Row],[受注日]])</f>
        <v>18</v>
      </c>
      <c r="M632">
        <f>WEEKDAY(売上明細3[[#This Row],[受注日]])</f>
        <v>4</v>
      </c>
      <c r="N632" s="1">
        <f>DATE(売上明細3[[#This Row],[年]],売上明細3[[#This Row],[月]],売上明細3[[#This Row],[日]])</f>
        <v>45826</v>
      </c>
    </row>
    <row r="633" spans="1:14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2">
        <f>売上明細3[[#This Row],[販売単価]]*売上明細3[[#This Row],[数量]]</f>
        <v>159100</v>
      </c>
      <c r="J633">
        <f>YEAR(売上明細3[[#This Row],[受注日]])</f>
        <v>2025</v>
      </c>
      <c r="K633">
        <f>MONTH(売上明細3[[#This Row],[受注日]])</f>
        <v>6</v>
      </c>
      <c r="L633">
        <f>DAY(売上明細3[[#This Row],[受注日]])</f>
        <v>18</v>
      </c>
      <c r="M633">
        <f>WEEKDAY(売上明細3[[#This Row],[受注日]])</f>
        <v>4</v>
      </c>
      <c r="N633" s="1">
        <f>DATE(売上明細3[[#This Row],[年]],売上明細3[[#This Row],[月]],売上明細3[[#This Row],[日]])</f>
        <v>45826</v>
      </c>
    </row>
    <row r="634" spans="1:14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2">
        <f>売上明細3[[#This Row],[販売単価]]*売上明細3[[#This Row],[数量]]</f>
        <v>46920</v>
      </c>
      <c r="J634">
        <f>YEAR(売上明細3[[#This Row],[受注日]])</f>
        <v>2025</v>
      </c>
      <c r="K634">
        <f>MONTH(売上明細3[[#This Row],[受注日]])</f>
        <v>6</v>
      </c>
      <c r="L634">
        <f>DAY(売上明細3[[#This Row],[受注日]])</f>
        <v>18</v>
      </c>
      <c r="M634">
        <f>WEEKDAY(売上明細3[[#This Row],[受注日]])</f>
        <v>4</v>
      </c>
      <c r="N634" s="1">
        <f>DATE(売上明細3[[#This Row],[年]],売上明細3[[#This Row],[月]],売上明細3[[#This Row],[日]])</f>
        <v>45826</v>
      </c>
    </row>
    <row r="635" spans="1:14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2">
        <f>売上明細3[[#This Row],[販売単価]]*売上明細3[[#This Row],[数量]]</f>
        <v>172000</v>
      </c>
      <c r="J635">
        <f>YEAR(売上明細3[[#This Row],[受注日]])</f>
        <v>2025</v>
      </c>
      <c r="K635">
        <f>MONTH(売上明細3[[#This Row],[受注日]])</f>
        <v>6</v>
      </c>
      <c r="L635">
        <f>DAY(売上明細3[[#This Row],[受注日]])</f>
        <v>20</v>
      </c>
      <c r="M635">
        <f>WEEKDAY(売上明細3[[#This Row],[受注日]])</f>
        <v>6</v>
      </c>
      <c r="N635" s="1">
        <f>DATE(売上明細3[[#This Row],[年]],売上明細3[[#This Row],[月]],売上明細3[[#This Row],[日]])</f>
        <v>45828</v>
      </c>
    </row>
    <row r="636" spans="1:14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2">
        <f>売上明細3[[#This Row],[販売単価]]*売上明細3[[#This Row],[数量]]</f>
        <v>259200</v>
      </c>
      <c r="J636">
        <f>YEAR(売上明細3[[#This Row],[受注日]])</f>
        <v>2025</v>
      </c>
      <c r="K636">
        <f>MONTH(売上明細3[[#This Row],[受注日]])</f>
        <v>6</v>
      </c>
      <c r="L636">
        <f>DAY(売上明細3[[#This Row],[受注日]])</f>
        <v>22</v>
      </c>
      <c r="M636">
        <f>WEEKDAY(売上明細3[[#This Row],[受注日]])</f>
        <v>1</v>
      </c>
      <c r="N636" s="1">
        <f>DATE(売上明細3[[#This Row],[年]],売上明細3[[#This Row],[月]],売上明細3[[#This Row],[日]])</f>
        <v>45830</v>
      </c>
    </row>
    <row r="637" spans="1:14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2">
        <f>売上明細3[[#This Row],[販売単価]]*売上明細3[[#This Row],[数量]]</f>
        <v>117000</v>
      </c>
      <c r="J637">
        <f>YEAR(売上明細3[[#This Row],[受注日]])</f>
        <v>2025</v>
      </c>
      <c r="K637">
        <f>MONTH(売上明細3[[#This Row],[受注日]])</f>
        <v>6</v>
      </c>
      <c r="L637">
        <f>DAY(売上明細3[[#This Row],[受注日]])</f>
        <v>23</v>
      </c>
      <c r="M637">
        <f>WEEKDAY(売上明細3[[#This Row],[受注日]])</f>
        <v>2</v>
      </c>
      <c r="N637" s="1">
        <f>DATE(売上明細3[[#This Row],[年]],売上明細3[[#This Row],[月]],売上明細3[[#This Row],[日]])</f>
        <v>45831</v>
      </c>
    </row>
    <row r="638" spans="1:14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2">
        <f>売上明細3[[#This Row],[販売単価]]*売上明細3[[#This Row],[数量]]</f>
        <v>96000</v>
      </c>
      <c r="J638">
        <f>YEAR(売上明細3[[#This Row],[受注日]])</f>
        <v>2025</v>
      </c>
      <c r="K638">
        <f>MONTH(売上明細3[[#This Row],[受注日]])</f>
        <v>6</v>
      </c>
      <c r="L638">
        <f>DAY(売上明細3[[#This Row],[受注日]])</f>
        <v>23</v>
      </c>
      <c r="M638">
        <f>WEEKDAY(売上明細3[[#This Row],[受注日]])</f>
        <v>2</v>
      </c>
      <c r="N638" s="1">
        <f>DATE(売上明細3[[#This Row],[年]],売上明細3[[#This Row],[月]],売上明細3[[#This Row],[日]])</f>
        <v>45831</v>
      </c>
    </row>
    <row r="639" spans="1:14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2">
        <f>売上明細3[[#This Row],[販売単価]]*売上明細3[[#This Row],[数量]]</f>
        <v>88000</v>
      </c>
      <c r="J639">
        <f>YEAR(売上明細3[[#This Row],[受注日]])</f>
        <v>2025</v>
      </c>
      <c r="K639">
        <f>MONTH(売上明細3[[#This Row],[受注日]])</f>
        <v>6</v>
      </c>
      <c r="L639">
        <f>DAY(売上明細3[[#This Row],[受注日]])</f>
        <v>23</v>
      </c>
      <c r="M639">
        <f>WEEKDAY(売上明細3[[#This Row],[受注日]])</f>
        <v>2</v>
      </c>
      <c r="N639" s="1">
        <f>DATE(売上明細3[[#This Row],[年]],売上明細3[[#This Row],[月]],売上明細3[[#This Row],[日]])</f>
        <v>45831</v>
      </c>
    </row>
    <row r="640" spans="1:14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2">
        <f>売上明細3[[#This Row],[販売単価]]*売上明細3[[#This Row],[数量]]</f>
        <v>174000</v>
      </c>
      <c r="J640">
        <f>YEAR(売上明細3[[#This Row],[受注日]])</f>
        <v>2025</v>
      </c>
      <c r="K640">
        <f>MONTH(売上明細3[[#This Row],[受注日]])</f>
        <v>6</v>
      </c>
      <c r="L640">
        <f>DAY(売上明細3[[#This Row],[受注日]])</f>
        <v>26</v>
      </c>
      <c r="M640">
        <f>WEEKDAY(売上明細3[[#This Row],[受注日]])</f>
        <v>5</v>
      </c>
      <c r="N640" s="1">
        <f>DATE(売上明細3[[#This Row],[年]],売上明細3[[#This Row],[月]],売上明細3[[#This Row],[日]])</f>
        <v>45834</v>
      </c>
    </row>
    <row r="641" spans="1:14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2">
        <f>売上明細3[[#This Row],[販売単価]]*売上明細3[[#This Row],[数量]]</f>
        <v>88000</v>
      </c>
      <c r="J641">
        <f>YEAR(売上明細3[[#This Row],[受注日]])</f>
        <v>2025</v>
      </c>
      <c r="K641">
        <f>MONTH(売上明細3[[#This Row],[受注日]])</f>
        <v>6</v>
      </c>
      <c r="L641">
        <f>DAY(売上明細3[[#This Row],[受注日]])</f>
        <v>26</v>
      </c>
      <c r="M641">
        <f>WEEKDAY(売上明細3[[#This Row],[受注日]])</f>
        <v>5</v>
      </c>
      <c r="N641" s="1">
        <f>DATE(売上明細3[[#This Row],[年]],売上明細3[[#This Row],[月]],売上明細3[[#This Row],[日]])</f>
        <v>45834</v>
      </c>
    </row>
    <row r="642" spans="1:14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2">
        <f>売上明細3[[#This Row],[販売単価]]*売上明細3[[#This Row],[数量]]</f>
        <v>126000</v>
      </c>
      <c r="J642">
        <f>YEAR(売上明細3[[#This Row],[受注日]])</f>
        <v>2025</v>
      </c>
      <c r="K642">
        <f>MONTH(売上明細3[[#This Row],[受注日]])</f>
        <v>6</v>
      </c>
      <c r="L642">
        <f>DAY(売上明細3[[#This Row],[受注日]])</f>
        <v>27</v>
      </c>
      <c r="M642">
        <f>WEEKDAY(売上明細3[[#This Row],[受注日]])</f>
        <v>6</v>
      </c>
      <c r="N642" s="1">
        <f>DATE(売上明細3[[#This Row],[年]],売上明細3[[#This Row],[月]],売上明細3[[#This Row],[日]])</f>
        <v>45835</v>
      </c>
    </row>
    <row r="643" spans="1:14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2">
        <f>売上明細3[[#This Row],[販売単価]]*売上明細3[[#This Row],[数量]]</f>
        <v>20000</v>
      </c>
      <c r="J643">
        <f>YEAR(売上明細3[[#This Row],[受注日]])</f>
        <v>2025</v>
      </c>
      <c r="K643">
        <f>MONTH(売上明細3[[#This Row],[受注日]])</f>
        <v>6</v>
      </c>
      <c r="L643">
        <f>DAY(売上明細3[[#This Row],[受注日]])</f>
        <v>27</v>
      </c>
      <c r="M643">
        <f>WEEKDAY(売上明細3[[#This Row],[受注日]])</f>
        <v>6</v>
      </c>
      <c r="N643" s="1">
        <f>DATE(売上明細3[[#This Row],[年]],売上明細3[[#This Row],[月]],売上明細3[[#This Row],[日]])</f>
        <v>45835</v>
      </c>
    </row>
    <row r="644" spans="1:14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2">
        <f>売上明細3[[#This Row],[販売単価]]*売上明細3[[#This Row],[数量]]</f>
        <v>184000</v>
      </c>
      <c r="J644">
        <f>YEAR(売上明細3[[#This Row],[受注日]])</f>
        <v>2025</v>
      </c>
      <c r="K644">
        <f>MONTH(売上明細3[[#This Row],[受注日]])</f>
        <v>6</v>
      </c>
      <c r="L644">
        <f>DAY(売上明細3[[#This Row],[受注日]])</f>
        <v>28</v>
      </c>
      <c r="M644">
        <f>WEEKDAY(売上明細3[[#This Row],[受注日]])</f>
        <v>7</v>
      </c>
      <c r="N644" s="1">
        <f>DATE(売上明細3[[#This Row],[年]],売上明細3[[#This Row],[月]],売上明細3[[#This Row],[日]])</f>
        <v>45836</v>
      </c>
    </row>
    <row r="645" spans="1:14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2">
        <f>売上明細3[[#This Row],[販売単価]]*売上明細3[[#This Row],[数量]]</f>
        <v>117600</v>
      </c>
      <c r="J645">
        <f>YEAR(売上明細3[[#This Row],[受注日]])</f>
        <v>2025</v>
      </c>
      <c r="K645">
        <f>MONTH(売上明細3[[#This Row],[受注日]])</f>
        <v>6</v>
      </c>
      <c r="L645">
        <f>DAY(売上明細3[[#This Row],[受注日]])</f>
        <v>29</v>
      </c>
      <c r="M645">
        <f>WEEKDAY(売上明細3[[#This Row],[受注日]])</f>
        <v>1</v>
      </c>
      <c r="N645" s="1">
        <f>DATE(売上明細3[[#This Row],[年]],売上明細3[[#This Row],[月]],売上明細3[[#This Row],[日]])</f>
        <v>45837</v>
      </c>
    </row>
    <row r="646" spans="1:14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2">
        <f>売上明細3[[#This Row],[販売単価]]*売上明細3[[#This Row],[数量]]</f>
        <v>129000</v>
      </c>
      <c r="J646">
        <f>YEAR(売上明細3[[#This Row],[受注日]])</f>
        <v>2025</v>
      </c>
      <c r="K646">
        <f>MONTH(売上明細3[[#This Row],[受注日]])</f>
        <v>6</v>
      </c>
      <c r="L646">
        <f>DAY(売上明細3[[#This Row],[受注日]])</f>
        <v>30</v>
      </c>
      <c r="M646">
        <f>WEEKDAY(売上明細3[[#This Row],[受注日]])</f>
        <v>2</v>
      </c>
      <c r="N646" s="1">
        <f>DATE(売上明細3[[#This Row],[年]],売上明細3[[#This Row],[月]],売上明細3[[#This Row],[日]])</f>
        <v>45838</v>
      </c>
    </row>
    <row r="647" spans="1:14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2">
        <f>売上明細3[[#This Row],[販売単価]]*売上明細3[[#This Row],[数量]]</f>
        <v>116000</v>
      </c>
      <c r="J647">
        <f>YEAR(売上明細3[[#This Row],[受注日]])</f>
        <v>2025</v>
      </c>
      <c r="K647">
        <f>MONTH(売上明細3[[#This Row],[受注日]])</f>
        <v>6</v>
      </c>
      <c r="L647">
        <f>DAY(売上明細3[[#This Row],[受注日]])</f>
        <v>30</v>
      </c>
      <c r="M647">
        <f>WEEKDAY(売上明細3[[#This Row],[受注日]])</f>
        <v>2</v>
      </c>
      <c r="N647" s="1">
        <f>DATE(売上明細3[[#This Row],[年]],売上明細3[[#This Row],[月]],売上明細3[[#This Row],[日]])</f>
        <v>45838</v>
      </c>
    </row>
    <row r="648" spans="1:14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2">
        <f>売上明細3[[#This Row],[販売単価]]*売上明細3[[#This Row],[数量]]</f>
        <v>12000</v>
      </c>
      <c r="J648">
        <f>YEAR(売上明細3[[#This Row],[受注日]])</f>
        <v>2025</v>
      </c>
      <c r="K648">
        <f>MONTH(売上明細3[[#This Row],[受注日]])</f>
        <v>6</v>
      </c>
      <c r="L648">
        <f>DAY(売上明細3[[#This Row],[受注日]])</f>
        <v>30</v>
      </c>
      <c r="M648">
        <f>WEEKDAY(売上明細3[[#This Row],[受注日]])</f>
        <v>2</v>
      </c>
      <c r="N648" s="1">
        <f>DATE(売上明細3[[#This Row],[年]],売上明細3[[#This Row],[月]],売上明細3[[#This Row],[日]])</f>
        <v>45838</v>
      </c>
    </row>
    <row r="649" spans="1:14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2">
        <f>売上明細3[[#This Row],[販売単価]]*売上明細3[[#This Row],[数量]]</f>
        <v>81600</v>
      </c>
      <c r="J649">
        <f>YEAR(売上明細3[[#This Row],[受注日]])</f>
        <v>2025</v>
      </c>
      <c r="K649">
        <f>MONTH(売上明細3[[#This Row],[受注日]])</f>
        <v>7</v>
      </c>
      <c r="L649">
        <f>DAY(売上明細3[[#This Row],[受注日]])</f>
        <v>4</v>
      </c>
      <c r="M649">
        <f>WEEKDAY(売上明細3[[#This Row],[受注日]])</f>
        <v>6</v>
      </c>
      <c r="N649" s="1">
        <f>DATE(売上明細3[[#This Row],[年]],売上明細3[[#This Row],[月]],売上明細3[[#This Row],[日]])</f>
        <v>45842</v>
      </c>
    </row>
    <row r="650" spans="1:14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2">
        <f>売上明細3[[#This Row],[販売単価]]*売上明細3[[#This Row],[数量]]</f>
        <v>84000</v>
      </c>
      <c r="J650">
        <f>YEAR(売上明細3[[#This Row],[受注日]])</f>
        <v>2025</v>
      </c>
      <c r="K650">
        <f>MONTH(売上明細3[[#This Row],[受注日]])</f>
        <v>7</v>
      </c>
      <c r="L650">
        <f>DAY(売上明細3[[#This Row],[受注日]])</f>
        <v>5</v>
      </c>
      <c r="M650">
        <f>WEEKDAY(売上明細3[[#This Row],[受注日]])</f>
        <v>7</v>
      </c>
      <c r="N650" s="1">
        <f>DATE(売上明細3[[#This Row],[年]],売上明細3[[#This Row],[月]],売上明細3[[#This Row],[日]])</f>
        <v>45843</v>
      </c>
    </row>
    <row r="651" spans="1:14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2">
        <f>売上明細3[[#This Row],[販売単価]]*売上明細3[[#This Row],[数量]]</f>
        <v>103200</v>
      </c>
      <c r="J651">
        <f>YEAR(売上明細3[[#This Row],[受注日]])</f>
        <v>2025</v>
      </c>
      <c r="K651">
        <f>MONTH(売上明細3[[#This Row],[受注日]])</f>
        <v>7</v>
      </c>
      <c r="L651">
        <f>DAY(売上明細3[[#This Row],[受注日]])</f>
        <v>5</v>
      </c>
      <c r="M651">
        <f>WEEKDAY(売上明細3[[#This Row],[受注日]])</f>
        <v>7</v>
      </c>
      <c r="N651" s="1">
        <f>DATE(売上明細3[[#This Row],[年]],売上明細3[[#This Row],[月]],売上明細3[[#This Row],[日]])</f>
        <v>45843</v>
      </c>
    </row>
    <row r="652" spans="1:14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2">
        <f>売上明細3[[#This Row],[販売単価]]*売上明細3[[#This Row],[数量]]</f>
        <v>693312</v>
      </c>
      <c r="J652">
        <f>YEAR(売上明細3[[#This Row],[受注日]])</f>
        <v>2025</v>
      </c>
      <c r="K652">
        <f>MONTH(売上明細3[[#This Row],[受注日]])</f>
        <v>7</v>
      </c>
      <c r="L652">
        <f>DAY(売上明細3[[#This Row],[受注日]])</f>
        <v>5</v>
      </c>
      <c r="M652">
        <f>WEEKDAY(売上明細3[[#This Row],[受注日]])</f>
        <v>7</v>
      </c>
      <c r="N652" s="1">
        <f>DATE(売上明細3[[#This Row],[年]],売上明細3[[#This Row],[月]],売上明細3[[#This Row],[日]])</f>
        <v>45843</v>
      </c>
    </row>
    <row r="653" spans="1:14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2">
        <f>売上明細3[[#This Row],[販売単価]]*売上明細3[[#This Row],[数量]]</f>
        <v>56000</v>
      </c>
      <c r="J653">
        <f>YEAR(売上明細3[[#This Row],[受注日]])</f>
        <v>2025</v>
      </c>
      <c r="K653">
        <f>MONTH(売上明細3[[#This Row],[受注日]])</f>
        <v>7</v>
      </c>
      <c r="L653">
        <f>DAY(売上明細3[[#This Row],[受注日]])</f>
        <v>6</v>
      </c>
      <c r="M653">
        <f>WEEKDAY(売上明細3[[#This Row],[受注日]])</f>
        <v>1</v>
      </c>
      <c r="N653" s="1">
        <f>DATE(売上明細3[[#This Row],[年]],売上明細3[[#This Row],[月]],売上明細3[[#This Row],[日]])</f>
        <v>45844</v>
      </c>
    </row>
    <row r="654" spans="1:14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2">
        <f>売上明細3[[#This Row],[販売単価]]*売上明細3[[#This Row],[数量]]</f>
        <v>25200</v>
      </c>
      <c r="J654">
        <f>YEAR(売上明細3[[#This Row],[受注日]])</f>
        <v>2025</v>
      </c>
      <c r="K654">
        <f>MONTH(売上明細3[[#This Row],[受注日]])</f>
        <v>7</v>
      </c>
      <c r="L654">
        <f>DAY(売上明細3[[#This Row],[受注日]])</f>
        <v>6</v>
      </c>
      <c r="M654">
        <f>WEEKDAY(売上明細3[[#This Row],[受注日]])</f>
        <v>1</v>
      </c>
      <c r="N654" s="1">
        <f>DATE(売上明細3[[#This Row],[年]],売上明細3[[#This Row],[月]],売上明細3[[#This Row],[日]])</f>
        <v>45844</v>
      </c>
    </row>
    <row r="655" spans="1:14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2">
        <f>売上明細3[[#This Row],[販売単価]]*売上明細3[[#This Row],[数量]]</f>
        <v>23400</v>
      </c>
      <c r="J655">
        <f>YEAR(売上明細3[[#This Row],[受注日]])</f>
        <v>2025</v>
      </c>
      <c r="K655">
        <f>MONTH(売上明細3[[#This Row],[受注日]])</f>
        <v>7</v>
      </c>
      <c r="L655">
        <f>DAY(売上明細3[[#This Row],[受注日]])</f>
        <v>7</v>
      </c>
      <c r="M655">
        <f>WEEKDAY(売上明細3[[#This Row],[受注日]])</f>
        <v>2</v>
      </c>
      <c r="N655" s="1">
        <f>DATE(売上明細3[[#This Row],[年]],売上明細3[[#This Row],[月]],売上明細3[[#This Row],[日]])</f>
        <v>45845</v>
      </c>
    </row>
    <row r="656" spans="1:14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2">
        <f>売上明細3[[#This Row],[販売単価]]*売上明細3[[#This Row],[数量]]</f>
        <v>157320</v>
      </c>
      <c r="J656">
        <f>YEAR(売上明細3[[#This Row],[受注日]])</f>
        <v>2025</v>
      </c>
      <c r="K656">
        <f>MONTH(売上明細3[[#This Row],[受注日]])</f>
        <v>7</v>
      </c>
      <c r="L656">
        <f>DAY(売上明細3[[#This Row],[受注日]])</f>
        <v>8</v>
      </c>
      <c r="M656">
        <f>WEEKDAY(売上明細3[[#This Row],[受注日]])</f>
        <v>3</v>
      </c>
      <c r="N656" s="1">
        <f>DATE(売上明細3[[#This Row],[年]],売上明細3[[#This Row],[月]],売上明細3[[#This Row],[日]])</f>
        <v>45846</v>
      </c>
    </row>
    <row r="657" spans="1:14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2">
        <f>売上明細3[[#This Row],[販売単価]]*売上明細3[[#This Row],[数量]]</f>
        <v>72000</v>
      </c>
      <c r="J657">
        <f>YEAR(売上明細3[[#This Row],[受注日]])</f>
        <v>2025</v>
      </c>
      <c r="K657">
        <f>MONTH(売上明細3[[#This Row],[受注日]])</f>
        <v>7</v>
      </c>
      <c r="L657">
        <f>DAY(売上明細3[[#This Row],[受注日]])</f>
        <v>8</v>
      </c>
      <c r="M657">
        <f>WEEKDAY(売上明細3[[#This Row],[受注日]])</f>
        <v>3</v>
      </c>
      <c r="N657" s="1">
        <f>DATE(売上明細3[[#This Row],[年]],売上明細3[[#This Row],[月]],売上明細3[[#This Row],[日]])</f>
        <v>45846</v>
      </c>
    </row>
    <row r="658" spans="1:14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2">
        <f>売上明細3[[#This Row],[販売単価]]*売上明細3[[#This Row],[数量]]</f>
        <v>132000</v>
      </c>
      <c r="J658">
        <f>YEAR(売上明細3[[#This Row],[受注日]])</f>
        <v>2025</v>
      </c>
      <c r="K658">
        <f>MONTH(売上明細3[[#This Row],[受注日]])</f>
        <v>7</v>
      </c>
      <c r="L658">
        <f>DAY(売上明細3[[#This Row],[受注日]])</f>
        <v>9</v>
      </c>
      <c r="M658">
        <f>WEEKDAY(売上明細3[[#This Row],[受注日]])</f>
        <v>4</v>
      </c>
      <c r="N658" s="1">
        <f>DATE(売上明細3[[#This Row],[年]],売上明細3[[#This Row],[月]],売上明細3[[#This Row],[日]])</f>
        <v>45847</v>
      </c>
    </row>
    <row r="659" spans="1:14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2">
        <f>売上明細3[[#This Row],[販売単価]]*売上明細3[[#This Row],[数量]]</f>
        <v>111000</v>
      </c>
      <c r="J659">
        <f>YEAR(売上明細3[[#This Row],[受注日]])</f>
        <v>2025</v>
      </c>
      <c r="K659">
        <f>MONTH(売上明細3[[#This Row],[受注日]])</f>
        <v>7</v>
      </c>
      <c r="L659">
        <f>DAY(売上明細3[[#This Row],[受注日]])</f>
        <v>9</v>
      </c>
      <c r="M659">
        <f>WEEKDAY(売上明細3[[#This Row],[受注日]])</f>
        <v>4</v>
      </c>
      <c r="N659" s="1">
        <f>DATE(売上明細3[[#This Row],[年]],売上明細3[[#This Row],[月]],売上明細3[[#This Row],[日]])</f>
        <v>45847</v>
      </c>
    </row>
    <row r="660" spans="1:14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2">
        <f>売上明細3[[#This Row],[販売単価]]*売上明細3[[#This Row],[数量]]</f>
        <v>25200</v>
      </c>
      <c r="J660">
        <f>YEAR(売上明細3[[#This Row],[受注日]])</f>
        <v>2025</v>
      </c>
      <c r="K660">
        <f>MONTH(売上明細3[[#This Row],[受注日]])</f>
        <v>7</v>
      </c>
      <c r="L660">
        <f>DAY(売上明細3[[#This Row],[受注日]])</f>
        <v>11</v>
      </c>
      <c r="M660">
        <f>WEEKDAY(売上明細3[[#This Row],[受注日]])</f>
        <v>6</v>
      </c>
      <c r="N660" s="1">
        <f>DATE(売上明細3[[#This Row],[年]],売上明細3[[#This Row],[月]],売上明細3[[#This Row],[日]])</f>
        <v>45849</v>
      </c>
    </row>
    <row r="661" spans="1:14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2">
        <f>売上明細3[[#This Row],[販売単価]]*売上明細3[[#This Row],[数量]]</f>
        <v>204000</v>
      </c>
      <c r="J661">
        <f>YEAR(売上明細3[[#This Row],[受注日]])</f>
        <v>2025</v>
      </c>
      <c r="K661">
        <f>MONTH(売上明細3[[#This Row],[受注日]])</f>
        <v>7</v>
      </c>
      <c r="L661">
        <f>DAY(売上明細3[[#This Row],[受注日]])</f>
        <v>12</v>
      </c>
      <c r="M661">
        <f>WEEKDAY(売上明細3[[#This Row],[受注日]])</f>
        <v>7</v>
      </c>
      <c r="N661" s="1">
        <f>DATE(売上明細3[[#This Row],[年]],売上明細3[[#This Row],[月]],売上明細3[[#This Row],[日]])</f>
        <v>45850</v>
      </c>
    </row>
    <row r="662" spans="1:14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2">
        <f>売上明細3[[#This Row],[販売単価]]*売上明細3[[#This Row],[数量]]</f>
        <v>50400</v>
      </c>
      <c r="J662">
        <f>YEAR(売上明細3[[#This Row],[受注日]])</f>
        <v>2025</v>
      </c>
      <c r="K662">
        <f>MONTH(売上明細3[[#This Row],[受注日]])</f>
        <v>7</v>
      </c>
      <c r="L662">
        <f>DAY(売上明細3[[#This Row],[受注日]])</f>
        <v>12</v>
      </c>
      <c r="M662">
        <f>WEEKDAY(売上明細3[[#This Row],[受注日]])</f>
        <v>7</v>
      </c>
      <c r="N662" s="1">
        <f>DATE(売上明細3[[#This Row],[年]],売上明細3[[#This Row],[月]],売上明細3[[#This Row],[日]])</f>
        <v>45850</v>
      </c>
    </row>
    <row r="663" spans="1:14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2">
        <f>売上明細3[[#This Row],[販売単価]]*売上明細3[[#This Row],[数量]]</f>
        <v>216000</v>
      </c>
      <c r="J663">
        <f>YEAR(売上明細3[[#This Row],[受注日]])</f>
        <v>2025</v>
      </c>
      <c r="K663">
        <f>MONTH(売上明細3[[#This Row],[受注日]])</f>
        <v>7</v>
      </c>
      <c r="L663">
        <f>DAY(売上明細3[[#This Row],[受注日]])</f>
        <v>13</v>
      </c>
      <c r="M663">
        <f>WEEKDAY(売上明細3[[#This Row],[受注日]])</f>
        <v>1</v>
      </c>
      <c r="N663" s="1">
        <f>DATE(売上明細3[[#This Row],[年]],売上明細3[[#This Row],[月]],売上明細3[[#This Row],[日]])</f>
        <v>45851</v>
      </c>
    </row>
    <row r="664" spans="1:14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2">
        <f>売上明細3[[#This Row],[販売単価]]*売上明細3[[#This Row],[数量]]</f>
        <v>132000</v>
      </c>
      <c r="J664">
        <f>YEAR(売上明細3[[#This Row],[受注日]])</f>
        <v>2025</v>
      </c>
      <c r="K664">
        <f>MONTH(売上明細3[[#This Row],[受注日]])</f>
        <v>7</v>
      </c>
      <c r="L664">
        <f>DAY(売上明細3[[#This Row],[受注日]])</f>
        <v>13</v>
      </c>
      <c r="M664">
        <f>WEEKDAY(売上明細3[[#This Row],[受注日]])</f>
        <v>1</v>
      </c>
      <c r="N664" s="1">
        <f>DATE(売上明細3[[#This Row],[年]],売上明細3[[#This Row],[月]],売上明細3[[#This Row],[日]])</f>
        <v>45851</v>
      </c>
    </row>
    <row r="665" spans="1:14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2">
        <f>売上明細3[[#This Row],[販売単価]]*売上明細3[[#This Row],[数量]]</f>
        <v>80000</v>
      </c>
      <c r="J665">
        <f>YEAR(売上明細3[[#This Row],[受注日]])</f>
        <v>2025</v>
      </c>
      <c r="K665">
        <f>MONTH(売上明細3[[#This Row],[受注日]])</f>
        <v>7</v>
      </c>
      <c r="L665">
        <f>DAY(売上明細3[[#This Row],[受注日]])</f>
        <v>14</v>
      </c>
      <c r="M665">
        <f>WEEKDAY(売上明細3[[#This Row],[受注日]])</f>
        <v>2</v>
      </c>
      <c r="N665" s="1">
        <f>DATE(売上明細3[[#This Row],[年]],売上明細3[[#This Row],[月]],売上明細3[[#This Row],[日]])</f>
        <v>45852</v>
      </c>
    </row>
    <row r="666" spans="1:14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2">
        <f>売上明細3[[#This Row],[販売単価]]*売上明細3[[#This Row],[数量]]</f>
        <v>240000</v>
      </c>
      <c r="J666">
        <f>YEAR(売上明細3[[#This Row],[受注日]])</f>
        <v>2025</v>
      </c>
      <c r="K666">
        <f>MONTH(売上明細3[[#This Row],[受注日]])</f>
        <v>7</v>
      </c>
      <c r="L666">
        <f>DAY(売上明細3[[#This Row],[受注日]])</f>
        <v>14</v>
      </c>
      <c r="M666">
        <f>WEEKDAY(売上明細3[[#This Row],[受注日]])</f>
        <v>2</v>
      </c>
      <c r="N666" s="1">
        <f>DATE(売上明細3[[#This Row],[年]],売上明細3[[#This Row],[月]],売上明細3[[#This Row],[日]])</f>
        <v>45852</v>
      </c>
    </row>
    <row r="667" spans="1:14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2">
        <f>売上明細3[[#This Row],[販売単価]]*売上明細3[[#This Row],[数量]]</f>
        <v>193500</v>
      </c>
      <c r="J667">
        <f>YEAR(売上明細3[[#This Row],[受注日]])</f>
        <v>2025</v>
      </c>
      <c r="K667">
        <f>MONTH(売上明細3[[#This Row],[受注日]])</f>
        <v>7</v>
      </c>
      <c r="L667">
        <f>DAY(売上明細3[[#This Row],[受注日]])</f>
        <v>15</v>
      </c>
      <c r="M667">
        <f>WEEKDAY(売上明細3[[#This Row],[受注日]])</f>
        <v>3</v>
      </c>
      <c r="N667" s="1">
        <f>DATE(売上明細3[[#This Row],[年]],売上明細3[[#This Row],[月]],売上明細3[[#This Row],[日]])</f>
        <v>45853</v>
      </c>
    </row>
    <row r="668" spans="1:14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2">
        <f>売上明細3[[#This Row],[販売単価]]*売上明細3[[#This Row],[数量]]</f>
        <v>1964384</v>
      </c>
      <c r="J668">
        <f>YEAR(売上明細3[[#This Row],[受注日]])</f>
        <v>2025</v>
      </c>
      <c r="K668">
        <f>MONTH(売上明細3[[#This Row],[受注日]])</f>
        <v>7</v>
      </c>
      <c r="L668">
        <f>DAY(売上明細3[[#This Row],[受注日]])</f>
        <v>16</v>
      </c>
      <c r="M668">
        <f>WEEKDAY(売上明細3[[#This Row],[受注日]])</f>
        <v>4</v>
      </c>
      <c r="N668" s="1">
        <f>DATE(売上明細3[[#This Row],[年]],売上明細3[[#This Row],[月]],売上明細3[[#This Row],[日]])</f>
        <v>45854</v>
      </c>
    </row>
    <row r="669" spans="1:14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2">
        <f>売上明細3[[#This Row],[販売単価]]*売上明細3[[#This Row],[数量]]</f>
        <v>682000</v>
      </c>
      <c r="J669">
        <f>YEAR(売上明細3[[#This Row],[受注日]])</f>
        <v>2025</v>
      </c>
      <c r="K669">
        <f>MONTH(売上明細3[[#This Row],[受注日]])</f>
        <v>7</v>
      </c>
      <c r="L669">
        <f>DAY(売上明細3[[#This Row],[受注日]])</f>
        <v>17</v>
      </c>
      <c r="M669">
        <f>WEEKDAY(売上明細3[[#This Row],[受注日]])</f>
        <v>5</v>
      </c>
      <c r="N669" s="1">
        <f>DATE(売上明細3[[#This Row],[年]],売上明細3[[#This Row],[月]],売上明細3[[#This Row],[日]])</f>
        <v>45855</v>
      </c>
    </row>
    <row r="670" spans="1:14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2">
        <f>売上明細3[[#This Row],[販売単価]]*売上明細3[[#This Row],[数量]]</f>
        <v>202100</v>
      </c>
      <c r="J670">
        <f>YEAR(売上明細3[[#This Row],[受注日]])</f>
        <v>2025</v>
      </c>
      <c r="K670">
        <f>MONTH(売上明細3[[#This Row],[受注日]])</f>
        <v>7</v>
      </c>
      <c r="L670">
        <f>DAY(売上明細3[[#This Row],[受注日]])</f>
        <v>19</v>
      </c>
      <c r="M670">
        <f>WEEKDAY(売上明細3[[#This Row],[受注日]])</f>
        <v>7</v>
      </c>
      <c r="N670" s="1">
        <f>DATE(売上明細3[[#This Row],[年]],売上明細3[[#This Row],[月]],売上明細3[[#This Row],[日]])</f>
        <v>45857</v>
      </c>
    </row>
    <row r="671" spans="1:14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2">
        <f>売上明細3[[#This Row],[販売単価]]*売上明細3[[#This Row],[数量]]</f>
        <v>115920</v>
      </c>
      <c r="J671">
        <f>YEAR(売上明細3[[#This Row],[受注日]])</f>
        <v>2025</v>
      </c>
      <c r="K671">
        <f>MONTH(売上明細3[[#This Row],[受注日]])</f>
        <v>7</v>
      </c>
      <c r="L671">
        <f>DAY(売上明細3[[#This Row],[受注日]])</f>
        <v>20</v>
      </c>
      <c r="M671">
        <f>WEEKDAY(売上明細3[[#This Row],[受注日]])</f>
        <v>1</v>
      </c>
      <c r="N671" s="1">
        <f>DATE(売上明細3[[#This Row],[年]],売上明細3[[#This Row],[月]],売上明細3[[#This Row],[日]])</f>
        <v>45858</v>
      </c>
    </row>
    <row r="672" spans="1:14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2">
        <f>売上明細3[[#This Row],[販売単価]]*売上明細3[[#This Row],[数量]]</f>
        <v>98800</v>
      </c>
      <c r="J672">
        <f>YEAR(売上明細3[[#This Row],[受注日]])</f>
        <v>2025</v>
      </c>
      <c r="K672">
        <f>MONTH(売上明細3[[#This Row],[受注日]])</f>
        <v>7</v>
      </c>
      <c r="L672">
        <f>DAY(売上明細3[[#This Row],[受注日]])</f>
        <v>20</v>
      </c>
      <c r="M672">
        <f>WEEKDAY(売上明細3[[#This Row],[受注日]])</f>
        <v>1</v>
      </c>
      <c r="N672" s="1">
        <f>DATE(売上明細3[[#This Row],[年]],売上明細3[[#This Row],[月]],売上明細3[[#This Row],[日]])</f>
        <v>45858</v>
      </c>
    </row>
    <row r="673" spans="1:14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2">
        <f>売上明細3[[#This Row],[販売単価]]*売上明細3[[#This Row],[数量]]</f>
        <v>792000</v>
      </c>
      <c r="J673">
        <f>YEAR(売上明細3[[#This Row],[受注日]])</f>
        <v>2025</v>
      </c>
      <c r="K673">
        <f>MONTH(売上明細3[[#This Row],[受注日]])</f>
        <v>7</v>
      </c>
      <c r="L673">
        <f>DAY(売上明細3[[#This Row],[受注日]])</f>
        <v>21</v>
      </c>
      <c r="M673">
        <f>WEEKDAY(売上明細3[[#This Row],[受注日]])</f>
        <v>2</v>
      </c>
      <c r="N673" s="1">
        <f>DATE(売上明細3[[#This Row],[年]],売上明細3[[#This Row],[月]],売上明細3[[#This Row],[日]])</f>
        <v>45859</v>
      </c>
    </row>
    <row r="674" spans="1:14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2">
        <f>売上明細3[[#This Row],[販売単価]]*売上明細3[[#This Row],[数量]]</f>
        <v>196000</v>
      </c>
      <c r="J674">
        <f>YEAR(売上明細3[[#This Row],[受注日]])</f>
        <v>2025</v>
      </c>
      <c r="K674">
        <f>MONTH(売上明細3[[#This Row],[受注日]])</f>
        <v>7</v>
      </c>
      <c r="L674">
        <f>DAY(売上明細3[[#This Row],[受注日]])</f>
        <v>21</v>
      </c>
      <c r="M674">
        <f>WEEKDAY(売上明細3[[#This Row],[受注日]])</f>
        <v>2</v>
      </c>
      <c r="N674" s="1">
        <f>DATE(売上明細3[[#This Row],[年]],売上明細3[[#This Row],[月]],売上明細3[[#This Row],[日]])</f>
        <v>45859</v>
      </c>
    </row>
    <row r="675" spans="1:14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2">
        <f>売上明細3[[#This Row],[販売単価]]*売上明細3[[#This Row],[数量]]</f>
        <v>79200</v>
      </c>
      <c r="J675">
        <f>YEAR(売上明細3[[#This Row],[受注日]])</f>
        <v>2025</v>
      </c>
      <c r="K675">
        <f>MONTH(売上明細3[[#This Row],[受注日]])</f>
        <v>7</v>
      </c>
      <c r="L675">
        <f>DAY(売上明細3[[#This Row],[受注日]])</f>
        <v>22</v>
      </c>
      <c r="M675">
        <f>WEEKDAY(売上明細3[[#This Row],[受注日]])</f>
        <v>3</v>
      </c>
      <c r="N675" s="1">
        <f>DATE(売上明細3[[#This Row],[年]],売上明細3[[#This Row],[月]],売上明細3[[#This Row],[日]])</f>
        <v>45860</v>
      </c>
    </row>
    <row r="676" spans="1:14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2">
        <f>売上明細3[[#This Row],[販売単価]]*売上明細3[[#This Row],[数量]]</f>
        <v>140000</v>
      </c>
      <c r="J676">
        <f>YEAR(売上明細3[[#This Row],[受注日]])</f>
        <v>2025</v>
      </c>
      <c r="K676">
        <f>MONTH(売上明細3[[#This Row],[受注日]])</f>
        <v>7</v>
      </c>
      <c r="L676">
        <f>DAY(売上明細3[[#This Row],[受注日]])</f>
        <v>23</v>
      </c>
      <c r="M676">
        <f>WEEKDAY(売上明細3[[#This Row],[受注日]])</f>
        <v>4</v>
      </c>
      <c r="N676" s="1">
        <f>DATE(売上明細3[[#This Row],[年]],売上明細3[[#This Row],[月]],売上明細3[[#This Row],[日]])</f>
        <v>45861</v>
      </c>
    </row>
    <row r="677" spans="1:14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2">
        <f>売上明細3[[#This Row],[販売単価]]*売上明細3[[#This Row],[数量]]</f>
        <v>648000</v>
      </c>
      <c r="J677">
        <f>YEAR(売上明細3[[#This Row],[受注日]])</f>
        <v>2025</v>
      </c>
      <c r="K677">
        <f>MONTH(売上明細3[[#This Row],[受注日]])</f>
        <v>7</v>
      </c>
      <c r="L677">
        <f>DAY(売上明細3[[#This Row],[受注日]])</f>
        <v>23</v>
      </c>
      <c r="M677">
        <f>WEEKDAY(売上明細3[[#This Row],[受注日]])</f>
        <v>4</v>
      </c>
      <c r="N677" s="1">
        <f>DATE(売上明細3[[#This Row],[年]],売上明細3[[#This Row],[月]],売上明細3[[#This Row],[日]])</f>
        <v>45861</v>
      </c>
    </row>
    <row r="678" spans="1:14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2">
        <f>売上明細3[[#This Row],[販売単価]]*売上明細3[[#This Row],[数量]]</f>
        <v>104000</v>
      </c>
      <c r="J678">
        <f>YEAR(売上明細3[[#This Row],[受注日]])</f>
        <v>2025</v>
      </c>
      <c r="K678">
        <f>MONTH(売上明細3[[#This Row],[受注日]])</f>
        <v>7</v>
      </c>
      <c r="L678">
        <f>DAY(売上明細3[[#This Row],[受注日]])</f>
        <v>23</v>
      </c>
      <c r="M678">
        <f>WEEKDAY(売上明細3[[#This Row],[受注日]])</f>
        <v>4</v>
      </c>
      <c r="N678" s="1">
        <f>DATE(売上明細3[[#This Row],[年]],売上明細3[[#This Row],[月]],売上明細3[[#This Row],[日]])</f>
        <v>45861</v>
      </c>
    </row>
    <row r="679" spans="1:14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2">
        <f>売上明細3[[#This Row],[販売単価]]*売上明細3[[#This Row],[数量]]</f>
        <v>73600</v>
      </c>
      <c r="J679">
        <f>YEAR(売上明細3[[#This Row],[受注日]])</f>
        <v>2025</v>
      </c>
      <c r="K679">
        <f>MONTH(売上明細3[[#This Row],[受注日]])</f>
        <v>7</v>
      </c>
      <c r="L679">
        <f>DAY(売上明細3[[#This Row],[受注日]])</f>
        <v>23</v>
      </c>
      <c r="M679">
        <f>WEEKDAY(売上明細3[[#This Row],[受注日]])</f>
        <v>4</v>
      </c>
      <c r="N679" s="1">
        <f>DATE(売上明細3[[#This Row],[年]],売上明細3[[#This Row],[月]],売上明細3[[#This Row],[日]])</f>
        <v>45861</v>
      </c>
    </row>
    <row r="680" spans="1:14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2">
        <f>売上明細3[[#This Row],[販売単価]]*売上明細3[[#This Row],[数量]]</f>
        <v>768000</v>
      </c>
      <c r="J680">
        <f>YEAR(売上明細3[[#This Row],[受注日]])</f>
        <v>2025</v>
      </c>
      <c r="K680">
        <f>MONTH(売上明細3[[#This Row],[受注日]])</f>
        <v>7</v>
      </c>
      <c r="L680">
        <f>DAY(売上明細3[[#This Row],[受注日]])</f>
        <v>24</v>
      </c>
      <c r="M680">
        <f>WEEKDAY(売上明細3[[#This Row],[受注日]])</f>
        <v>5</v>
      </c>
      <c r="N680" s="1">
        <f>DATE(売上明細3[[#This Row],[年]],売上明細3[[#This Row],[月]],売上明細3[[#This Row],[日]])</f>
        <v>45862</v>
      </c>
    </row>
    <row r="681" spans="1:14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2">
        <f>売上明細3[[#This Row],[販売単価]]*売上明細3[[#This Row],[数量]]</f>
        <v>75400</v>
      </c>
      <c r="J681">
        <f>YEAR(売上明細3[[#This Row],[受注日]])</f>
        <v>2025</v>
      </c>
      <c r="K681">
        <f>MONTH(売上明細3[[#This Row],[受注日]])</f>
        <v>7</v>
      </c>
      <c r="L681">
        <f>DAY(売上明細3[[#This Row],[受注日]])</f>
        <v>24</v>
      </c>
      <c r="M681">
        <f>WEEKDAY(売上明細3[[#This Row],[受注日]])</f>
        <v>5</v>
      </c>
      <c r="N681" s="1">
        <f>DATE(売上明細3[[#This Row],[年]],売上明細3[[#This Row],[月]],売上明細3[[#This Row],[日]])</f>
        <v>45862</v>
      </c>
    </row>
    <row r="682" spans="1:14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2">
        <f>売上明細3[[#This Row],[販売単価]]*売上明細3[[#This Row],[数量]]</f>
        <v>64400</v>
      </c>
      <c r="J682">
        <f>YEAR(売上明細3[[#This Row],[受注日]])</f>
        <v>2025</v>
      </c>
      <c r="K682">
        <f>MONTH(売上明細3[[#This Row],[受注日]])</f>
        <v>7</v>
      </c>
      <c r="L682">
        <f>DAY(売上明細3[[#This Row],[受注日]])</f>
        <v>25</v>
      </c>
      <c r="M682">
        <f>WEEKDAY(売上明細3[[#This Row],[受注日]])</f>
        <v>6</v>
      </c>
      <c r="N682" s="1">
        <f>DATE(売上明細3[[#This Row],[年]],売上明細3[[#This Row],[月]],売上明細3[[#This Row],[日]])</f>
        <v>45863</v>
      </c>
    </row>
    <row r="683" spans="1:14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2">
        <f>売上明細3[[#This Row],[販売単価]]*売上明細3[[#This Row],[数量]]</f>
        <v>91000</v>
      </c>
      <c r="J683">
        <f>YEAR(売上明細3[[#This Row],[受注日]])</f>
        <v>2025</v>
      </c>
      <c r="K683">
        <f>MONTH(売上明細3[[#This Row],[受注日]])</f>
        <v>7</v>
      </c>
      <c r="L683">
        <f>DAY(売上明細3[[#This Row],[受注日]])</f>
        <v>25</v>
      </c>
      <c r="M683">
        <f>WEEKDAY(売上明細3[[#This Row],[受注日]])</f>
        <v>6</v>
      </c>
      <c r="N683" s="1">
        <f>DATE(売上明細3[[#This Row],[年]],売上明細3[[#This Row],[月]],売上明細3[[#This Row],[日]])</f>
        <v>45863</v>
      </c>
    </row>
    <row r="684" spans="1:14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2">
        <f>売上明細3[[#This Row],[販売単価]]*売上明細3[[#This Row],[数量]]</f>
        <v>1944000</v>
      </c>
      <c r="J684">
        <f>YEAR(売上明細3[[#This Row],[受注日]])</f>
        <v>2025</v>
      </c>
      <c r="K684">
        <f>MONTH(売上明細3[[#This Row],[受注日]])</f>
        <v>7</v>
      </c>
      <c r="L684">
        <f>DAY(売上明細3[[#This Row],[受注日]])</f>
        <v>25</v>
      </c>
      <c r="M684">
        <f>WEEKDAY(売上明細3[[#This Row],[受注日]])</f>
        <v>6</v>
      </c>
      <c r="N684" s="1">
        <f>DATE(売上明細3[[#This Row],[年]],売上明細3[[#This Row],[月]],売上明細3[[#This Row],[日]])</f>
        <v>45863</v>
      </c>
    </row>
    <row r="685" spans="1:14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2">
        <f>売上明細3[[#This Row],[販売単価]]*売上明細3[[#This Row],[数量]]</f>
        <v>150080</v>
      </c>
      <c r="J685">
        <f>YEAR(売上明細3[[#This Row],[受注日]])</f>
        <v>2025</v>
      </c>
      <c r="K685">
        <f>MONTH(売上明細3[[#This Row],[受注日]])</f>
        <v>7</v>
      </c>
      <c r="L685">
        <f>DAY(売上明細3[[#This Row],[受注日]])</f>
        <v>25</v>
      </c>
      <c r="M685">
        <f>WEEKDAY(売上明細3[[#This Row],[受注日]])</f>
        <v>6</v>
      </c>
      <c r="N685" s="1">
        <f>DATE(売上明細3[[#This Row],[年]],売上明細3[[#This Row],[月]],売上明細3[[#This Row],[日]])</f>
        <v>45863</v>
      </c>
    </row>
    <row r="686" spans="1:14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2">
        <f>売上明細3[[#This Row],[販売単価]]*売上明細3[[#This Row],[数量]]</f>
        <v>70000</v>
      </c>
      <c r="J686">
        <f>YEAR(売上明細3[[#This Row],[受注日]])</f>
        <v>2025</v>
      </c>
      <c r="K686">
        <f>MONTH(売上明細3[[#This Row],[受注日]])</f>
        <v>7</v>
      </c>
      <c r="L686">
        <f>DAY(売上明細3[[#This Row],[受注日]])</f>
        <v>26</v>
      </c>
      <c r="M686">
        <f>WEEKDAY(売上明細3[[#This Row],[受注日]])</f>
        <v>7</v>
      </c>
      <c r="N686" s="1">
        <f>DATE(売上明細3[[#This Row],[年]],売上明細3[[#This Row],[月]],売上明細3[[#This Row],[日]])</f>
        <v>45864</v>
      </c>
    </row>
    <row r="687" spans="1:14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2">
        <f>売上明細3[[#This Row],[販売単価]]*売上明細3[[#This Row],[数量]]</f>
        <v>196000</v>
      </c>
      <c r="J687">
        <f>YEAR(売上明細3[[#This Row],[受注日]])</f>
        <v>2025</v>
      </c>
      <c r="K687">
        <f>MONTH(売上明細3[[#This Row],[受注日]])</f>
        <v>7</v>
      </c>
      <c r="L687">
        <f>DAY(売上明細3[[#This Row],[受注日]])</f>
        <v>29</v>
      </c>
      <c r="M687">
        <f>WEEKDAY(売上明細3[[#This Row],[受注日]])</f>
        <v>3</v>
      </c>
      <c r="N687" s="1">
        <f>DATE(売上明細3[[#This Row],[年]],売上明細3[[#This Row],[月]],売上明細3[[#This Row],[日]])</f>
        <v>45867</v>
      </c>
    </row>
    <row r="688" spans="1:14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2">
        <f>売上明細3[[#This Row],[販売単価]]*売上明細3[[#This Row],[数量]]</f>
        <v>128000</v>
      </c>
      <c r="J688">
        <f>YEAR(売上明細3[[#This Row],[受注日]])</f>
        <v>2025</v>
      </c>
      <c r="K688">
        <f>MONTH(売上明細3[[#This Row],[受注日]])</f>
        <v>7</v>
      </c>
      <c r="L688">
        <f>DAY(売上明細3[[#This Row],[受注日]])</f>
        <v>29</v>
      </c>
      <c r="M688">
        <f>WEEKDAY(売上明細3[[#This Row],[受注日]])</f>
        <v>3</v>
      </c>
      <c r="N688" s="1">
        <f>DATE(売上明細3[[#This Row],[年]],売上明細3[[#This Row],[月]],売上明細3[[#This Row],[日]])</f>
        <v>45867</v>
      </c>
    </row>
    <row r="689" spans="1:14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2">
        <f>売上明細3[[#This Row],[販売単価]]*売上明細3[[#This Row],[数量]]</f>
        <v>2240000</v>
      </c>
      <c r="J689">
        <f>YEAR(売上明細3[[#This Row],[受注日]])</f>
        <v>2025</v>
      </c>
      <c r="K689">
        <f>MONTH(売上明細3[[#This Row],[受注日]])</f>
        <v>7</v>
      </c>
      <c r="L689">
        <f>DAY(売上明細3[[#This Row],[受注日]])</f>
        <v>29</v>
      </c>
      <c r="M689">
        <f>WEEKDAY(売上明細3[[#This Row],[受注日]])</f>
        <v>3</v>
      </c>
      <c r="N689" s="1">
        <f>DATE(売上明細3[[#This Row],[年]],売上明細3[[#This Row],[月]],売上明細3[[#This Row],[日]])</f>
        <v>45867</v>
      </c>
    </row>
    <row r="690" spans="1:14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2">
        <f>売上明細3[[#This Row],[販売単価]]*売上明細3[[#This Row],[数量]]</f>
        <v>68800</v>
      </c>
      <c r="J690">
        <f>YEAR(売上明細3[[#This Row],[受注日]])</f>
        <v>2025</v>
      </c>
      <c r="K690">
        <f>MONTH(売上明細3[[#This Row],[受注日]])</f>
        <v>7</v>
      </c>
      <c r="L690">
        <f>DAY(売上明細3[[#This Row],[受注日]])</f>
        <v>30</v>
      </c>
      <c r="M690">
        <f>WEEKDAY(売上明細3[[#This Row],[受注日]])</f>
        <v>4</v>
      </c>
      <c r="N690" s="1">
        <f>DATE(売上明細3[[#This Row],[年]],売上明細3[[#This Row],[月]],売上明細3[[#This Row],[日]])</f>
        <v>45868</v>
      </c>
    </row>
    <row r="691" spans="1:14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2">
        <f>売上明細3[[#This Row],[販売単価]]*売上明細3[[#This Row],[数量]]</f>
        <v>1160000</v>
      </c>
      <c r="J691">
        <f>YEAR(売上明細3[[#This Row],[受注日]])</f>
        <v>2025</v>
      </c>
      <c r="K691">
        <f>MONTH(売上明細3[[#This Row],[受注日]])</f>
        <v>7</v>
      </c>
      <c r="L691">
        <f>DAY(売上明細3[[#This Row],[受注日]])</f>
        <v>31</v>
      </c>
      <c r="M691">
        <f>WEEKDAY(売上明細3[[#This Row],[受注日]])</f>
        <v>5</v>
      </c>
      <c r="N691" s="1">
        <f>DATE(売上明細3[[#This Row],[年]],売上明細3[[#This Row],[月]],売上明細3[[#This Row],[日]])</f>
        <v>45869</v>
      </c>
    </row>
    <row r="692" spans="1:14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2">
        <f>売上明細3[[#This Row],[販売単価]]*売上明細3[[#This Row],[数量]]</f>
        <v>968000</v>
      </c>
      <c r="J692">
        <f>YEAR(売上明細3[[#This Row],[受注日]])</f>
        <v>2025</v>
      </c>
      <c r="K692">
        <f>MONTH(売上明細3[[#This Row],[受注日]])</f>
        <v>7</v>
      </c>
      <c r="L692">
        <f>DAY(売上明細3[[#This Row],[受注日]])</f>
        <v>31</v>
      </c>
      <c r="M692">
        <f>WEEKDAY(売上明細3[[#This Row],[受注日]])</f>
        <v>5</v>
      </c>
      <c r="N692" s="1">
        <f>DATE(売上明細3[[#This Row],[年]],売上明細3[[#This Row],[月]],売上明細3[[#This Row],[日]])</f>
        <v>45869</v>
      </c>
    </row>
    <row r="693" spans="1:14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2">
        <f>売上明細3[[#This Row],[販売単価]]*売上明細3[[#This Row],[数量]]</f>
        <v>172000</v>
      </c>
      <c r="J693">
        <f>YEAR(売上明細3[[#This Row],[受注日]])</f>
        <v>2025</v>
      </c>
      <c r="K693">
        <f>MONTH(売上明細3[[#This Row],[受注日]])</f>
        <v>7</v>
      </c>
      <c r="L693">
        <f>DAY(売上明細3[[#This Row],[受注日]])</f>
        <v>31</v>
      </c>
      <c r="M693">
        <f>WEEKDAY(売上明細3[[#This Row],[受注日]])</f>
        <v>5</v>
      </c>
      <c r="N693" s="1">
        <f>DATE(売上明細3[[#This Row],[年]],売上明細3[[#This Row],[月]],売上明細3[[#This Row],[日]])</f>
        <v>45869</v>
      </c>
    </row>
    <row r="694" spans="1:14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2">
        <f>売上明細3[[#This Row],[販売単価]]*売上明細3[[#This Row],[数量]]</f>
        <v>60000</v>
      </c>
      <c r="J694">
        <f>YEAR(売上明細3[[#This Row],[受注日]])</f>
        <v>2025</v>
      </c>
      <c r="K694">
        <f>MONTH(売上明細3[[#This Row],[受注日]])</f>
        <v>8</v>
      </c>
      <c r="L694">
        <f>DAY(売上明細3[[#This Row],[受注日]])</f>
        <v>1</v>
      </c>
      <c r="M694">
        <f>WEEKDAY(売上明細3[[#This Row],[受注日]])</f>
        <v>6</v>
      </c>
      <c r="N694" s="1">
        <f>DATE(売上明細3[[#This Row],[年]],売上明細3[[#This Row],[月]],売上明細3[[#This Row],[日]])</f>
        <v>45870</v>
      </c>
    </row>
    <row r="695" spans="1:14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2">
        <f>売上明細3[[#This Row],[販売単価]]*売上明細3[[#This Row],[数量]]</f>
        <v>120000</v>
      </c>
      <c r="J695">
        <f>YEAR(売上明細3[[#This Row],[受注日]])</f>
        <v>2025</v>
      </c>
      <c r="K695">
        <f>MONTH(売上明細3[[#This Row],[受注日]])</f>
        <v>8</v>
      </c>
      <c r="L695">
        <f>DAY(売上明細3[[#This Row],[受注日]])</f>
        <v>2</v>
      </c>
      <c r="M695">
        <f>WEEKDAY(売上明細3[[#This Row],[受注日]])</f>
        <v>7</v>
      </c>
      <c r="N695" s="1">
        <f>DATE(売上明細3[[#This Row],[年]],売上明細3[[#This Row],[月]],売上明細3[[#This Row],[日]])</f>
        <v>45871</v>
      </c>
    </row>
    <row r="696" spans="1:14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2">
        <f>売上明細3[[#This Row],[販売単価]]*売上明細3[[#This Row],[数量]]</f>
        <v>968000</v>
      </c>
      <c r="J696">
        <f>YEAR(売上明細3[[#This Row],[受注日]])</f>
        <v>2025</v>
      </c>
      <c r="K696">
        <f>MONTH(売上明細3[[#This Row],[受注日]])</f>
        <v>8</v>
      </c>
      <c r="L696">
        <f>DAY(売上明細3[[#This Row],[受注日]])</f>
        <v>2</v>
      </c>
      <c r="M696">
        <f>WEEKDAY(売上明細3[[#This Row],[受注日]])</f>
        <v>7</v>
      </c>
      <c r="N696" s="1">
        <f>DATE(売上明細3[[#This Row],[年]],売上明細3[[#This Row],[月]],売上明細3[[#This Row],[日]])</f>
        <v>45871</v>
      </c>
    </row>
    <row r="697" spans="1:14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2">
        <f>売上明細3[[#This Row],[販売単価]]*売上明細3[[#This Row],[数量]]</f>
        <v>912000</v>
      </c>
      <c r="J697">
        <f>YEAR(売上明細3[[#This Row],[受注日]])</f>
        <v>2025</v>
      </c>
      <c r="K697">
        <f>MONTH(売上明細3[[#This Row],[受注日]])</f>
        <v>8</v>
      </c>
      <c r="L697">
        <f>DAY(売上明細3[[#This Row],[受注日]])</f>
        <v>4</v>
      </c>
      <c r="M697">
        <f>WEEKDAY(売上明細3[[#This Row],[受注日]])</f>
        <v>2</v>
      </c>
      <c r="N697" s="1">
        <f>DATE(売上明細3[[#This Row],[年]],売上明細3[[#This Row],[月]],売上明細3[[#This Row],[日]])</f>
        <v>45873</v>
      </c>
    </row>
    <row r="698" spans="1:14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2">
        <f>売上明細3[[#This Row],[販売単価]]*売上明細3[[#This Row],[数量]]</f>
        <v>240000</v>
      </c>
      <c r="J698">
        <f>YEAR(売上明細3[[#This Row],[受注日]])</f>
        <v>2025</v>
      </c>
      <c r="K698">
        <f>MONTH(売上明細3[[#This Row],[受注日]])</f>
        <v>8</v>
      </c>
      <c r="L698">
        <f>DAY(売上明細3[[#This Row],[受注日]])</f>
        <v>5</v>
      </c>
      <c r="M698">
        <f>WEEKDAY(売上明細3[[#This Row],[受注日]])</f>
        <v>3</v>
      </c>
      <c r="N698" s="1">
        <f>DATE(売上明細3[[#This Row],[年]],売上明細3[[#This Row],[月]],売上明細3[[#This Row],[日]])</f>
        <v>45874</v>
      </c>
    </row>
    <row r="699" spans="1:14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2">
        <f>売上明細3[[#This Row],[販売単価]]*売上明細3[[#This Row],[数量]]</f>
        <v>76000</v>
      </c>
      <c r="J699">
        <f>YEAR(売上明細3[[#This Row],[受注日]])</f>
        <v>2025</v>
      </c>
      <c r="K699">
        <f>MONTH(売上明細3[[#This Row],[受注日]])</f>
        <v>8</v>
      </c>
      <c r="L699">
        <f>DAY(売上明細3[[#This Row],[受注日]])</f>
        <v>6</v>
      </c>
      <c r="M699">
        <f>WEEKDAY(売上明細3[[#This Row],[受注日]])</f>
        <v>4</v>
      </c>
      <c r="N699" s="1">
        <f>DATE(売上明細3[[#This Row],[年]],売上明細3[[#This Row],[月]],売上明細3[[#This Row],[日]])</f>
        <v>45875</v>
      </c>
    </row>
    <row r="700" spans="1:14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2">
        <f>売上明細3[[#This Row],[販売単価]]*売上明細3[[#This Row],[数量]]</f>
        <v>150800</v>
      </c>
      <c r="J700">
        <f>YEAR(売上明細3[[#This Row],[受注日]])</f>
        <v>2025</v>
      </c>
      <c r="K700">
        <f>MONTH(売上明細3[[#This Row],[受注日]])</f>
        <v>8</v>
      </c>
      <c r="L700">
        <f>DAY(売上明細3[[#This Row],[受注日]])</f>
        <v>6</v>
      </c>
      <c r="M700">
        <f>WEEKDAY(売上明細3[[#This Row],[受注日]])</f>
        <v>4</v>
      </c>
      <c r="N700" s="1">
        <f>DATE(売上明細3[[#This Row],[年]],売上明細3[[#This Row],[月]],売上明細3[[#This Row],[日]])</f>
        <v>45875</v>
      </c>
    </row>
    <row r="701" spans="1:14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2">
        <f>売上明細3[[#This Row],[販売単価]]*売上明細3[[#This Row],[数量]]</f>
        <v>128800</v>
      </c>
      <c r="J701">
        <f>YEAR(売上明細3[[#This Row],[受注日]])</f>
        <v>2025</v>
      </c>
      <c r="K701">
        <f>MONTH(売上明細3[[#This Row],[受注日]])</f>
        <v>8</v>
      </c>
      <c r="L701">
        <f>DAY(売上明細3[[#This Row],[受注日]])</f>
        <v>6</v>
      </c>
      <c r="M701">
        <f>WEEKDAY(売上明細3[[#This Row],[受注日]])</f>
        <v>4</v>
      </c>
      <c r="N701" s="1">
        <f>DATE(売上明細3[[#This Row],[年]],売上明細3[[#This Row],[月]],売上明細3[[#This Row],[日]])</f>
        <v>45875</v>
      </c>
    </row>
    <row r="702" spans="1:14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2">
        <f>売上明細3[[#This Row],[販売単価]]*売上明細3[[#This Row],[数量]]</f>
        <v>1104000</v>
      </c>
      <c r="J702">
        <f>YEAR(売上明細3[[#This Row],[受注日]])</f>
        <v>2025</v>
      </c>
      <c r="K702">
        <f>MONTH(売上明細3[[#This Row],[受注日]])</f>
        <v>8</v>
      </c>
      <c r="L702">
        <f>DAY(売上明細3[[#This Row],[受注日]])</f>
        <v>7</v>
      </c>
      <c r="M702">
        <f>WEEKDAY(売上明細3[[#This Row],[受注日]])</f>
        <v>5</v>
      </c>
      <c r="N702" s="1">
        <f>DATE(売上明細3[[#This Row],[年]],売上明細3[[#This Row],[月]],売上明細3[[#This Row],[日]])</f>
        <v>45876</v>
      </c>
    </row>
    <row r="703" spans="1:14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2">
        <f>売上明細3[[#This Row],[販売単価]]*売上明細3[[#This Row],[数量]]</f>
        <v>180000</v>
      </c>
      <c r="J703">
        <f>YEAR(売上明細3[[#This Row],[受注日]])</f>
        <v>2025</v>
      </c>
      <c r="K703">
        <f>MONTH(売上明細3[[#This Row],[受注日]])</f>
        <v>8</v>
      </c>
      <c r="L703">
        <f>DAY(売上明細3[[#This Row],[受注日]])</f>
        <v>9</v>
      </c>
      <c r="M703">
        <f>WEEKDAY(売上明細3[[#This Row],[受注日]])</f>
        <v>7</v>
      </c>
      <c r="N703" s="1">
        <f>DATE(売上明細3[[#This Row],[年]],売上明細3[[#This Row],[月]],売上明細3[[#This Row],[日]])</f>
        <v>45878</v>
      </c>
    </row>
    <row r="704" spans="1:14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2">
        <f>売上明細3[[#This Row],[販売単価]]*売上明細3[[#This Row],[数量]]</f>
        <v>160000</v>
      </c>
      <c r="J704">
        <f>YEAR(売上明細3[[#This Row],[受注日]])</f>
        <v>2025</v>
      </c>
      <c r="K704">
        <f>MONTH(売上明細3[[#This Row],[受注日]])</f>
        <v>8</v>
      </c>
      <c r="L704">
        <f>DAY(売上明細3[[#This Row],[受注日]])</f>
        <v>10</v>
      </c>
      <c r="M704">
        <f>WEEKDAY(売上明細3[[#This Row],[受注日]])</f>
        <v>1</v>
      </c>
      <c r="N704" s="1">
        <f>DATE(売上明細3[[#This Row],[年]],売上明細3[[#This Row],[月]],売上明細3[[#This Row],[日]])</f>
        <v>45879</v>
      </c>
    </row>
    <row r="705" spans="1:14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2">
        <f>売上明細3[[#This Row],[販売単価]]*売上明細3[[#This Row],[数量]]</f>
        <v>26000</v>
      </c>
      <c r="J705">
        <f>YEAR(売上明細3[[#This Row],[受注日]])</f>
        <v>2025</v>
      </c>
      <c r="K705">
        <f>MONTH(売上明細3[[#This Row],[受注日]])</f>
        <v>8</v>
      </c>
      <c r="L705">
        <f>DAY(売上明細3[[#This Row],[受注日]])</f>
        <v>10</v>
      </c>
      <c r="M705">
        <f>WEEKDAY(売上明細3[[#This Row],[受注日]])</f>
        <v>1</v>
      </c>
      <c r="N705" s="1">
        <f>DATE(売上明細3[[#This Row],[年]],売上明細3[[#This Row],[月]],売上明細3[[#This Row],[日]])</f>
        <v>45879</v>
      </c>
    </row>
    <row r="706" spans="1:14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2">
        <f>売上明細3[[#This Row],[販売単価]]*売上明細3[[#This Row],[数量]]</f>
        <v>120400</v>
      </c>
      <c r="J706">
        <f>YEAR(売上明細3[[#This Row],[受注日]])</f>
        <v>2025</v>
      </c>
      <c r="K706">
        <f>MONTH(売上明細3[[#This Row],[受注日]])</f>
        <v>8</v>
      </c>
      <c r="L706">
        <f>DAY(売上明細3[[#This Row],[受注日]])</f>
        <v>11</v>
      </c>
      <c r="M706">
        <f>WEEKDAY(売上明細3[[#This Row],[受注日]])</f>
        <v>2</v>
      </c>
      <c r="N706" s="1">
        <f>DATE(売上明細3[[#This Row],[年]],売上明細3[[#This Row],[月]],売上明細3[[#This Row],[日]])</f>
        <v>45880</v>
      </c>
    </row>
    <row r="707" spans="1:14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2">
        <f>売上明細3[[#This Row],[販売単価]]*売上明細3[[#This Row],[数量]]</f>
        <v>140000</v>
      </c>
      <c r="J707">
        <f>YEAR(売上明細3[[#This Row],[受注日]])</f>
        <v>2025</v>
      </c>
      <c r="K707">
        <f>MONTH(売上明細3[[#This Row],[受注日]])</f>
        <v>8</v>
      </c>
      <c r="L707">
        <f>DAY(売上明細3[[#This Row],[受注日]])</f>
        <v>11</v>
      </c>
      <c r="M707">
        <f>WEEKDAY(売上明細3[[#This Row],[受注日]])</f>
        <v>2</v>
      </c>
      <c r="N707" s="1">
        <f>DATE(売上明細3[[#This Row],[年]],売上明細3[[#This Row],[月]],売上明細3[[#This Row],[日]])</f>
        <v>45880</v>
      </c>
    </row>
    <row r="708" spans="1:14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2">
        <f>売上明細3[[#This Row],[販売単価]]*売上明細3[[#This Row],[数量]]</f>
        <v>88800</v>
      </c>
      <c r="J708">
        <f>YEAR(売上明細3[[#This Row],[受注日]])</f>
        <v>2025</v>
      </c>
      <c r="K708">
        <f>MONTH(売上明細3[[#This Row],[受注日]])</f>
        <v>8</v>
      </c>
      <c r="L708">
        <f>DAY(売上明細3[[#This Row],[受注日]])</f>
        <v>11</v>
      </c>
      <c r="M708">
        <f>WEEKDAY(売上明細3[[#This Row],[受注日]])</f>
        <v>2</v>
      </c>
      <c r="N708" s="1">
        <f>DATE(売上明細3[[#This Row],[年]],売上明細3[[#This Row],[月]],売上明細3[[#This Row],[日]])</f>
        <v>45880</v>
      </c>
    </row>
    <row r="709" spans="1:14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2">
        <f>売上明細3[[#This Row],[販売単価]]*売上明細3[[#This Row],[数量]]</f>
        <v>360000</v>
      </c>
      <c r="J709">
        <f>YEAR(売上明細3[[#This Row],[受注日]])</f>
        <v>2025</v>
      </c>
      <c r="K709">
        <f>MONTH(売上明細3[[#This Row],[受注日]])</f>
        <v>8</v>
      </c>
      <c r="L709">
        <f>DAY(売上明細3[[#This Row],[受注日]])</f>
        <v>13</v>
      </c>
      <c r="M709">
        <f>WEEKDAY(売上明細3[[#This Row],[受注日]])</f>
        <v>4</v>
      </c>
      <c r="N709" s="1">
        <f>DATE(売上明細3[[#This Row],[年]],売上明細3[[#This Row],[月]],売上明細3[[#This Row],[日]])</f>
        <v>45882</v>
      </c>
    </row>
    <row r="710" spans="1:14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2">
        <f>売上明細3[[#This Row],[販売単価]]*売上明細3[[#This Row],[数量]]</f>
        <v>13000</v>
      </c>
      <c r="J710">
        <f>YEAR(売上明細3[[#This Row],[受注日]])</f>
        <v>2025</v>
      </c>
      <c r="K710">
        <f>MONTH(売上明細3[[#This Row],[受注日]])</f>
        <v>8</v>
      </c>
      <c r="L710">
        <f>DAY(売上明細3[[#This Row],[受注日]])</f>
        <v>14</v>
      </c>
      <c r="M710">
        <f>WEEKDAY(売上明細3[[#This Row],[受注日]])</f>
        <v>5</v>
      </c>
      <c r="N710" s="1">
        <f>DATE(売上明細3[[#This Row],[年]],売上明細3[[#This Row],[月]],売上明細3[[#This Row],[日]])</f>
        <v>45883</v>
      </c>
    </row>
    <row r="711" spans="1:14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2">
        <f>売上明細3[[#This Row],[販売単価]]*売上明細3[[#This Row],[数量]]</f>
        <v>21600</v>
      </c>
      <c r="J711">
        <f>YEAR(売上明細3[[#This Row],[受注日]])</f>
        <v>2025</v>
      </c>
      <c r="K711">
        <f>MONTH(売上明細3[[#This Row],[受注日]])</f>
        <v>8</v>
      </c>
      <c r="L711">
        <f>DAY(売上明細3[[#This Row],[受注日]])</f>
        <v>14</v>
      </c>
      <c r="M711">
        <f>WEEKDAY(売上明細3[[#This Row],[受注日]])</f>
        <v>5</v>
      </c>
      <c r="N711" s="1">
        <f>DATE(売上明細3[[#This Row],[年]],売上明細3[[#This Row],[月]],売上明細3[[#This Row],[日]])</f>
        <v>45883</v>
      </c>
    </row>
    <row r="712" spans="1:14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2">
        <f>売上明細3[[#This Row],[販売単価]]*売上明細3[[#This Row],[数量]]</f>
        <v>696000</v>
      </c>
      <c r="J712">
        <f>YEAR(売上明細3[[#This Row],[受注日]])</f>
        <v>2025</v>
      </c>
      <c r="K712">
        <f>MONTH(売上明細3[[#This Row],[受注日]])</f>
        <v>8</v>
      </c>
      <c r="L712">
        <f>DAY(売上明細3[[#This Row],[受注日]])</f>
        <v>15</v>
      </c>
      <c r="M712">
        <f>WEEKDAY(売上明細3[[#This Row],[受注日]])</f>
        <v>6</v>
      </c>
      <c r="N712" s="1">
        <f>DATE(売上明細3[[#This Row],[年]],売上明細3[[#This Row],[月]],売上明細3[[#This Row],[日]])</f>
        <v>45884</v>
      </c>
    </row>
    <row r="713" spans="1:14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2">
        <f>売上明細3[[#This Row],[販売単価]]*売上明細3[[#This Row],[数量]]</f>
        <v>76000</v>
      </c>
      <c r="J713">
        <f>YEAR(売上明細3[[#This Row],[受注日]])</f>
        <v>2025</v>
      </c>
      <c r="K713">
        <f>MONTH(売上明細3[[#This Row],[受注日]])</f>
        <v>8</v>
      </c>
      <c r="L713">
        <f>DAY(売上明細3[[#This Row],[受注日]])</f>
        <v>15</v>
      </c>
      <c r="M713">
        <f>WEEKDAY(売上明細3[[#This Row],[受注日]])</f>
        <v>6</v>
      </c>
      <c r="N713" s="1">
        <f>DATE(売上明細3[[#This Row],[年]],売上明細3[[#This Row],[月]],売上明細3[[#This Row],[日]])</f>
        <v>45884</v>
      </c>
    </row>
    <row r="714" spans="1:14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2">
        <f>売上明細3[[#This Row],[販売単価]]*売上明細3[[#This Row],[数量]]</f>
        <v>408000</v>
      </c>
      <c r="J714">
        <f>YEAR(売上明細3[[#This Row],[受注日]])</f>
        <v>2025</v>
      </c>
      <c r="K714">
        <f>MONTH(売上明細3[[#This Row],[受注日]])</f>
        <v>8</v>
      </c>
      <c r="L714">
        <f>DAY(売上明細3[[#This Row],[受注日]])</f>
        <v>16</v>
      </c>
      <c r="M714">
        <f>WEEKDAY(売上明細3[[#This Row],[受注日]])</f>
        <v>7</v>
      </c>
      <c r="N714" s="1">
        <f>DATE(売上明細3[[#This Row],[年]],売上明細3[[#This Row],[月]],売上明細3[[#This Row],[日]])</f>
        <v>45885</v>
      </c>
    </row>
    <row r="715" spans="1:14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2">
        <f>売上明細3[[#This Row],[販売単価]]*売上明細3[[#This Row],[数量]]</f>
        <v>136000</v>
      </c>
      <c r="J715">
        <f>YEAR(売上明細3[[#This Row],[受注日]])</f>
        <v>2025</v>
      </c>
      <c r="K715">
        <f>MONTH(売上明細3[[#This Row],[受注日]])</f>
        <v>8</v>
      </c>
      <c r="L715">
        <f>DAY(売上明細3[[#This Row],[受注日]])</f>
        <v>16</v>
      </c>
      <c r="M715">
        <f>WEEKDAY(売上明細3[[#This Row],[受注日]])</f>
        <v>7</v>
      </c>
      <c r="N715" s="1">
        <f>DATE(売上明細3[[#This Row],[年]],売上明細3[[#This Row],[月]],売上明細3[[#This Row],[日]])</f>
        <v>45885</v>
      </c>
    </row>
    <row r="716" spans="1:14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2">
        <f>売上明細3[[#This Row],[販売単価]]*売上明細3[[#This Row],[数量]]</f>
        <v>1056000</v>
      </c>
      <c r="J716">
        <f>YEAR(売上明細3[[#This Row],[受注日]])</f>
        <v>2025</v>
      </c>
      <c r="K716">
        <f>MONTH(売上明細3[[#This Row],[受注日]])</f>
        <v>8</v>
      </c>
      <c r="L716">
        <f>DAY(売上明細3[[#This Row],[受注日]])</f>
        <v>16</v>
      </c>
      <c r="M716">
        <f>WEEKDAY(売上明細3[[#This Row],[受注日]])</f>
        <v>7</v>
      </c>
      <c r="N716" s="1">
        <f>DATE(売上明細3[[#This Row],[年]],売上明細3[[#This Row],[月]],売上明細3[[#This Row],[日]])</f>
        <v>45885</v>
      </c>
    </row>
    <row r="717" spans="1:14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2">
        <f>売上明細3[[#This Row],[販売単価]]*売上明細3[[#This Row],[数量]]</f>
        <v>172800</v>
      </c>
      <c r="J717">
        <f>YEAR(売上明細3[[#This Row],[受注日]])</f>
        <v>2025</v>
      </c>
      <c r="K717">
        <f>MONTH(売上明細3[[#This Row],[受注日]])</f>
        <v>8</v>
      </c>
      <c r="L717">
        <f>DAY(売上明細3[[#This Row],[受注日]])</f>
        <v>18</v>
      </c>
      <c r="M717">
        <f>WEEKDAY(売上明細3[[#This Row],[受注日]])</f>
        <v>2</v>
      </c>
      <c r="N717" s="1">
        <f>DATE(売上明細3[[#This Row],[年]],売上明細3[[#This Row],[月]],売上明細3[[#This Row],[日]])</f>
        <v>45887</v>
      </c>
    </row>
    <row r="718" spans="1:14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2">
        <f>売上明細3[[#This Row],[販売単価]]*売上明細3[[#This Row],[数量]]</f>
        <v>18000</v>
      </c>
      <c r="J718">
        <f>YEAR(売上明細3[[#This Row],[受注日]])</f>
        <v>2025</v>
      </c>
      <c r="K718">
        <f>MONTH(売上明細3[[#This Row],[受注日]])</f>
        <v>8</v>
      </c>
      <c r="L718">
        <f>DAY(売上明細3[[#This Row],[受注日]])</f>
        <v>19</v>
      </c>
      <c r="M718">
        <f>WEEKDAY(売上明細3[[#This Row],[受注日]])</f>
        <v>3</v>
      </c>
      <c r="N718" s="1">
        <f>DATE(売上明細3[[#This Row],[年]],売上明細3[[#This Row],[月]],売上明細3[[#This Row],[日]])</f>
        <v>45888</v>
      </c>
    </row>
    <row r="719" spans="1:14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2">
        <f>売上明細3[[#This Row],[販売単価]]*売上明細3[[#This Row],[数量]]</f>
        <v>112000</v>
      </c>
      <c r="J719">
        <f>YEAR(売上明細3[[#This Row],[受注日]])</f>
        <v>2025</v>
      </c>
      <c r="K719">
        <f>MONTH(売上明細3[[#This Row],[受注日]])</f>
        <v>8</v>
      </c>
      <c r="L719">
        <f>DAY(売上明細3[[#This Row],[受注日]])</f>
        <v>20</v>
      </c>
      <c r="M719">
        <f>WEEKDAY(売上明細3[[#This Row],[受注日]])</f>
        <v>4</v>
      </c>
      <c r="N719" s="1">
        <f>DATE(売上明細3[[#This Row],[年]],売上明細3[[#This Row],[月]],売上明細3[[#This Row],[日]])</f>
        <v>45889</v>
      </c>
    </row>
    <row r="720" spans="1:14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2">
        <f>売上明細3[[#This Row],[販売単価]]*売上明細3[[#This Row],[数量]]</f>
        <v>187600</v>
      </c>
      <c r="J720">
        <f>YEAR(売上明細3[[#This Row],[受注日]])</f>
        <v>2025</v>
      </c>
      <c r="K720">
        <f>MONTH(売上明細3[[#This Row],[受注日]])</f>
        <v>8</v>
      </c>
      <c r="L720">
        <f>DAY(売上明細3[[#This Row],[受注日]])</f>
        <v>20</v>
      </c>
      <c r="M720">
        <f>WEEKDAY(売上明細3[[#This Row],[受注日]])</f>
        <v>4</v>
      </c>
      <c r="N720" s="1">
        <f>DATE(売上明細3[[#This Row],[年]],売上明細3[[#This Row],[月]],売上明細3[[#This Row],[日]])</f>
        <v>45889</v>
      </c>
    </row>
    <row r="721" spans="1:14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2">
        <f>売上明細3[[#This Row],[販売単価]]*売上明細3[[#This Row],[数量]]</f>
        <v>320000</v>
      </c>
      <c r="J721">
        <f>YEAR(売上明細3[[#This Row],[受注日]])</f>
        <v>2025</v>
      </c>
      <c r="K721">
        <f>MONTH(売上明細3[[#This Row],[受注日]])</f>
        <v>8</v>
      </c>
      <c r="L721">
        <f>DAY(売上明細3[[#This Row],[受注日]])</f>
        <v>21</v>
      </c>
      <c r="M721">
        <f>WEEKDAY(売上明細3[[#This Row],[受注日]])</f>
        <v>5</v>
      </c>
      <c r="N721" s="1">
        <f>DATE(売上明細3[[#This Row],[年]],売上明細3[[#This Row],[月]],売上明細3[[#This Row],[日]])</f>
        <v>45890</v>
      </c>
    </row>
    <row r="722" spans="1:14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2">
        <f>売上明細3[[#This Row],[販売単価]]*売上明細3[[#This Row],[数量]]</f>
        <v>56000</v>
      </c>
      <c r="J722">
        <f>YEAR(売上明細3[[#This Row],[受注日]])</f>
        <v>2025</v>
      </c>
      <c r="K722">
        <f>MONTH(売上明細3[[#This Row],[受注日]])</f>
        <v>8</v>
      </c>
      <c r="L722">
        <f>DAY(売上明細3[[#This Row],[受注日]])</f>
        <v>21</v>
      </c>
      <c r="M722">
        <f>WEEKDAY(売上明細3[[#This Row],[受注日]])</f>
        <v>5</v>
      </c>
      <c r="N722" s="1">
        <f>DATE(売上明細3[[#This Row],[年]],売上明細3[[#This Row],[月]],売上明細3[[#This Row],[日]])</f>
        <v>45890</v>
      </c>
    </row>
    <row r="723" spans="1:14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2">
        <f>売上明細3[[#This Row],[販売単価]]*売上明細3[[#This Row],[数量]]</f>
        <v>307200</v>
      </c>
      <c r="J723">
        <f>YEAR(売上明細3[[#This Row],[受注日]])</f>
        <v>2025</v>
      </c>
      <c r="K723">
        <f>MONTH(売上明細3[[#This Row],[受注日]])</f>
        <v>8</v>
      </c>
      <c r="L723">
        <f>DAY(売上明細3[[#This Row],[受注日]])</f>
        <v>22</v>
      </c>
      <c r="M723">
        <f>WEEKDAY(売上明細3[[#This Row],[受注日]])</f>
        <v>6</v>
      </c>
      <c r="N723" s="1">
        <f>DATE(売上明細3[[#This Row],[年]],売上明細3[[#This Row],[月]],売上明細3[[#This Row],[日]])</f>
        <v>45891</v>
      </c>
    </row>
    <row r="724" spans="1:14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2">
        <f>売上明細3[[#This Row],[販売単価]]*売上明細3[[#This Row],[数量]]</f>
        <v>150800</v>
      </c>
      <c r="J724">
        <f>YEAR(売上明細3[[#This Row],[受注日]])</f>
        <v>2025</v>
      </c>
      <c r="K724">
        <f>MONTH(売上明細3[[#This Row],[受注日]])</f>
        <v>8</v>
      </c>
      <c r="L724">
        <f>DAY(売上明細3[[#This Row],[受注日]])</f>
        <v>23</v>
      </c>
      <c r="M724">
        <f>WEEKDAY(売上明細3[[#This Row],[受注日]])</f>
        <v>7</v>
      </c>
      <c r="N724" s="1">
        <f>DATE(売上明細3[[#This Row],[年]],売上明細3[[#This Row],[月]],売上明細3[[#This Row],[日]])</f>
        <v>45892</v>
      </c>
    </row>
    <row r="725" spans="1:14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2">
        <f>売上明細3[[#This Row],[販売単価]]*売上明細3[[#This Row],[数量]]</f>
        <v>40000</v>
      </c>
      <c r="J725">
        <f>YEAR(売上明細3[[#This Row],[受注日]])</f>
        <v>2025</v>
      </c>
      <c r="K725">
        <f>MONTH(売上明細3[[#This Row],[受注日]])</f>
        <v>8</v>
      </c>
      <c r="L725">
        <f>DAY(売上明細3[[#This Row],[受注日]])</f>
        <v>23</v>
      </c>
      <c r="M725">
        <f>WEEKDAY(売上明細3[[#This Row],[受注日]])</f>
        <v>7</v>
      </c>
      <c r="N725" s="1">
        <f>DATE(売上明細3[[#This Row],[年]],売上明細3[[#This Row],[月]],売上明細3[[#This Row],[日]])</f>
        <v>45892</v>
      </c>
    </row>
    <row r="726" spans="1:14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2">
        <f>売上明細3[[#This Row],[販売単価]]*売上明細3[[#This Row],[数量]]</f>
        <v>172800</v>
      </c>
      <c r="J726">
        <f>YEAR(売上明細3[[#This Row],[受注日]])</f>
        <v>2025</v>
      </c>
      <c r="K726">
        <f>MONTH(売上明細3[[#This Row],[受注日]])</f>
        <v>8</v>
      </c>
      <c r="L726">
        <f>DAY(売上明細3[[#This Row],[受注日]])</f>
        <v>24</v>
      </c>
      <c r="M726">
        <f>WEEKDAY(売上明細3[[#This Row],[受注日]])</f>
        <v>1</v>
      </c>
      <c r="N726" s="1">
        <f>DATE(売上明細3[[#This Row],[年]],売上明細3[[#This Row],[月]],売上明細3[[#This Row],[日]])</f>
        <v>45893</v>
      </c>
    </row>
    <row r="727" spans="1:14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2">
        <f>売上明細3[[#This Row],[販売単価]]*売上明細3[[#This Row],[数量]]</f>
        <v>176000</v>
      </c>
      <c r="J727">
        <f>YEAR(売上明細3[[#This Row],[受注日]])</f>
        <v>2025</v>
      </c>
      <c r="K727">
        <f>MONTH(売上明細3[[#This Row],[受注日]])</f>
        <v>8</v>
      </c>
      <c r="L727">
        <f>DAY(売上明細3[[#This Row],[受注日]])</f>
        <v>25</v>
      </c>
      <c r="M727">
        <f>WEEKDAY(売上明細3[[#This Row],[受注日]])</f>
        <v>2</v>
      </c>
      <c r="N727" s="1">
        <f>DATE(売上明細3[[#This Row],[年]],売上明細3[[#This Row],[月]],売上明細3[[#This Row],[日]])</f>
        <v>45894</v>
      </c>
    </row>
    <row r="728" spans="1:14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2">
        <f>売上明細3[[#This Row],[販売単価]]*売上明細3[[#This Row],[数量]]</f>
        <v>2232000</v>
      </c>
      <c r="J728">
        <f>YEAR(売上明細3[[#This Row],[受注日]])</f>
        <v>2025</v>
      </c>
      <c r="K728">
        <f>MONTH(売上明細3[[#This Row],[受注日]])</f>
        <v>8</v>
      </c>
      <c r="L728">
        <f>DAY(売上明細3[[#This Row],[受注日]])</f>
        <v>26</v>
      </c>
      <c r="M728">
        <f>WEEKDAY(売上明細3[[#This Row],[受注日]])</f>
        <v>3</v>
      </c>
      <c r="N728" s="1">
        <f>DATE(売上明細3[[#This Row],[年]],売上明細3[[#This Row],[月]],売上明細3[[#This Row],[日]])</f>
        <v>45895</v>
      </c>
    </row>
    <row r="729" spans="1:14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2">
        <f>売上明細3[[#This Row],[販売単価]]*売上明細3[[#This Row],[数量]]</f>
        <v>19200</v>
      </c>
      <c r="J729">
        <f>YEAR(売上明細3[[#This Row],[受注日]])</f>
        <v>2025</v>
      </c>
      <c r="K729">
        <f>MONTH(売上明細3[[#This Row],[受注日]])</f>
        <v>8</v>
      </c>
      <c r="L729">
        <f>DAY(売上明細3[[#This Row],[受注日]])</f>
        <v>26</v>
      </c>
      <c r="M729">
        <f>WEEKDAY(売上明細3[[#This Row],[受注日]])</f>
        <v>3</v>
      </c>
      <c r="N729" s="1">
        <f>DATE(売上明細3[[#This Row],[年]],売上明細3[[#This Row],[月]],売上明細3[[#This Row],[日]])</f>
        <v>45895</v>
      </c>
    </row>
    <row r="730" spans="1:14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2">
        <f>売上明細3[[#This Row],[販売単価]]*売上明細3[[#This Row],[数量]]</f>
        <v>172000</v>
      </c>
      <c r="J730">
        <f>YEAR(売上明細3[[#This Row],[受注日]])</f>
        <v>2025</v>
      </c>
      <c r="K730">
        <f>MONTH(売上明細3[[#This Row],[受注日]])</f>
        <v>8</v>
      </c>
      <c r="L730">
        <f>DAY(売上明細3[[#This Row],[受注日]])</f>
        <v>30</v>
      </c>
      <c r="M730">
        <f>WEEKDAY(売上明細3[[#This Row],[受注日]])</f>
        <v>7</v>
      </c>
      <c r="N730" s="1">
        <f>DATE(売上明細3[[#This Row],[年]],売上明細3[[#This Row],[月]],売上明細3[[#This Row],[日]])</f>
        <v>45899</v>
      </c>
    </row>
    <row r="731" spans="1:14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2">
        <f>売上明細3[[#This Row],[販売単価]]*売上明細3[[#This Row],[数量]]</f>
        <v>310880</v>
      </c>
      <c r="J731">
        <f>YEAR(売上明細3[[#This Row],[受注日]])</f>
        <v>2025</v>
      </c>
      <c r="K731">
        <f>MONTH(売上明細3[[#This Row],[受注日]])</f>
        <v>8</v>
      </c>
      <c r="L731">
        <f>DAY(売上明細3[[#This Row],[受注日]])</f>
        <v>31</v>
      </c>
      <c r="M731">
        <f>WEEKDAY(売上明細3[[#This Row],[受注日]])</f>
        <v>1</v>
      </c>
      <c r="N731" s="1">
        <f>DATE(売上明細3[[#This Row],[年]],売上明細3[[#This Row],[月]],売上明細3[[#This Row],[日]])</f>
        <v>45900</v>
      </c>
    </row>
    <row r="732" spans="1:14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2">
        <f>売上明細3[[#This Row],[販売単価]]*売上明細3[[#This Row],[数量]]</f>
        <v>97200</v>
      </c>
      <c r="J732">
        <f>YEAR(売上明細3[[#This Row],[受注日]])</f>
        <v>2025</v>
      </c>
      <c r="K732">
        <f>MONTH(売上明細3[[#This Row],[受注日]])</f>
        <v>8</v>
      </c>
      <c r="L732">
        <f>DAY(売上明細3[[#This Row],[受注日]])</f>
        <v>31</v>
      </c>
      <c r="M732">
        <f>WEEKDAY(売上明細3[[#This Row],[受注日]])</f>
        <v>1</v>
      </c>
      <c r="N732" s="1">
        <f>DATE(売上明細3[[#This Row],[年]],売上明細3[[#This Row],[月]],売上明細3[[#This Row],[日]])</f>
        <v>45900</v>
      </c>
    </row>
    <row r="733" spans="1:14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2">
        <f>売上明細3[[#This Row],[販売単価]]*売上明細3[[#This Row],[数量]]</f>
        <v>36000</v>
      </c>
      <c r="J733">
        <f>YEAR(売上明細3[[#This Row],[受注日]])</f>
        <v>2025</v>
      </c>
      <c r="K733">
        <f>MONTH(売上明細3[[#This Row],[受注日]])</f>
        <v>9</v>
      </c>
      <c r="L733">
        <f>DAY(売上明細3[[#This Row],[受注日]])</f>
        <v>1</v>
      </c>
      <c r="M733">
        <f>WEEKDAY(売上明細3[[#This Row],[受注日]])</f>
        <v>2</v>
      </c>
      <c r="N733" s="1">
        <f>DATE(売上明細3[[#This Row],[年]],売上明細3[[#This Row],[月]],売上明細3[[#This Row],[日]])</f>
        <v>45901</v>
      </c>
    </row>
    <row r="734" spans="1:14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2">
        <f>売上明細3[[#This Row],[販売単価]]*売上明細3[[#This Row],[数量]]</f>
        <v>172000</v>
      </c>
      <c r="J734">
        <f>YEAR(売上明細3[[#This Row],[受注日]])</f>
        <v>2025</v>
      </c>
      <c r="K734">
        <f>MONTH(売上明細3[[#This Row],[受注日]])</f>
        <v>9</v>
      </c>
      <c r="L734">
        <f>DAY(売上明細3[[#This Row],[受注日]])</f>
        <v>2</v>
      </c>
      <c r="M734">
        <f>WEEKDAY(売上明細3[[#This Row],[受注日]])</f>
        <v>3</v>
      </c>
      <c r="N734" s="1">
        <f>DATE(売上明細3[[#This Row],[年]],売上明細3[[#This Row],[月]],売上明細3[[#This Row],[日]])</f>
        <v>45902</v>
      </c>
    </row>
    <row r="735" spans="1:14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2">
        <f>売上明細3[[#This Row],[販売単価]]*売上明細3[[#This Row],[数量]]</f>
        <v>12000</v>
      </c>
      <c r="J735">
        <f>YEAR(売上明細3[[#This Row],[受注日]])</f>
        <v>2025</v>
      </c>
      <c r="K735">
        <f>MONTH(売上明細3[[#This Row],[受注日]])</f>
        <v>9</v>
      </c>
      <c r="L735">
        <f>DAY(売上明細3[[#This Row],[受注日]])</f>
        <v>3</v>
      </c>
      <c r="M735">
        <f>WEEKDAY(売上明細3[[#This Row],[受注日]])</f>
        <v>4</v>
      </c>
      <c r="N735" s="1">
        <f>DATE(売上明細3[[#This Row],[年]],売上明細3[[#This Row],[月]],売上明細3[[#This Row],[日]])</f>
        <v>45903</v>
      </c>
    </row>
    <row r="736" spans="1:14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2">
        <f>売上明細3[[#This Row],[販売単価]]*売上明細3[[#This Row],[数量]]</f>
        <v>28800</v>
      </c>
      <c r="J736">
        <f>YEAR(売上明細3[[#This Row],[受注日]])</f>
        <v>2025</v>
      </c>
      <c r="K736">
        <f>MONTH(売上明細3[[#This Row],[受注日]])</f>
        <v>9</v>
      </c>
      <c r="L736">
        <f>DAY(売上明細3[[#This Row],[受注日]])</f>
        <v>4</v>
      </c>
      <c r="M736">
        <f>WEEKDAY(売上明細3[[#This Row],[受注日]])</f>
        <v>5</v>
      </c>
      <c r="N736" s="1">
        <f>DATE(売上明細3[[#This Row],[年]],売上明細3[[#This Row],[月]],売上明細3[[#This Row],[日]])</f>
        <v>45904</v>
      </c>
    </row>
    <row r="737" spans="1:14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2">
        <f>売上明細3[[#This Row],[販売単価]]*売上明細3[[#This Row],[数量]]</f>
        <v>49400</v>
      </c>
      <c r="J737">
        <f>YEAR(売上明細3[[#This Row],[受注日]])</f>
        <v>2025</v>
      </c>
      <c r="K737">
        <f>MONTH(売上明細3[[#This Row],[受注日]])</f>
        <v>9</v>
      </c>
      <c r="L737">
        <f>DAY(売上明細3[[#This Row],[受注日]])</f>
        <v>4</v>
      </c>
      <c r="M737">
        <f>WEEKDAY(売上明細3[[#This Row],[受注日]])</f>
        <v>5</v>
      </c>
      <c r="N737" s="1">
        <f>DATE(売上明細3[[#This Row],[年]],売上明細3[[#This Row],[月]],売上明細3[[#This Row],[日]])</f>
        <v>45904</v>
      </c>
    </row>
    <row r="738" spans="1:14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2">
        <f>売上明細3[[#This Row],[販売単価]]*売上明細3[[#This Row],[数量]]</f>
        <v>48000</v>
      </c>
      <c r="J738">
        <f>YEAR(売上明細3[[#This Row],[受注日]])</f>
        <v>2025</v>
      </c>
      <c r="K738">
        <f>MONTH(売上明細3[[#This Row],[受注日]])</f>
        <v>9</v>
      </c>
      <c r="L738">
        <f>DAY(売上明細3[[#This Row],[受注日]])</f>
        <v>4</v>
      </c>
      <c r="M738">
        <f>WEEKDAY(売上明細3[[#This Row],[受注日]])</f>
        <v>5</v>
      </c>
      <c r="N738" s="1">
        <f>DATE(売上明細3[[#This Row],[年]],売上明細3[[#This Row],[月]],売上明細3[[#This Row],[日]])</f>
        <v>45904</v>
      </c>
    </row>
    <row r="739" spans="1:14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2">
        <f>売上明細3[[#This Row],[販売単価]]*売上明細3[[#This Row],[数量]]</f>
        <v>85800</v>
      </c>
      <c r="J739">
        <f>YEAR(売上明細3[[#This Row],[受注日]])</f>
        <v>2025</v>
      </c>
      <c r="K739">
        <f>MONTH(売上明細3[[#This Row],[受注日]])</f>
        <v>9</v>
      </c>
      <c r="L739">
        <f>DAY(売上明細3[[#This Row],[受注日]])</f>
        <v>7</v>
      </c>
      <c r="M739">
        <f>WEEKDAY(売上明細3[[#This Row],[受注日]])</f>
        <v>1</v>
      </c>
      <c r="N739" s="1">
        <f>DATE(売上明細3[[#This Row],[年]],売上明細3[[#This Row],[月]],売上明細3[[#This Row],[日]])</f>
        <v>45907</v>
      </c>
    </row>
    <row r="740" spans="1:14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2">
        <f>売上明細3[[#This Row],[販売単価]]*売上明細3[[#This Row],[数量]]</f>
        <v>864000</v>
      </c>
      <c r="J740">
        <f>YEAR(売上明細3[[#This Row],[受注日]])</f>
        <v>2025</v>
      </c>
      <c r="K740">
        <f>MONTH(売上明細3[[#This Row],[受注日]])</f>
        <v>9</v>
      </c>
      <c r="L740">
        <f>DAY(売上明細3[[#This Row],[受注日]])</f>
        <v>7</v>
      </c>
      <c r="M740">
        <f>WEEKDAY(売上明細3[[#This Row],[受注日]])</f>
        <v>1</v>
      </c>
      <c r="N740" s="1">
        <f>DATE(売上明細3[[#This Row],[年]],売上明細3[[#This Row],[月]],売上明細3[[#This Row],[日]])</f>
        <v>45907</v>
      </c>
    </row>
    <row r="741" spans="1:14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2">
        <f>売上明細3[[#This Row],[販売単価]]*売上明細3[[#This Row],[数量]]</f>
        <v>97200</v>
      </c>
      <c r="J741">
        <f>YEAR(売上明細3[[#This Row],[受注日]])</f>
        <v>2025</v>
      </c>
      <c r="K741">
        <f>MONTH(売上明細3[[#This Row],[受注日]])</f>
        <v>9</v>
      </c>
      <c r="L741">
        <f>DAY(売上明細3[[#This Row],[受注日]])</f>
        <v>7</v>
      </c>
      <c r="M741">
        <f>WEEKDAY(売上明細3[[#This Row],[受注日]])</f>
        <v>1</v>
      </c>
      <c r="N741" s="1">
        <f>DATE(売上明細3[[#This Row],[年]],売上明細3[[#This Row],[月]],売上明細3[[#This Row],[日]])</f>
        <v>45907</v>
      </c>
    </row>
    <row r="742" spans="1:14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2">
        <f>売上明細3[[#This Row],[販売単価]]*売上明細3[[#This Row],[数量]]</f>
        <v>196000</v>
      </c>
      <c r="J742">
        <f>YEAR(売上明細3[[#This Row],[受注日]])</f>
        <v>2025</v>
      </c>
      <c r="K742">
        <f>MONTH(売上明細3[[#This Row],[受注日]])</f>
        <v>9</v>
      </c>
      <c r="L742">
        <f>DAY(売上明細3[[#This Row],[受注日]])</f>
        <v>7</v>
      </c>
      <c r="M742">
        <f>WEEKDAY(売上明細3[[#This Row],[受注日]])</f>
        <v>1</v>
      </c>
      <c r="N742" s="1">
        <f>DATE(売上明細3[[#This Row],[年]],売上明細3[[#This Row],[月]],売上明細3[[#This Row],[日]])</f>
        <v>45907</v>
      </c>
    </row>
    <row r="743" spans="1:14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2">
        <f>売上明細3[[#This Row],[販売単価]]*売上明細3[[#This Row],[数量]]</f>
        <v>129600</v>
      </c>
      <c r="J743">
        <f>YEAR(売上明細3[[#This Row],[受注日]])</f>
        <v>2025</v>
      </c>
      <c r="K743">
        <f>MONTH(売上明細3[[#This Row],[受注日]])</f>
        <v>9</v>
      </c>
      <c r="L743">
        <f>DAY(売上明細3[[#This Row],[受注日]])</f>
        <v>8</v>
      </c>
      <c r="M743">
        <f>WEEKDAY(売上明細3[[#This Row],[受注日]])</f>
        <v>2</v>
      </c>
      <c r="N743" s="1">
        <f>DATE(売上明細3[[#This Row],[年]],売上明細3[[#This Row],[月]],売上明細3[[#This Row],[日]])</f>
        <v>45908</v>
      </c>
    </row>
    <row r="744" spans="1:14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2">
        <f>売上明細3[[#This Row],[販売単価]]*売上明細3[[#This Row],[数量]]</f>
        <v>278720</v>
      </c>
      <c r="J744">
        <f>YEAR(売上明細3[[#This Row],[受注日]])</f>
        <v>2025</v>
      </c>
      <c r="K744">
        <f>MONTH(売上明細3[[#This Row],[受注日]])</f>
        <v>9</v>
      </c>
      <c r="L744">
        <f>DAY(売上明細3[[#This Row],[受注日]])</f>
        <v>8</v>
      </c>
      <c r="M744">
        <f>WEEKDAY(売上明細3[[#This Row],[受注日]])</f>
        <v>2</v>
      </c>
      <c r="N744" s="1">
        <f>DATE(売上明細3[[#This Row],[年]],売上明細3[[#This Row],[月]],売上明細3[[#This Row],[日]])</f>
        <v>45908</v>
      </c>
    </row>
    <row r="745" spans="1:14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2">
        <f>売上明細3[[#This Row],[販売単価]]*売上明細3[[#This Row],[数量]]</f>
        <v>2360000</v>
      </c>
      <c r="J745">
        <f>YEAR(売上明細3[[#This Row],[受注日]])</f>
        <v>2025</v>
      </c>
      <c r="K745">
        <f>MONTH(売上明細3[[#This Row],[受注日]])</f>
        <v>9</v>
      </c>
      <c r="L745">
        <f>DAY(売上明細3[[#This Row],[受注日]])</f>
        <v>9</v>
      </c>
      <c r="M745">
        <f>WEEKDAY(売上明細3[[#This Row],[受注日]])</f>
        <v>3</v>
      </c>
      <c r="N745" s="1">
        <f>DATE(売上明細3[[#This Row],[年]],売上明細3[[#This Row],[月]],売上明細3[[#This Row],[日]])</f>
        <v>45909</v>
      </c>
    </row>
    <row r="746" spans="1:14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2">
        <f>売上明細3[[#This Row],[販売単価]]*売上明細3[[#This Row],[数量]]</f>
        <v>1152000</v>
      </c>
      <c r="J746">
        <f>YEAR(売上明細3[[#This Row],[受注日]])</f>
        <v>2025</v>
      </c>
      <c r="K746">
        <f>MONTH(売上明細3[[#This Row],[受注日]])</f>
        <v>9</v>
      </c>
      <c r="L746">
        <f>DAY(売上明細3[[#This Row],[受注日]])</f>
        <v>10</v>
      </c>
      <c r="M746">
        <f>WEEKDAY(売上明細3[[#This Row],[受注日]])</f>
        <v>4</v>
      </c>
      <c r="N746" s="1">
        <f>DATE(売上明細3[[#This Row],[年]],売上明細3[[#This Row],[月]],売上明細3[[#This Row],[日]])</f>
        <v>45910</v>
      </c>
    </row>
    <row r="747" spans="1:14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2">
        <f>売上明細3[[#This Row],[販売単価]]*売上明細3[[#This Row],[数量]]</f>
        <v>57600</v>
      </c>
      <c r="J747">
        <f>YEAR(売上明細3[[#This Row],[受注日]])</f>
        <v>2025</v>
      </c>
      <c r="K747">
        <f>MONTH(売上明細3[[#This Row],[受注日]])</f>
        <v>9</v>
      </c>
      <c r="L747">
        <f>DAY(売上明細3[[#This Row],[受注日]])</f>
        <v>11</v>
      </c>
      <c r="M747">
        <f>WEEKDAY(売上明細3[[#This Row],[受注日]])</f>
        <v>5</v>
      </c>
      <c r="N747" s="1">
        <f>DATE(売上明細3[[#This Row],[年]],売上明細3[[#This Row],[月]],売上明細3[[#This Row],[日]])</f>
        <v>45911</v>
      </c>
    </row>
    <row r="748" spans="1:14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2">
        <f>売上明細3[[#This Row],[販売単価]]*売上明細3[[#This Row],[数量]]</f>
        <v>25000</v>
      </c>
      <c r="J748">
        <f>YEAR(売上明細3[[#This Row],[受注日]])</f>
        <v>2025</v>
      </c>
      <c r="K748">
        <f>MONTH(売上明細3[[#This Row],[受注日]])</f>
        <v>9</v>
      </c>
      <c r="L748">
        <f>DAY(売上明細3[[#This Row],[受注日]])</f>
        <v>11</v>
      </c>
      <c r="M748">
        <f>WEEKDAY(売上明細3[[#This Row],[受注日]])</f>
        <v>5</v>
      </c>
      <c r="N748" s="1">
        <f>DATE(売上明細3[[#This Row],[年]],売上明細3[[#This Row],[月]],売上明細3[[#This Row],[日]])</f>
        <v>45911</v>
      </c>
    </row>
    <row r="749" spans="1:14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2">
        <f>売上明細3[[#This Row],[販売単価]]*売上明細3[[#This Row],[数量]]</f>
        <v>108000</v>
      </c>
      <c r="J749">
        <f>YEAR(売上明細3[[#This Row],[受注日]])</f>
        <v>2025</v>
      </c>
      <c r="K749">
        <f>MONTH(売上明細3[[#This Row],[受注日]])</f>
        <v>9</v>
      </c>
      <c r="L749">
        <f>DAY(売上明細3[[#This Row],[受注日]])</f>
        <v>12</v>
      </c>
      <c r="M749">
        <f>WEEKDAY(売上明細3[[#This Row],[受注日]])</f>
        <v>6</v>
      </c>
      <c r="N749" s="1">
        <f>DATE(売上明細3[[#This Row],[年]],売上明細3[[#This Row],[月]],売上明細3[[#This Row],[日]])</f>
        <v>45912</v>
      </c>
    </row>
    <row r="750" spans="1:14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2">
        <f>売上明細3[[#This Row],[販売単価]]*売上明細3[[#This Row],[数量]]</f>
        <v>278400</v>
      </c>
      <c r="J750">
        <f>YEAR(売上明細3[[#This Row],[受注日]])</f>
        <v>2025</v>
      </c>
      <c r="K750">
        <f>MONTH(売上明細3[[#This Row],[受注日]])</f>
        <v>9</v>
      </c>
      <c r="L750">
        <f>DAY(売上明細3[[#This Row],[受注日]])</f>
        <v>13</v>
      </c>
      <c r="M750">
        <f>WEEKDAY(売上明細3[[#This Row],[受注日]])</f>
        <v>7</v>
      </c>
      <c r="N750" s="1">
        <f>DATE(売上明細3[[#This Row],[年]],売上明細3[[#This Row],[月]],売上明細3[[#This Row],[日]])</f>
        <v>45913</v>
      </c>
    </row>
    <row r="751" spans="1:14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2">
        <f>売上明細3[[#This Row],[販売単価]]*売上明細3[[#This Row],[数量]]</f>
        <v>44000</v>
      </c>
      <c r="J751">
        <f>YEAR(売上明細3[[#This Row],[受注日]])</f>
        <v>2025</v>
      </c>
      <c r="K751">
        <f>MONTH(売上明細3[[#This Row],[受注日]])</f>
        <v>9</v>
      </c>
      <c r="L751">
        <f>DAY(売上明細3[[#This Row],[受注日]])</f>
        <v>13</v>
      </c>
      <c r="M751">
        <f>WEEKDAY(売上明細3[[#This Row],[受注日]])</f>
        <v>7</v>
      </c>
      <c r="N751" s="1">
        <f>DATE(売上明細3[[#This Row],[年]],売上明細3[[#This Row],[月]],売上明細3[[#This Row],[日]])</f>
        <v>45913</v>
      </c>
    </row>
    <row r="752" spans="1:14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2">
        <f>売上明細3[[#This Row],[販売単価]]*売上明細3[[#This Row],[数量]]</f>
        <v>1416000</v>
      </c>
      <c r="J752">
        <f>YEAR(売上明細3[[#This Row],[受注日]])</f>
        <v>2025</v>
      </c>
      <c r="K752">
        <f>MONTH(売上明細3[[#This Row],[受注日]])</f>
        <v>9</v>
      </c>
      <c r="L752">
        <f>DAY(売上明細3[[#This Row],[受注日]])</f>
        <v>14</v>
      </c>
      <c r="M752">
        <f>WEEKDAY(売上明細3[[#This Row],[受注日]])</f>
        <v>1</v>
      </c>
      <c r="N752" s="1">
        <f>DATE(売上明細3[[#This Row],[年]],売上明細3[[#This Row],[月]],売上明細3[[#This Row],[日]])</f>
        <v>45914</v>
      </c>
    </row>
    <row r="753" spans="1:14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2">
        <f>売上明細3[[#This Row],[販売単価]]*売上明細3[[#This Row],[数量]]</f>
        <v>39600</v>
      </c>
      <c r="J753">
        <f>YEAR(売上明細3[[#This Row],[受注日]])</f>
        <v>2025</v>
      </c>
      <c r="K753">
        <f>MONTH(売上明細3[[#This Row],[受注日]])</f>
        <v>9</v>
      </c>
      <c r="L753">
        <f>DAY(売上明細3[[#This Row],[受注日]])</f>
        <v>14</v>
      </c>
      <c r="M753">
        <f>WEEKDAY(売上明細3[[#This Row],[受注日]])</f>
        <v>1</v>
      </c>
      <c r="N753" s="1">
        <f>DATE(売上明細3[[#This Row],[年]],売上明細3[[#This Row],[月]],売上明細3[[#This Row],[日]])</f>
        <v>45914</v>
      </c>
    </row>
    <row r="754" spans="1:14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2">
        <f>売上明細3[[#This Row],[販売単価]]*売上明細3[[#This Row],[数量]]</f>
        <v>100000</v>
      </c>
      <c r="J754">
        <f>YEAR(売上明細3[[#This Row],[受注日]])</f>
        <v>2025</v>
      </c>
      <c r="K754">
        <f>MONTH(売上明細3[[#This Row],[受注日]])</f>
        <v>9</v>
      </c>
      <c r="L754">
        <f>DAY(売上明細3[[#This Row],[受注日]])</f>
        <v>14</v>
      </c>
      <c r="M754">
        <f>WEEKDAY(売上明細3[[#This Row],[受注日]])</f>
        <v>1</v>
      </c>
      <c r="N754" s="1">
        <f>DATE(売上明細3[[#This Row],[年]],売上明細3[[#This Row],[月]],売上明細3[[#This Row],[日]])</f>
        <v>45914</v>
      </c>
    </row>
    <row r="755" spans="1:14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2">
        <f>売上明細3[[#This Row],[販売単価]]*売上明細3[[#This Row],[数量]]</f>
        <v>96000</v>
      </c>
      <c r="J755">
        <f>YEAR(売上明細3[[#This Row],[受注日]])</f>
        <v>2025</v>
      </c>
      <c r="K755">
        <f>MONTH(売上明細3[[#This Row],[受注日]])</f>
        <v>9</v>
      </c>
      <c r="L755">
        <f>DAY(売上明細3[[#This Row],[受注日]])</f>
        <v>16</v>
      </c>
      <c r="M755">
        <f>WEEKDAY(売上明細3[[#This Row],[受注日]])</f>
        <v>3</v>
      </c>
      <c r="N755" s="1">
        <f>DATE(売上明細3[[#This Row],[年]],売上明細3[[#This Row],[月]],売上明細3[[#This Row],[日]])</f>
        <v>45916</v>
      </c>
    </row>
    <row r="756" spans="1:14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2">
        <f>売上明細3[[#This Row],[販売単価]]*売上明細3[[#This Row],[数量]]</f>
        <v>240000</v>
      </c>
      <c r="J756">
        <f>YEAR(売上明細3[[#This Row],[受注日]])</f>
        <v>2025</v>
      </c>
      <c r="K756">
        <f>MONTH(売上明細3[[#This Row],[受注日]])</f>
        <v>9</v>
      </c>
      <c r="L756">
        <f>DAY(売上明細3[[#This Row],[受注日]])</f>
        <v>17</v>
      </c>
      <c r="M756">
        <f>WEEKDAY(売上明細3[[#This Row],[受注日]])</f>
        <v>4</v>
      </c>
      <c r="N756" s="1">
        <f>DATE(売上明細3[[#This Row],[年]],売上明細3[[#This Row],[月]],売上明細3[[#This Row],[日]])</f>
        <v>45917</v>
      </c>
    </row>
    <row r="757" spans="1:14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2">
        <f>売上明細3[[#This Row],[販売単価]]*売上明細3[[#This Row],[数量]]</f>
        <v>46800</v>
      </c>
      <c r="J757">
        <f>YEAR(売上明細3[[#This Row],[受注日]])</f>
        <v>2025</v>
      </c>
      <c r="K757">
        <f>MONTH(売上明細3[[#This Row],[受注日]])</f>
        <v>9</v>
      </c>
      <c r="L757">
        <f>DAY(売上明細3[[#This Row],[受注日]])</f>
        <v>18</v>
      </c>
      <c r="M757">
        <f>WEEKDAY(売上明細3[[#This Row],[受注日]])</f>
        <v>5</v>
      </c>
      <c r="N757" s="1">
        <f>DATE(売上明細3[[#This Row],[年]],売上明細3[[#This Row],[月]],売上明細3[[#This Row],[日]])</f>
        <v>45918</v>
      </c>
    </row>
    <row r="758" spans="1:14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2">
        <f>売上明細3[[#This Row],[販売単価]]*売上明細3[[#This Row],[数量]]</f>
        <v>162000</v>
      </c>
      <c r="J758">
        <f>YEAR(売上明細3[[#This Row],[受注日]])</f>
        <v>2025</v>
      </c>
      <c r="K758">
        <f>MONTH(売上明細3[[#This Row],[受注日]])</f>
        <v>9</v>
      </c>
      <c r="L758">
        <f>DAY(売上明細3[[#This Row],[受注日]])</f>
        <v>18</v>
      </c>
      <c r="M758">
        <f>WEEKDAY(売上明細3[[#This Row],[受注日]])</f>
        <v>5</v>
      </c>
      <c r="N758" s="1">
        <f>DATE(売上明細3[[#This Row],[年]],売上明細3[[#This Row],[月]],売上明細3[[#This Row],[日]])</f>
        <v>45918</v>
      </c>
    </row>
    <row r="759" spans="1:14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2">
        <f>売上明細3[[#This Row],[販売単価]]*売上明細3[[#This Row],[数量]]</f>
        <v>8280</v>
      </c>
      <c r="J759">
        <f>YEAR(売上明細3[[#This Row],[受注日]])</f>
        <v>2025</v>
      </c>
      <c r="K759">
        <f>MONTH(売上明細3[[#This Row],[受注日]])</f>
        <v>9</v>
      </c>
      <c r="L759">
        <f>DAY(売上明細3[[#This Row],[受注日]])</f>
        <v>19</v>
      </c>
      <c r="M759">
        <f>WEEKDAY(売上明細3[[#This Row],[受注日]])</f>
        <v>6</v>
      </c>
      <c r="N759" s="1">
        <f>DATE(売上明細3[[#This Row],[年]],売上明細3[[#This Row],[月]],売上明細3[[#This Row],[日]])</f>
        <v>45919</v>
      </c>
    </row>
    <row r="760" spans="1:14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2">
        <f>売上明細3[[#This Row],[販売単価]]*売上明細3[[#This Row],[数量]]</f>
        <v>12000</v>
      </c>
      <c r="J760">
        <f>YEAR(売上明細3[[#This Row],[受注日]])</f>
        <v>2025</v>
      </c>
      <c r="K760">
        <f>MONTH(売上明細3[[#This Row],[受注日]])</f>
        <v>9</v>
      </c>
      <c r="L760">
        <f>DAY(売上明細3[[#This Row],[受注日]])</f>
        <v>20</v>
      </c>
      <c r="M760">
        <f>WEEKDAY(売上明細3[[#This Row],[受注日]])</f>
        <v>7</v>
      </c>
      <c r="N760" s="1">
        <f>DATE(売上明細3[[#This Row],[年]],売上明細3[[#This Row],[月]],売上明細3[[#This Row],[日]])</f>
        <v>45920</v>
      </c>
    </row>
    <row r="761" spans="1:14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2">
        <f>売上明細3[[#This Row],[販売単価]]*売上明細3[[#This Row],[数量]]</f>
        <v>42000</v>
      </c>
      <c r="J761">
        <f>YEAR(売上明細3[[#This Row],[受注日]])</f>
        <v>2025</v>
      </c>
      <c r="K761">
        <f>MONTH(売上明細3[[#This Row],[受注日]])</f>
        <v>9</v>
      </c>
      <c r="L761">
        <f>DAY(売上明細3[[#This Row],[受注日]])</f>
        <v>21</v>
      </c>
      <c r="M761">
        <f>WEEKDAY(売上明細3[[#This Row],[受注日]])</f>
        <v>1</v>
      </c>
      <c r="N761" s="1">
        <f>DATE(売上明細3[[#This Row],[年]],売上明細3[[#This Row],[月]],売上明細3[[#This Row],[日]])</f>
        <v>45921</v>
      </c>
    </row>
    <row r="762" spans="1:14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2">
        <f>売上明細3[[#This Row],[販売単価]]*売上明細3[[#This Row],[数量]]</f>
        <v>912000</v>
      </c>
      <c r="J762">
        <f>YEAR(売上明細3[[#This Row],[受注日]])</f>
        <v>2025</v>
      </c>
      <c r="K762">
        <f>MONTH(売上明細3[[#This Row],[受注日]])</f>
        <v>9</v>
      </c>
      <c r="L762">
        <f>DAY(売上明細3[[#This Row],[受注日]])</f>
        <v>25</v>
      </c>
      <c r="M762">
        <f>WEEKDAY(売上明細3[[#This Row],[受注日]])</f>
        <v>5</v>
      </c>
      <c r="N762" s="1">
        <f>DATE(売上明細3[[#This Row],[年]],売上明細3[[#This Row],[月]],売上明細3[[#This Row],[日]])</f>
        <v>45925</v>
      </c>
    </row>
    <row r="763" spans="1:14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2">
        <f>売上明細3[[#This Row],[販売単価]]*売上明細3[[#This Row],[数量]]</f>
        <v>858000</v>
      </c>
      <c r="J763">
        <f>YEAR(売上明細3[[#This Row],[受注日]])</f>
        <v>2025</v>
      </c>
      <c r="K763">
        <f>MONTH(売上明細3[[#This Row],[受注日]])</f>
        <v>9</v>
      </c>
      <c r="L763">
        <f>DAY(売上明細3[[#This Row],[受注日]])</f>
        <v>25</v>
      </c>
      <c r="M763">
        <f>WEEKDAY(売上明細3[[#This Row],[受注日]])</f>
        <v>5</v>
      </c>
      <c r="N763" s="1">
        <f>DATE(売上明細3[[#This Row],[年]],売上明細3[[#This Row],[月]],売上明細3[[#This Row],[日]])</f>
        <v>45925</v>
      </c>
    </row>
    <row r="764" spans="1:14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2">
        <f>売上明細3[[#This Row],[販売単価]]*売上明細3[[#This Row],[数量]]</f>
        <v>32000</v>
      </c>
      <c r="J764">
        <f>YEAR(売上明細3[[#This Row],[受注日]])</f>
        <v>2025</v>
      </c>
      <c r="K764">
        <f>MONTH(売上明細3[[#This Row],[受注日]])</f>
        <v>9</v>
      </c>
      <c r="L764">
        <f>DAY(売上明細3[[#This Row],[受注日]])</f>
        <v>25</v>
      </c>
      <c r="M764">
        <f>WEEKDAY(売上明細3[[#This Row],[受注日]])</f>
        <v>5</v>
      </c>
      <c r="N764" s="1">
        <f>DATE(売上明細3[[#This Row],[年]],売上明細3[[#This Row],[月]],売上明細3[[#This Row],[日]])</f>
        <v>45925</v>
      </c>
    </row>
    <row r="765" spans="1:14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2">
        <f>売上明細3[[#This Row],[販売単価]]*売上明細3[[#This Row],[数量]]</f>
        <v>73100</v>
      </c>
      <c r="J765">
        <f>YEAR(売上明細3[[#This Row],[受注日]])</f>
        <v>2025</v>
      </c>
      <c r="K765">
        <f>MONTH(売上明細3[[#This Row],[受注日]])</f>
        <v>9</v>
      </c>
      <c r="L765">
        <f>DAY(売上明細3[[#This Row],[受注日]])</f>
        <v>26</v>
      </c>
      <c r="M765">
        <f>WEEKDAY(売上明細3[[#This Row],[受注日]])</f>
        <v>6</v>
      </c>
      <c r="N765" s="1">
        <f>DATE(売上明細3[[#This Row],[年]],売上明細3[[#This Row],[月]],売上明細3[[#This Row],[日]])</f>
        <v>45926</v>
      </c>
    </row>
    <row r="766" spans="1:14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2">
        <f>売上明細3[[#This Row],[販売単価]]*売上明細3[[#This Row],[数量]]</f>
        <v>76000</v>
      </c>
      <c r="J766">
        <f>YEAR(売上明細3[[#This Row],[受注日]])</f>
        <v>2025</v>
      </c>
      <c r="K766">
        <f>MONTH(売上明細3[[#This Row],[受注日]])</f>
        <v>9</v>
      </c>
      <c r="L766">
        <f>DAY(売上明細3[[#This Row],[受注日]])</f>
        <v>26</v>
      </c>
      <c r="M766">
        <f>WEEKDAY(売上明細3[[#This Row],[受注日]])</f>
        <v>6</v>
      </c>
      <c r="N766" s="1">
        <f>DATE(売上明細3[[#This Row],[年]],売上明細3[[#This Row],[月]],売上明細3[[#This Row],[日]])</f>
        <v>45926</v>
      </c>
    </row>
    <row r="767" spans="1:14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2">
        <f>売上明細3[[#This Row],[販売単価]]*売上明細3[[#This Row],[数量]]</f>
        <v>64000</v>
      </c>
      <c r="J767">
        <f>YEAR(売上明細3[[#This Row],[受注日]])</f>
        <v>2025</v>
      </c>
      <c r="K767">
        <f>MONTH(売上明細3[[#This Row],[受注日]])</f>
        <v>9</v>
      </c>
      <c r="L767">
        <f>DAY(売上明細3[[#This Row],[受注日]])</f>
        <v>27</v>
      </c>
      <c r="M767">
        <f>WEEKDAY(売上明細3[[#This Row],[受注日]])</f>
        <v>7</v>
      </c>
      <c r="N767" s="1">
        <f>DATE(売上明細3[[#This Row],[年]],売上明細3[[#This Row],[月]],売上明細3[[#This Row],[日]])</f>
        <v>45927</v>
      </c>
    </row>
    <row r="768" spans="1:14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2">
        <f>売上明細3[[#This Row],[販売単価]]*売上明細3[[#This Row],[数量]]</f>
        <v>104400</v>
      </c>
      <c r="J768">
        <f>YEAR(売上明細3[[#This Row],[受注日]])</f>
        <v>2025</v>
      </c>
      <c r="K768">
        <f>MONTH(売上明細3[[#This Row],[受注日]])</f>
        <v>9</v>
      </c>
      <c r="L768">
        <f>DAY(売上明細3[[#This Row],[受注日]])</f>
        <v>27</v>
      </c>
      <c r="M768">
        <f>WEEKDAY(売上明細3[[#This Row],[受注日]])</f>
        <v>7</v>
      </c>
      <c r="N768" s="1">
        <f>DATE(売上明細3[[#This Row],[年]],売上明細3[[#This Row],[月]],売上明細3[[#This Row],[日]])</f>
        <v>45927</v>
      </c>
    </row>
    <row r="769" spans="1:14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2">
        <f>売上明細3[[#This Row],[販売単価]]*売上明細3[[#This Row],[数量]]</f>
        <v>20800</v>
      </c>
      <c r="J769">
        <f>YEAR(売上明細3[[#This Row],[受注日]])</f>
        <v>2025</v>
      </c>
      <c r="K769">
        <f>MONTH(売上明細3[[#This Row],[受注日]])</f>
        <v>9</v>
      </c>
      <c r="L769">
        <f>DAY(売上明細3[[#This Row],[受注日]])</f>
        <v>27</v>
      </c>
      <c r="M769">
        <f>WEEKDAY(売上明細3[[#This Row],[受注日]])</f>
        <v>7</v>
      </c>
      <c r="N769" s="1">
        <f>DATE(売上明細3[[#This Row],[年]],売上明細3[[#This Row],[月]],売上明細3[[#This Row],[日]])</f>
        <v>45927</v>
      </c>
    </row>
    <row r="770" spans="1:14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2">
        <f>売上明細3[[#This Row],[販売単価]]*売上明細3[[#This Row],[数量]]</f>
        <v>124200</v>
      </c>
      <c r="J770">
        <f>YEAR(売上明細3[[#This Row],[受注日]])</f>
        <v>2025</v>
      </c>
      <c r="K770">
        <f>MONTH(売上明細3[[#This Row],[受注日]])</f>
        <v>9</v>
      </c>
      <c r="L770">
        <f>DAY(売上明細3[[#This Row],[受注日]])</f>
        <v>28</v>
      </c>
      <c r="M770">
        <f>WEEKDAY(売上明細3[[#This Row],[受注日]])</f>
        <v>1</v>
      </c>
      <c r="N770" s="1">
        <f>DATE(売上明細3[[#This Row],[年]],売上明細3[[#This Row],[月]],売上明細3[[#This Row],[日]])</f>
        <v>45928</v>
      </c>
    </row>
    <row r="771" spans="1:14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2">
        <f>売上明細3[[#This Row],[販売単価]]*売上明細3[[#This Row],[数量]]</f>
        <v>682000</v>
      </c>
      <c r="J771">
        <f>YEAR(売上明細3[[#This Row],[受注日]])</f>
        <v>2025</v>
      </c>
      <c r="K771">
        <f>MONTH(売上明細3[[#This Row],[受注日]])</f>
        <v>9</v>
      </c>
      <c r="L771">
        <f>DAY(売上明細3[[#This Row],[受注日]])</f>
        <v>29</v>
      </c>
      <c r="M771">
        <f>WEEKDAY(売上明細3[[#This Row],[受注日]])</f>
        <v>2</v>
      </c>
      <c r="N771" s="1">
        <f>DATE(売上明細3[[#This Row],[年]],売上明細3[[#This Row],[月]],売上明細3[[#This Row],[日]])</f>
        <v>45929</v>
      </c>
    </row>
    <row r="772" spans="1:14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2">
        <f>売上明細3[[#This Row],[販売単価]]*売上明細3[[#This Row],[数量]]</f>
        <v>134000</v>
      </c>
      <c r="J772">
        <f>YEAR(売上明細3[[#This Row],[受注日]])</f>
        <v>2025</v>
      </c>
      <c r="K772">
        <f>MONTH(売上明細3[[#This Row],[受注日]])</f>
        <v>9</v>
      </c>
      <c r="L772">
        <f>DAY(売上明細3[[#This Row],[受注日]])</f>
        <v>29</v>
      </c>
      <c r="M772">
        <f>WEEKDAY(売上明細3[[#This Row],[受注日]])</f>
        <v>2</v>
      </c>
      <c r="N772" s="1">
        <f>DATE(売上明細3[[#This Row],[年]],売上明細3[[#This Row],[月]],売上明細3[[#This Row],[日]])</f>
        <v>45929</v>
      </c>
    </row>
    <row r="773" spans="1:14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2">
        <f>売上明細3[[#This Row],[販売単価]]*売上明細3[[#This Row],[数量]]</f>
        <v>2548800</v>
      </c>
      <c r="J773">
        <f>YEAR(売上明細3[[#This Row],[受注日]])</f>
        <v>2025</v>
      </c>
      <c r="K773">
        <f>MONTH(売上明細3[[#This Row],[受注日]])</f>
        <v>9</v>
      </c>
      <c r="L773">
        <f>DAY(売上明細3[[#This Row],[受注日]])</f>
        <v>30</v>
      </c>
      <c r="M773">
        <f>WEEKDAY(売上明細3[[#This Row],[受注日]])</f>
        <v>3</v>
      </c>
      <c r="N773" s="1">
        <f>DATE(売上明細3[[#This Row],[年]],売上明細3[[#This Row],[月]],売上明細3[[#This Row],[日]])</f>
        <v>45930</v>
      </c>
    </row>
    <row r="774" spans="1:14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2">
        <f>売上明細3[[#This Row],[販売単価]]*売上明細3[[#This Row],[数量]]</f>
        <v>151800</v>
      </c>
      <c r="J774">
        <f>YEAR(売上明細3[[#This Row],[受注日]])</f>
        <v>2025</v>
      </c>
      <c r="K774">
        <f>MONTH(売上明細3[[#This Row],[受注日]])</f>
        <v>10</v>
      </c>
      <c r="L774">
        <f>DAY(売上明細3[[#This Row],[受注日]])</f>
        <v>1</v>
      </c>
      <c r="M774">
        <f>WEEKDAY(売上明細3[[#This Row],[受注日]])</f>
        <v>4</v>
      </c>
      <c r="N774" s="1">
        <f>DATE(売上明細3[[#This Row],[年]],売上明細3[[#This Row],[月]],売上明細3[[#This Row],[日]])</f>
        <v>45931</v>
      </c>
    </row>
    <row r="775" spans="1:14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2">
        <f>売上明細3[[#This Row],[販売単価]]*売上明細3[[#This Row],[数量]]</f>
        <v>168000</v>
      </c>
      <c r="J775">
        <f>YEAR(売上明細3[[#This Row],[受注日]])</f>
        <v>2025</v>
      </c>
      <c r="K775">
        <f>MONTH(売上明細3[[#This Row],[受注日]])</f>
        <v>10</v>
      </c>
      <c r="L775">
        <f>DAY(売上明細3[[#This Row],[受注日]])</f>
        <v>4</v>
      </c>
      <c r="M775">
        <f>WEEKDAY(売上明細3[[#This Row],[受注日]])</f>
        <v>7</v>
      </c>
      <c r="N775" s="1">
        <f>DATE(売上明細3[[#This Row],[年]],売上明細3[[#This Row],[月]],売上明細3[[#This Row],[日]])</f>
        <v>45934</v>
      </c>
    </row>
    <row r="776" spans="1:14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2">
        <f>売上明細3[[#This Row],[販売単価]]*売上明細3[[#This Row],[数量]]</f>
        <v>184000</v>
      </c>
      <c r="J776">
        <f>YEAR(売上明細3[[#This Row],[受注日]])</f>
        <v>2025</v>
      </c>
      <c r="K776">
        <f>MONTH(売上明細3[[#This Row],[受注日]])</f>
        <v>10</v>
      </c>
      <c r="L776">
        <f>DAY(売上明細3[[#This Row],[受注日]])</f>
        <v>5</v>
      </c>
      <c r="M776">
        <f>WEEKDAY(売上明細3[[#This Row],[受注日]])</f>
        <v>1</v>
      </c>
      <c r="N776" s="1">
        <f>DATE(売上明細3[[#This Row],[年]],売上明細3[[#This Row],[月]],売上明細3[[#This Row],[日]])</f>
        <v>45935</v>
      </c>
    </row>
    <row r="777" spans="1:14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2">
        <f>売上明細3[[#This Row],[販売単価]]*売上明細3[[#This Row],[数量]]</f>
        <v>137800</v>
      </c>
      <c r="J777">
        <f>YEAR(売上明細3[[#This Row],[受注日]])</f>
        <v>2025</v>
      </c>
      <c r="K777">
        <f>MONTH(売上明細3[[#This Row],[受注日]])</f>
        <v>10</v>
      </c>
      <c r="L777">
        <f>DAY(売上明細3[[#This Row],[受注日]])</f>
        <v>5</v>
      </c>
      <c r="M777">
        <f>WEEKDAY(売上明細3[[#This Row],[受注日]])</f>
        <v>1</v>
      </c>
      <c r="N777" s="1">
        <f>DATE(売上明細3[[#This Row],[年]],売上明細3[[#This Row],[月]],売上明細3[[#This Row],[日]])</f>
        <v>45935</v>
      </c>
    </row>
    <row r="778" spans="1:14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2">
        <f>売上明細3[[#This Row],[販売単価]]*売上明細3[[#This Row],[数量]]</f>
        <v>184900</v>
      </c>
      <c r="J778">
        <f>YEAR(売上明細3[[#This Row],[受注日]])</f>
        <v>2025</v>
      </c>
      <c r="K778">
        <f>MONTH(売上明細3[[#This Row],[受注日]])</f>
        <v>10</v>
      </c>
      <c r="L778">
        <f>DAY(売上明細3[[#This Row],[受注日]])</f>
        <v>6</v>
      </c>
      <c r="M778">
        <f>WEEKDAY(売上明細3[[#This Row],[受注日]])</f>
        <v>2</v>
      </c>
      <c r="N778" s="1">
        <f>DATE(売上明細3[[#This Row],[年]],売上明細3[[#This Row],[月]],売上明細3[[#This Row],[日]])</f>
        <v>45936</v>
      </c>
    </row>
    <row r="779" spans="1:14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2">
        <f>売上明細3[[#This Row],[販売単価]]*売上明細3[[#This Row],[数量]]</f>
        <v>1254000</v>
      </c>
      <c r="J779">
        <f>YEAR(売上明細3[[#This Row],[受注日]])</f>
        <v>2025</v>
      </c>
      <c r="K779">
        <f>MONTH(売上明細3[[#This Row],[受注日]])</f>
        <v>10</v>
      </c>
      <c r="L779">
        <f>DAY(売上明細3[[#This Row],[受注日]])</f>
        <v>7</v>
      </c>
      <c r="M779">
        <f>WEEKDAY(売上明細3[[#This Row],[受注日]])</f>
        <v>3</v>
      </c>
      <c r="N779" s="1">
        <f>DATE(売上明細3[[#This Row],[年]],売上明細3[[#This Row],[月]],売上明細3[[#This Row],[日]])</f>
        <v>45937</v>
      </c>
    </row>
    <row r="780" spans="1:14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2">
        <f>売上明細3[[#This Row],[販売単価]]*売上明細3[[#This Row],[数量]]</f>
        <v>16000</v>
      </c>
      <c r="J780">
        <f>YEAR(売上明細3[[#This Row],[受注日]])</f>
        <v>2025</v>
      </c>
      <c r="K780">
        <f>MONTH(売上明細3[[#This Row],[受注日]])</f>
        <v>10</v>
      </c>
      <c r="L780">
        <f>DAY(売上明細3[[#This Row],[受注日]])</f>
        <v>7</v>
      </c>
      <c r="M780">
        <f>WEEKDAY(売上明細3[[#This Row],[受注日]])</f>
        <v>3</v>
      </c>
      <c r="N780" s="1">
        <f>DATE(売上明細3[[#This Row],[年]],売上明細3[[#This Row],[月]],売上明細3[[#This Row],[日]])</f>
        <v>45937</v>
      </c>
    </row>
    <row r="781" spans="1:14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2">
        <f>売上明細3[[#This Row],[販売単価]]*売上明細3[[#This Row],[数量]]</f>
        <v>96000</v>
      </c>
      <c r="J781">
        <f>YEAR(売上明細3[[#This Row],[受注日]])</f>
        <v>2025</v>
      </c>
      <c r="K781">
        <f>MONTH(売上明細3[[#This Row],[受注日]])</f>
        <v>10</v>
      </c>
      <c r="L781">
        <f>DAY(売上明細3[[#This Row],[受注日]])</f>
        <v>8</v>
      </c>
      <c r="M781">
        <f>WEEKDAY(売上明細3[[#This Row],[受注日]])</f>
        <v>4</v>
      </c>
      <c r="N781" s="1">
        <f>DATE(売上明細3[[#This Row],[年]],売上明細3[[#This Row],[月]],売上明細3[[#This Row],[日]])</f>
        <v>45938</v>
      </c>
    </row>
    <row r="782" spans="1:14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2">
        <f>売上明細3[[#This Row],[販売単価]]*売上明細3[[#This Row],[数量]]</f>
        <v>316800</v>
      </c>
      <c r="J782">
        <f>YEAR(売上明細3[[#This Row],[受注日]])</f>
        <v>2025</v>
      </c>
      <c r="K782">
        <f>MONTH(売上明細3[[#This Row],[受注日]])</f>
        <v>10</v>
      </c>
      <c r="L782">
        <f>DAY(売上明細3[[#This Row],[受注日]])</f>
        <v>8</v>
      </c>
      <c r="M782">
        <f>WEEKDAY(売上明細3[[#This Row],[受注日]])</f>
        <v>4</v>
      </c>
      <c r="N782" s="1">
        <f>DATE(売上明細3[[#This Row],[年]],売上明細3[[#This Row],[月]],売上明細3[[#This Row],[日]])</f>
        <v>45938</v>
      </c>
    </row>
    <row r="783" spans="1:14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2">
        <f>売上明細3[[#This Row],[販売単価]]*売上明細3[[#This Row],[数量]]</f>
        <v>519984</v>
      </c>
      <c r="J783">
        <f>YEAR(売上明細3[[#This Row],[受注日]])</f>
        <v>2025</v>
      </c>
      <c r="K783">
        <f>MONTH(売上明細3[[#This Row],[受注日]])</f>
        <v>10</v>
      </c>
      <c r="L783">
        <f>DAY(売上明細3[[#This Row],[受注日]])</f>
        <v>9</v>
      </c>
      <c r="M783">
        <f>WEEKDAY(売上明細3[[#This Row],[受注日]])</f>
        <v>5</v>
      </c>
      <c r="N783" s="1">
        <f>DATE(売上明細3[[#This Row],[年]],売上明細3[[#This Row],[月]],売上明細3[[#This Row],[日]])</f>
        <v>45939</v>
      </c>
    </row>
    <row r="784" spans="1:14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2">
        <f>売上明細3[[#This Row],[販売単価]]*売上明細3[[#This Row],[数量]]</f>
        <v>1144000</v>
      </c>
      <c r="J784">
        <f>YEAR(売上明細3[[#This Row],[受注日]])</f>
        <v>2025</v>
      </c>
      <c r="K784">
        <f>MONTH(売上明細3[[#This Row],[受注日]])</f>
        <v>10</v>
      </c>
      <c r="L784">
        <f>DAY(売上明細3[[#This Row],[受注日]])</f>
        <v>10</v>
      </c>
      <c r="M784">
        <f>WEEKDAY(売上明細3[[#This Row],[受注日]])</f>
        <v>6</v>
      </c>
      <c r="N784" s="1">
        <f>DATE(売上明細3[[#This Row],[年]],売上明細3[[#This Row],[月]],売上明細3[[#This Row],[日]])</f>
        <v>45940</v>
      </c>
    </row>
    <row r="785" spans="1:14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2">
        <f>売上明細3[[#This Row],[販売単価]]*売上明細3[[#This Row],[数量]]</f>
        <v>2232000</v>
      </c>
      <c r="J785">
        <f>YEAR(売上明細3[[#This Row],[受注日]])</f>
        <v>2025</v>
      </c>
      <c r="K785">
        <f>MONTH(売上明細3[[#This Row],[受注日]])</f>
        <v>10</v>
      </c>
      <c r="L785">
        <f>DAY(売上明細3[[#This Row],[受注日]])</f>
        <v>10</v>
      </c>
      <c r="M785">
        <f>WEEKDAY(売上明細3[[#This Row],[受注日]])</f>
        <v>6</v>
      </c>
      <c r="N785" s="1">
        <f>DATE(売上明細3[[#This Row],[年]],売上明細3[[#This Row],[月]],売上明細3[[#This Row],[日]])</f>
        <v>45940</v>
      </c>
    </row>
    <row r="786" spans="1:14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2">
        <f>売上明細3[[#This Row],[販売単価]]*売上明細3[[#This Row],[数量]]</f>
        <v>220000</v>
      </c>
      <c r="J786">
        <f>YEAR(売上明細3[[#This Row],[受注日]])</f>
        <v>2025</v>
      </c>
      <c r="K786">
        <f>MONTH(売上明細3[[#This Row],[受注日]])</f>
        <v>10</v>
      </c>
      <c r="L786">
        <f>DAY(売上明細3[[#This Row],[受注日]])</f>
        <v>10</v>
      </c>
      <c r="M786">
        <f>WEEKDAY(売上明細3[[#This Row],[受注日]])</f>
        <v>6</v>
      </c>
      <c r="N786" s="1">
        <f>DATE(売上明細3[[#This Row],[年]],売上明細3[[#This Row],[月]],売上明細3[[#This Row],[日]])</f>
        <v>45940</v>
      </c>
    </row>
    <row r="787" spans="1:14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2">
        <f>売上明細3[[#This Row],[販売単価]]*売上明細3[[#This Row],[数量]]</f>
        <v>216000</v>
      </c>
      <c r="J787">
        <f>YEAR(売上明細3[[#This Row],[受注日]])</f>
        <v>2025</v>
      </c>
      <c r="K787">
        <f>MONTH(売上明細3[[#This Row],[受注日]])</f>
        <v>10</v>
      </c>
      <c r="L787">
        <f>DAY(売上明細3[[#This Row],[受注日]])</f>
        <v>11</v>
      </c>
      <c r="M787">
        <f>WEEKDAY(売上明細3[[#This Row],[受注日]])</f>
        <v>7</v>
      </c>
      <c r="N787" s="1">
        <f>DATE(売上明細3[[#This Row],[年]],売上明細3[[#This Row],[月]],売上明細3[[#This Row],[日]])</f>
        <v>45941</v>
      </c>
    </row>
    <row r="788" spans="1:14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2">
        <f>売上明細3[[#This Row],[販売単価]]*売上明細3[[#This Row],[数量]]</f>
        <v>355200</v>
      </c>
      <c r="J788">
        <f>YEAR(売上明細3[[#This Row],[受注日]])</f>
        <v>2025</v>
      </c>
      <c r="K788">
        <f>MONTH(売上明細3[[#This Row],[受注日]])</f>
        <v>10</v>
      </c>
      <c r="L788">
        <f>DAY(売上明細3[[#This Row],[受注日]])</f>
        <v>12</v>
      </c>
      <c r="M788">
        <f>WEEKDAY(売上明細3[[#This Row],[受注日]])</f>
        <v>1</v>
      </c>
      <c r="N788" s="1">
        <f>DATE(売上明細3[[#This Row],[年]],売上明細3[[#This Row],[月]],売上明細3[[#This Row],[日]])</f>
        <v>45942</v>
      </c>
    </row>
    <row r="789" spans="1:14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2">
        <f>売上明細3[[#This Row],[販売単価]]*売上明細3[[#This Row],[数量]]</f>
        <v>148000</v>
      </c>
      <c r="J789">
        <f>YEAR(売上明細3[[#This Row],[受注日]])</f>
        <v>2025</v>
      </c>
      <c r="K789">
        <f>MONTH(売上明細3[[#This Row],[受注日]])</f>
        <v>10</v>
      </c>
      <c r="L789">
        <f>DAY(売上明細3[[#This Row],[受注日]])</f>
        <v>13</v>
      </c>
      <c r="M789">
        <f>WEEKDAY(売上明細3[[#This Row],[受注日]])</f>
        <v>2</v>
      </c>
      <c r="N789" s="1">
        <f>DATE(売上明細3[[#This Row],[年]],売上明細3[[#This Row],[月]],売上明細3[[#This Row],[日]])</f>
        <v>45943</v>
      </c>
    </row>
    <row r="790" spans="1:14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2">
        <f>売上明細3[[#This Row],[販売単価]]*売上明細3[[#This Row],[数量]]</f>
        <v>16000</v>
      </c>
      <c r="J790">
        <f>YEAR(売上明細3[[#This Row],[受注日]])</f>
        <v>2025</v>
      </c>
      <c r="K790">
        <f>MONTH(売上明細3[[#This Row],[受注日]])</f>
        <v>10</v>
      </c>
      <c r="L790">
        <f>DAY(売上明細3[[#This Row],[受注日]])</f>
        <v>15</v>
      </c>
      <c r="M790">
        <f>WEEKDAY(売上明細3[[#This Row],[受注日]])</f>
        <v>4</v>
      </c>
      <c r="N790" s="1">
        <f>DATE(売上明細3[[#This Row],[年]],売上明細3[[#This Row],[月]],売上明細3[[#This Row],[日]])</f>
        <v>45945</v>
      </c>
    </row>
    <row r="791" spans="1:14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2">
        <f>売上明細3[[#This Row],[販売単価]]*売上明細3[[#This Row],[数量]]</f>
        <v>968000</v>
      </c>
      <c r="J791">
        <f>YEAR(売上明細3[[#This Row],[受注日]])</f>
        <v>2025</v>
      </c>
      <c r="K791">
        <f>MONTH(売上明細3[[#This Row],[受注日]])</f>
        <v>10</v>
      </c>
      <c r="L791">
        <f>DAY(売上明細3[[#This Row],[受注日]])</f>
        <v>16</v>
      </c>
      <c r="M791">
        <f>WEEKDAY(売上明細3[[#This Row],[受注日]])</f>
        <v>5</v>
      </c>
      <c r="N791" s="1">
        <f>DATE(売上明細3[[#This Row],[年]],売上明細3[[#This Row],[月]],売上明細3[[#This Row],[日]])</f>
        <v>45946</v>
      </c>
    </row>
    <row r="792" spans="1:14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2">
        <f>売上明細3[[#This Row],[販売単価]]*売上明細3[[#This Row],[数量]]</f>
        <v>1640000</v>
      </c>
      <c r="J792">
        <f>YEAR(売上明細3[[#This Row],[受注日]])</f>
        <v>2025</v>
      </c>
      <c r="K792">
        <f>MONTH(売上明細3[[#This Row],[受注日]])</f>
        <v>10</v>
      </c>
      <c r="L792">
        <f>DAY(売上明細3[[#This Row],[受注日]])</f>
        <v>17</v>
      </c>
      <c r="M792">
        <f>WEEKDAY(売上明細3[[#This Row],[受注日]])</f>
        <v>6</v>
      </c>
      <c r="N792" s="1">
        <f>DATE(売上明細3[[#This Row],[年]],売上明細3[[#This Row],[月]],売上明細3[[#This Row],[日]])</f>
        <v>45947</v>
      </c>
    </row>
    <row r="793" spans="1:14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2">
        <f>売上明細3[[#This Row],[販売単価]]*売上明細3[[#This Row],[数量]]</f>
        <v>72000</v>
      </c>
      <c r="J793">
        <f>YEAR(売上明細3[[#This Row],[受注日]])</f>
        <v>2025</v>
      </c>
      <c r="K793">
        <f>MONTH(売上明細3[[#This Row],[受注日]])</f>
        <v>10</v>
      </c>
      <c r="L793">
        <f>DAY(売上明細3[[#This Row],[受注日]])</f>
        <v>18</v>
      </c>
      <c r="M793">
        <f>WEEKDAY(売上明細3[[#This Row],[受注日]])</f>
        <v>7</v>
      </c>
      <c r="N793" s="1">
        <f>DATE(売上明細3[[#This Row],[年]],売上明細3[[#This Row],[月]],売上明細3[[#This Row],[日]])</f>
        <v>45948</v>
      </c>
    </row>
    <row r="794" spans="1:14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2">
        <f>売上明細3[[#This Row],[販売単価]]*売上明細3[[#This Row],[数量]]</f>
        <v>168000</v>
      </c>
      <c r="J794">
        <f>YEAR(売上明細3[[#This Row],[受注日]])</f>
        <v>2025</v>
      </c>
      <c r="K794">
        <f>MONTH(売上明細3[[#This Row],[受注日]])</f>
        <v>10</v>
      </c>
      <c r="L794">
        <f>DAY(売上明細3[[#This Row],[受注日]])</f>
        <v>19</v>
      </c>
      <c r="M794">
        <f>WEEKDAY(売上明細3[[#This Row],[受注日]])</f>
        <v>1</v>
      </c>
      <c r="N794" s="1">
        <f>DATE(売上明細3[[#This Row],[年]],売上明細3[[#This Row],[月]],売上明細3[[#This Row],[日]])</f>
        <v>45949</v>
      </c>
    </row>
    <row r="795" spans="1:14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2">
        <f>売上明細3[[#This Row],[販売単価]]*売上明細3[[#This Row],[数量]]</f>
        <v>112000</v>
      </c>
      <c r="J795">
        <f>YEAR(売上明細3[[#This Row],[受注日]])</f>
        <v>2025</v>
      </c>
      <c r="K795">
        <f>MONTH(売上明細3[[#This Row],[受注日]])</f>
        <v>10</v>
      </c>
      <c r="L795">
        <f>DAY(売上明細3[[#This Row],[受注日]])</f>
        <v>21</v>
      </c>
      <c r="M795">
        <f>WEEKDAY(売上明細3[[#This Row],[受注日]])</f>
        <v>3</v>
      </c>
      <c r="N795" s="1">
        <f>DATE(売上明細3[[#This Row],[年]],売上明細3[[#This Row],[月]],売上明細3[[#This Row],[日]])</f>
        <v>45951</v>
      </c>
    </row>
    <row r="796" spans="1:14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2">
        <f>売上明細3[[#This Row],[販売単価]]*売上明細3[[#This Row],[数量]]</f>
        <v>156000</v>
      </c>
      <c r="J796">
        <f>YEAR(売上明細3[[#This Row],[受注日]])</f>
        <v>2025</v>
      </c>
      <c r="K796">
        <f>MONTH(売上明細3[[#This Row],[受注日]])</f>
        <v>10</v>
      </c>
      <c r="L796">
        <f>DAY(売上明細3[[#This Row],[受注日]])</f>
        <v>22</v>
      </c>
      <c r="M796">
        <f>WEEKDAY(売上明細3[[#This Row],[受注日]])</f>
        <v>4</v>
      </c>
      <c r="N796" s="1">
        <f>DATE(売上明細3[[#This Row],[年]],売上明細3[[#This Row],[月]],売上明細3[[#This Row],[日]])</f>
        <v>45952</v>
      </c>
    </row>
    <row r="797" spans="1:14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2">
        <f>売上明細3[[#This Row],[販売単価]]*売上明細3[[#This Row],[数量]]</f>
        <v>76000</v>
      </c>
      <c r="J797">
        <f>YEAR(売上明細3[[#This Row],[受注日]])</f>
        <v>2025</v>
      </c>
      <c r="K797">
        <f>MONTH(売上明細3[[#This Row],[受注日]])</f>
        <v>10</v>
      </c>
      <c r="L797">
        <f>DAY(売上明細3[[#This Row],[受注日]])</f>
        <v>23</v>
      </c>
      <c r="M797">
        <f>WEEKDAY(売上明細3[[#This Row],[受注日]])</f>
        <v>5</v>
      </c>
      <c r="N797" s="1">
        <f>DATE(売上明細3[[#This Row],[年]],売上明細3[[#This Row],[月]],売上明細3[[#This Row],[日]])</f>
        <v>45953</v>
      </c>
    </row>
    <row r="798" spans="1:14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2">
        <f>売上明細3[[#This Row],[販売単価]]*売上明細3[[#This Row],[数量]]</f>
        <v>1400000</v>
      </c>
      <c r="J798">
        <f>YEAR(売上明細3[[#This Row],[受注日]])</f>
        <v>2025</v>
      </c>
      <c r="K798">
        <f>MONTH(売上明細3[[#This Row],[受注日]])</f>
        <v>10</v>
      </c>
      <c r="L798">
        <f>DAY(売上明細3[[#This Row],[受注日]])</f>
        <v>24</v>
      </c>
      <c r="M798">
        <f>WEEKDAY(売上明細3[[#This Row],[受注日]])</f>
        <v>6</v>
      </c>
      <c r="N798" s="1">
        <f>DATE(売上明細3[[#This Row],[年]],売上明細3[[#This Row],[月]],売上明細3[[#This Row],[日]])</f>
        <v>45954</v>
      </c>
    </row>
    <row r="799" spans="1:14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2">
        <f>売上明細3[[#This Row],[販売単価]]*売上明細3[[#This Row],[数量]]</f>
        <v>183600</v>
      </c>
      <c r="J799">
        <f>YEAR(売上明細3[[#This Row],[受注日]])</f>
        <v>2025</v>
      </c>
      <c r="K799">
        <f>MONTH(売上明細3[[#This Row],[受注日]])</f>
        <v>10</v>
      </c>
      <c r="L799">
        <f>DAY(売上明細3[[#This Row],[受注日]])</f>
        <v>24</v>
      </c>
      <c r="M799">
        <f>WEEKDAY(売上明細3[[#This Row],[受注日]])</f>
        <v>6</v>
      </c>
      <c r="N799" s="1">
        <f>DATE(売上明細3[[#This Row],[年]],売上明細3[[#This Row],[月]],売上明細3[[#This Row],[日]])</f>
        <v>45954</v>
      </c>
    </row>
    <row r="800" spans="1:14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2">
        <f>売上明細3[[#This Row],[販売単価]]*売上明細3[[#This Row],[数量]]</f>
        <v>1152000</v>
      </c>
      <c r="J800">
        <f>YEAR(売上明細3[[#This Row],[受注日]])</f>
        <v>2025</v>
      </c>
      <c r="K800">
        <f>MONTH(売上明細3[[#This Row],[受注日]])</f>
        <v>10</v>
      </c>
      <c r="L800">
        <f>DAY(売上明細3[[#This Row],[受注日]])</f>
        <v>25</v>
      </c>
      <c r="M800">
        <f>WEEKDAY(売上明細3[[#This Row],[受注日]])</f>
        <v>7</v>
      </c>
      <c r="N800" s="1">
        <f>DATE(売上明細3[[#This Row],[年]],売上明細3[[#This Row],[月]],売上明細3[[#This Row],[日]])</f>
        <v>45955</v>
      </c>
    </row>
    <row r="801" spans="1:14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2">
        <f>売上明細3[[#This Row],[販売単価]]*売上明細3[[#This Row],[数量]]</f>
        <v>126000</v>
      </c>
      <c r="J801">
        <f>YEAR(売上明細3[[#This Row],[受注日]])</f>
        <v>2025</v>
      </c>
      <c r="K801">
        <f>MONTH(売上明細3[[#This Row],[受注日]])</f>
        <v>10</v>
      </c>
      <c r="L801">
        <f>DAY(売上明細3[[#This Row],[受注日]])</f>
        <v>26</v>
      </c>
      <c r="M801">
        <f>WEEKDAY(売上明細3[[#This Row],[受注日]])</f>
        <v>1</v>
      </c>
      <c r="N801" s="1">
        <f>DATE(売上明細3[[#This Row],[年]],売上明細3[[#This Row],[月]],売上明細3[[#This Row],[日]])</f>
        <v>45956</v>
      </c>
    </row>
    <row r="802" spans="1:14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2">
        <f>売上明細3[[#This Row],[販売単価]]*売上明細3[[#This Row],[数量]]</f>
        <v>1008000</v>
      </c>
      <c r="J802">
        <f>YEAR(売上明細3[[#This Row],[受注日]])</f>
        <v>2025</v>
      </c>
      <c r="K802">
        <f>MONTH(売上明細3[[#This Row],[受注日]])</f>
        <v>10</v>
      </c>
      <c r="L802">
        <f>DAY(売上明細3[[#This Row],[受注日]])</f>
        <v>26</v>
      </c>
      <c r="M802">
        <f>WEEKDAY(売上明細3[[#This Row],[受注日]])</f>
        <v>1</v>
      </c>
      <c r="N802" s="1">
        <f>DATE(売上明細3[[#This Row],[年]],売上明細3[[#This Row],[月]],売上明細3[[#This Row],[日]])</f>
        <v>45956</v>
      </c>
    </row>
    <row r="803" spans="1:14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2">
        <f>売上明細3[[#This Row],[販売単価]]*売上明細3[[#This Row],[数量]]</f>
        <v>1584000</v>
      </c>
      <c r="J803">
        <f>YEAR(売上明細3[[#This Row],[受注日]])</f>
        <v>2025</v>
      </c>
      <c r="K803">
        <f>MONTH(売上明細3[[#This Row],[受注日]])</f>
        <v>10</v>
      </c>
      <c r="L803">
        <f>DAY(売上明細3[[#This Row],[受注日]])</f>
        <v>26</v>
      </c>
      <c r="M803">
        <f>WEEKDAY(売上明細3[[#This Row],[受注日]])</f>
        <v>1</v>
      </c>
      <c r="N803" s="1">
        <f>DATE(売上明細3[[#This Row],[年]],売上明細3[[#This Row],[月]],売上明細3[[#This Row],[日]])</f>
        <v>45956</v>
      </c>
    </row>
    <row r="804" spans="1:14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2">
        <f>売上明細3[[#This Row],[販売単価]]*売上明細3[[#This Row],[数量]]</f>
        <v>225120</v>
      </c>
      <c r="J804">
        <f>YEAR(売上明細3[[#This Row],[受注日]])</f>
        <v>2025</v>
      </c>
      <c r="K804">
        <f>MONTH(売上明細3[[#This Row],[受注日]])</f>
        <v>10</v>
      </c>
      <c r="L804">
        <f>DAY(売上明細3[[#This Row],[受注日]])</f>
        <v>26</v>
      </c>
      <c r="M804">
        <f>WEEKDAY(売上明細3[[#This Row],[受注日]])</f>
        <v>1</v>
      </c>
      <c r="N804" s="1">
        <f>DATE(売上明細3[[#This Row],[年]],売上明細3[[#This Row],[月]],売上明細3[[#This Row],[日]])</f>
        <v>45956</v>
      </c>
    </row>
    <row r="805" spans="1:14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2">
        <f>売上明細3[[#This Row],[販売単価]]*売上明細3[[#This Row],[数量]]</f>
        <v>219300</v>
      </c>
      <c r="J805">
        <f>YEAR(売上明細3[[#This Row],[受注日]])</f>
        <v>2025</v>
      </c>
      <c r="K805">
        <f>MONTH(売上明細3[[#This Row],[受注日]])</f>
        <v>10</v>
      </c>
      <c r="L805">
        <f>DAY(売上明細3[[#This Row],[受注日]])</f>
        <v>27</v>
      </c>
      <c r="M805">
        <f>WEEKDAY(売上明細3[[#This Row],[受注日]])</f>
        <v>2</v>
      </c>
      <c r="N805" s="1">
        <f>DATE(売上明細3[[#This Row],[年]],売上明細3[[#This Row],[月]],売上明細3[[#This Row],[日]])</f>
        <v>45957</v>
      </c>
    </row>
    <row r="806" spans="1:14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2">
        <f>売上明細3[[#This Row],[販売単価]]*売上明細3[[#This Row],[数量]]</f>
        <v>128800</v>
      </c>
      <c r="J806">
        <f>YEAR(売上明細3[[#This Row],[受注日]])</f>
        <v>2025</v>
      </c>
      <c r="K806">
        <f>MONTH(売上明細3[[#This Row],[受注日]])</f>
        <v>11</v>
      </c>
      <c r="L806">
        <f>DAY(売上明細3[[#This Row],[受注日]])</f>
        <v>1</v>
      </c>
      <c r="M806">
        <f>WEEKDAY(売上明細3[[#This Row],[受注日]])</f>
        <v>7</v>
      </c>
      <c r="N806" s="1">
        <f>DATE(売上明細3[[#This Row],[年]],売上明細3[[#This Row],[月]],売上明細3[[#This Row],[日]])</f>
        <v>45962</v>
      </c>
    </row>
    <row r="807" spans="1:14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2">
        <f>売上明細3[[#This Row],[販売単価]]*売上明細3[[#This Row],[数量]]</f>
        <v>54000</v>
      </c>
      <c r="J807">
        <f>YEAR(売上明細3[[#This Row],[受注日]])</f>
        <v>2025</v>
      </c>
      <c r="K807">
        <f>MONTH(売上明細3[[#This Row],[受注日]])</f>
        <v>11</v>
      </c>
      <c r="L807">
        <f>DAY(売上明細3[[#This Row],[受注日]])</f>
        <v>1</v>
      </c>
      <c r="M807">
        <f>WEEKDAY(売上明細3[[#This Row],[受注日]])</f>
        <v>7</v>
      </c>
      <c r="N807" s="1">
        <f>DATE(売上明細3[[#This Row],[年]],売上明細3[[#This Row],[月]],売上明細3[[#This Row],[日]])</f>
        <v>45962</v>
      </c>
    </row>
    <row r="808" spans="1:14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2">
        <f>売上明細3[[#This Row],[販売単価]]*売上明細3[[#This Row],[数量]]</f>
        <v>68400</v>
      </c>
      <c r="J808">
        <f>YEAR(売上明細3[[#This Row],[受注日]])</f>
        <v>2025</v>
      </c>
      <c r="K808">
        <f>MONTH(売上明細3[[#This Row],[受注日]])</f>
        <v>11</v>
      </c>
      <c r="L808">
        <f>DAY(売上明細3[[#This Row],[受注日]])</f>
        <v>1</v>
      </c>
      <c r="M808">
        <f>WEEKDAY(売上明細3[[#This Row],[受注日]])</f>
        <v>7</v>
      </c>
      <c r="N808" s="1">
        <f>DATE(売上明細3[[#This Row],[年]],売上明細3[[#This Row],[月]],売上明細3[[#This Row],[日]])</f>
        <v>45962</v>
      </c>
    </row>
    <row r="809" spans="1:14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2">
        <f>売上明細3[[#This Row],[販売単価]]*売上明細3[[#This Row],[数量]]</f>
        <v>46800</v>
      </c>
      <c r="J809">
        <f>YEAR(売上明細3[[#This Row],[受注日]])</f>
        <v>2025</v>
      </c>
      <c r="K809">
        <f>MONTH(売上明細3[[#This Row],[受注日]])</f>
        <v>11</v>
      </c>
      <c r="L809">
        <f>DAY(売上明細3[[#This Row],[受注日]])</f>
        <v>2</v>
      </c>
      <c r="M809">
        <f>WEEKDAY(売上明細3[[#This Row],[受注日]])</f>
        <v>1</v>
      </c>
      <c r="N809" s="1">
        <f>DATE(売上明細3[[#This Row],[年]],売上明細3[[#This Row],[月]],売上明細3[[#This Row],[日]])</f>
        <v>45963</v>
      </c>
    </row>
    <row r="810" spans="1:14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2">
        <f>売上明細3[[#This Row],[販売単価]]*売上明細3[[#This Row],[数量]]</f>
        <v>101400</v>
      </c>
      <c r="J810">
        <f>YEAR(売上明細3[[#This Row],[受注日]])</f>
        <v>2025</v>
      </c>
      <c r="K810">
        <f>MONTH(売上明細3[[#This Row],[受注日]])</f>
        <v>11</v>
      </c>
      <c r="L810">
        <f>DAY(売上明細3[[#This Row],[受注日]])</f>
        <v>3</v>
      </c>
      <c r="M810">
        <f>WEEKDAY(売上明細3[[#This Row],[受注日]])</f>
        <v>2</v>
      </c>
      <c r="N810" s="1">
        <f>DATE(売上明細3[[#This Row],[年]],売上明細3[[#This Row],[月]],売上明細3[[#This Row],[日]])</f>
        <v>45964</v>
      </c>
    </row>
    <row r="811" spans="1:14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2">
        <f>売上明細3[[#This Row],[販売単価]]*売上明細3[[#This Row],[数量]]</f>
        <v>46920</v>
      </c>
      <c r="J811">
        <f>YEAR(売上明細3[[#This Row],[受注日]])</f>
        <v>2025</v>
      </c>
      <c r="K811">
        <f>MONTH(売上明細3[[#This Row],[受注日]])</f>
        <v>11</v>
      </c>
      <c r="L811">
        <f>DAY(売上明細3[[#This Row],[受注日]])</f>
        <v>3</v>
      </c>
      <c r="M811">
        <f>WEEKDAY(売上明細3[[#This Row],[受注日]])</f>
        <v>2</v>
      </c>
      <c r="N811" s="1">
        <f>DATE(売上明細3[[#This Row],[年]],売上明細3[[#This Row],[月]],売上明細3[[#This Row],[日]])</f>
        <v>45964</v>
      </c>
    </row>
    <row r="812" spans="1:14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2">
        <f>売上明細3[[#This Row],[販売単価]]*売上明細3[[#This Row],[数量]]</f>
        <v>1872000</v>
      </c>
      <c r="J812">
        <f>YEAR(売上明細3[[#This Row],[受注日]])</f>
        <v>2025</v>
      </c>
      <c r="K812">
        <f>MONTH(売上明細3[[#This Row],[受注日]])</f>
        <v>11</v>
      </c>
      <c r="L812">
        <f>DAY(売上明細3[[#This Row],[受注日]])</f>
        <v>4</v>
      </c>
      <c r="M812">
        <f>WEEKDAY(売上明細3[[#This Row],[受注日]])</f>
        <v>3</v>
      </c>
      <c r="N812" s="1">
        <f>DATE(売上明細3[[#This Row],[年]],売上明細3[[#This Row],[月]],売上明細3[[#This Row],[日]])</f>
        <v>45965</v>
      </c>
    </row>
    <row r="813" spans="1:14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2">
        <f>売上明細3[[#This Row],[販売単価]]*売上明細3[[#This Row],[数量]]</f>
        <v>99360</v>
      </c>
      <c r="J813">
        <f>YEAR(売上明細3[[#This Row],[受注日]])</f>
        <v>2025</v>
      </c>
      <c r="K813">
        <f>MONTH(売上明細3[[#This Row],[受注日]])</f>
        <v>11</v>
      </c>
      <c r="L813">
        <f>DAY(売上明細3[[#This Row],[受注日]])</f>
        <v>5</v>
      </c>
      <c r="M813">
        <f>WEEKDAY(売上明細3[[#This Row],[受注日]])</f>
        <v>4</v>
      </c>
      <c r="N813" s="1">
        <f>DATE(売上明細3[[#This Row],[年]],売上明細3[[#This Row],[月]],売上明細3[[#This Row],[日]])</f>
        <v>45966</v>
      </c>
    </row>
    <row r="814" spans="1:14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2">
        <f>売上明細3[[#This Row],[販売単価]]*売上明細3[[#This Row],[数量]]</f>
        <v>174000</v>
      </c>
      <c r="J814">
        <f>YEAR(売上明細3[[#This Row],[受注日]])</f>
        <v>2025</v>
      </c>
      <c r="K814">
        <f>MONTH(売上明細3[[#This Row],[受注日]])</f>
        <v>11</v>
      </c>
      <c r="L814">
        <f>DAY(売上明細3[[#This Row],[受注日]])</f>
        <v>5</v>
      </c>
      <c r="M814">
        <f>WEEKDAY(売上明細3[[#This Row],[受注日]])</f>
        <v>4</v>
      </c>
      <c r="N814" s="1">
        <f>DATE(売上明細3[[#This Row],[年]],売上明細3[[#This Row],[月]],売上明細3[[#This Row],[日]])</f>
        <v>45966</v>
      </c>
    </row>
    <row r="815" spans="1:14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2">
        <f>売上明細3[[#This Row],[販売単価]]*売上明細3[[#This Row],[数量]]</f>
        <v>85800</v>
      </c>
      <c r="J815">
        <f>YEAR(売上明細3[[#This Row],[受注日]])</f>
        <v>2025</v>
      </c>
      <c r="K815">
        <f>MONTH(売上明細3[[#This Row],[受注日]])</f>
        <v>11</v>
      </c>
      <c r="L815">
        <f>DAY(売上明細3[[#This Row],[受注日]])</f>
        <v>6</v>
      </c>
      <c r="M815">
        <f>WEEKDAY(売上明細3[[#This Row],[受注日]])</f>
        <v>5</v>
      </c>
      <c r="N815" s="1">
        <f>DATE(売上明細3[[#This Row],[年]],売上明細3[[#This Row],[月]],売上明細3[[#This Row],[日]])</f>
        <v>45967</v>
      </c>
    </row>
    <row r="816" spans="1:14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2">
        <f>売上明細3[[#This Row],[販売単価]]*売上明細3[[#This Row],[数量]]</f>
        <v>25000</v>
      </c>
      <c r="J816">
        <f>YEAR(売上明細3[[#This Row],[受注日]])</f>
        <v>2025</v>
      </c>
      <c r="K816">
        <f>MONTH(売上明細3[[#This Row],[受注日]])</f>
        <v>11</v>
      </c>
      <c r="L816">
        <f>DAY(売上明細3[[#This Row],[受注日]])</f>
        <v>7</v>
      </c>
      <c r="M816">
        <f>WEEKDAY(売上明細3[[#This Row],[受注日]])</f>
        <v>6</v>
      </c>
      <c r="N816" s="1">
        <f>DATE(売上明細3[[#This Row],[年]],売上明細3[[#This Row],[月]],売上明細3[[#This Row],[日]])</f>
        <v>45968</v>
      </c>
    </row>
    <row r="817" spans="1:14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2">
        <f>売上明細3[[#This Row],[販売単価]]*売上明細3[[#This Row],[数量]]</f>
        <v>8000</v>
      </c>
      <c r="J817">
        <f>YEAR(売上明細3[[#This Row],[受注日]])</f>
        <v>2025</v>
      </c>
      <c r="K817">
        <f>MONTH(売上明細3[[#This Row],[受注日]])</f>
        <v>11</v>
      </c>
      <c r="L817">
        <f>DAY(売上明細3[[#This Row],[受注日]])</f>
        <v>9</v>
      </c>
      <c r="M817">
        <f>WEEKDAY(売上明細3[[#This Row],[受注日]])</f>
        <v>1</v>
      </c>
      <c r="N817" s="1">
        <f>DATE(売上明細3[[#This Row],[年]],売上明細3[[#This Row],[月]],売上明細3[[#This Row],[日]])</f>
        <v>45970</v>
      </c>
    </row>
    <row r="818" spans="1:14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2">
        <f>売上明細3[[#This Row],[販売単価]]*売上明細3[[#This Row],[数量]]</f>
        <v>160000</v>
      </c>
      <c r="J818">
        <f>YEAR(売上明細3[[#This Row],[受注日]])</f>
        <v>2025</v>
      </c>
      <c r="K818">
        <f>MONTH(売上明細3[[#This Row],[受注日]])</f>
        <v>11</v>
      </c>
      <c r="L818">
        <f>DAY(売上明細3[[#This Row],[受注日]])</f>
        <v>9</v>
      </c>
      <c r="M818">
        <f>WEEKDAY(売上明細3[[#This Row],[受注日]])</f>
        <v>1</v>
      </c>
      <c r="N818" s="1">
        <f>DATE(売上明細3[[#This Row],[年]],売上明細3[[#This Row],[月]],売上明細3[[#This Row],[日]])</f>
        <v>45970</v>
      </c>
    </row>
    <row r="819" spans="1:14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2">
        <f>売上明細3[[#This Row],[販売単価]]*売上明細3[[#This Row],[数量]]</f>
        <v>139360</v>
      </c>
      <c r="J819">
        <f>YEAR(売上明細3[[#This Row],[受注日]])</f>
        <v>2025</v>
      </c>
      <c r="K819">
        <f>MONTH(売上明細3[[#This Row],[受注日]])</f>
        <v>11</v>
      </c>
      <c r="L819">
        <f>DAY(売上明細3[[#This Row],[受注日]])</f>
        <v>10</v>
      </c>
      <c r="M819">
        <f>WEEKDAY(売上明細3[[#This Row],[受注日]])</f>
        <v>2</v>
      </c>
      <c r="N819" s="1">
        <f>DATE(売上明細3[[#This Row],[年]],売上明細3[[#This Row],[月]],売上明細3[[#This Row],[日]])</f>
        <v>45971</v>
      </c>
    </row>
    <row r="820" spans="1:14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2">
        <f>売上明細3[[#This Row],[販売単価]]*売上明細3[[#This Row],[数量]]</f>
        <v>924416</v>
      </c>
      <c r="J820">
        <f>YEAR(売上明細3[[#This Row],[受注日]])</f>
        <v>2025</v>
      </c>
      <c r="K820">
        <f>MONTH(売上明細3[[#This Row],[受注日]])</f>
        <v>11</v>
      </c>
      <c r="L820">
        <f>DAY(売上明細3[[#This Row],[受注日]])</f>
        <v>10</v>
      </c>
      <c r="M820">
        <f>WEEKDAY(売上明細3[[#This Row],[受注日]])</f>
        <v>2</v>
      </c>
      <c r="N820" s="1">
        <f>DATE(売上明細3[[#This Row],[年]],売上明細3[[#This Row],[月]],売上明細3[[#This Row],[日]])</f>
        <v>45971</v>
      </c>
    </row>
    <row r="821" spans="1:14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2">
        <f>売上明細3[[#This Row],[販売単価]]*売上明細3[[#This Row],[数量]]</f>
        <v>204000</v>
      </c>
      <c r="J821">
        <f>YEAR(売上明細3[[#This Row],[受注日]])</f>
        <v>2025</v>
      </c>
      <c r="K821">
        <f>MONTH(売上明細3[[#This Row],[受注日]])</f>
        <v>11</v>
      </c>
      <c r="L821">
        <f>DAY(売上明細3[[#This Row],[受注日]])</f>
        <v>10</v>
      </c>
      <c r="M821">
        <f>WEEKDAY(売上明細3[[#This Row],[受注日]])</f>
        <v>2</v>
      </c>
      <c r="N821" s="1">
        <f>DATE(売上明細3[[#This Row],[年]],売上明細3[[#This Row],[月]],売上明細3[[#This Row],[日]])</f>
        <v>45971</v>
      </c>
    </row>
    <row r="822" spans="1:14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2">
        <f>売上明細3[[#This Row],[販売単価]]*売上明細3[[#This Row],[数量]]</f>
        <v>117600</v>
      </c>
      <c r="J822">
        <f>YEAR(売上明細3[[#This Row],[受注日]])</f>
        <v>2025</v>
      </c>
      <c r="K822">
        <f>MONTH(売上明細3[[#This Row],[受注日]])</f>
        <v>11</v>
      </c>
      <c r="L822">
        <f>DAY(売上明細3[[#This Row],[受注日]])</f>
        <v>10</v>
      </c>
      <c r="M822">
        <f>WEEKDAY(売上明細3[[#This Row],[受注日]])</f>
        <v>2</v>
      </c>
      <c r="N822" s="1">
        <f>DATE(売上明細3[[#This Row],[年]],売上明細3[[#This Row],[月]],売上明細3[[#This Row],[日]])</f>
        <v>45971</v>
      </c>
    </row>
    <row r="823" spans="1:14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2">
        <f>売上明細3[[#This Row],[販売単価]]*売上明細3[[#This Row],[数量]]</f>
        <v>150800</v>
      </c>
      <c r="J823">
        <f>YEAR(売上明細3[[#This Row],[受注日]])</f>
        <v>2025</v>
      </c>
      <c r="K823">
        <f>MONTH(売上明細3[[#This Row],[受注日]])</f>
        <v>11</v>
      </c>
      <c r="L823">
        <f>DAY(売上明細3[[#This Row],[受注日]])</f>
        <v>10</v>
      </c>
      <c r="M823">
        <f>WEEKDAY(売上明細3[[#This Row],[受注日]])</f>
        <v>2</v>
      </c>
      <c r="N823" s="1">
        <f>DATE(売上明細3[[#This Row],[年]],売上明細3[[#This Row],[月]],売上明細3[[#This Row],[日]])</f>
        <v>45971</v>
      </c>
    </row>
    <row r="824" spans="1:14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2">
        <f>売上明細3[[#This Row],[販売単価]]*売上明細3[[#This Row],[数量]]</f>
        <v>196000</v>
      </c>
      <c r="J824">
        <f>YEAR(売上明細3[[#This Row],[受注日]])</f>
        <v>2025</v>
      </c>
      <c r="K824">
        <f>MONTH(売上明細3[[#This Row],[受注日]])</f>
        <v>11</v>
      </c>
      <c r="L824">
        <f>DAY(売上明細3[[#This Row],[受注日]])</f>
        <v>10</v>
      </c>
      <c r="M824">
        <f>WEEKDAY(売上明細3[[#This Row],[受注日]])</f>
        <v>2</v>
      </c>
      <c r="N824" s="1">
        <f>DATE(売上明細3[[#This Row],[年]],売上明細3[[#This Row],[月]],売上明細3[[#This Row],[日]])</f>
        <v>45971</v>
      </c>
    </row>
    <row r="825" spans="1:14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2">
        <f>売上明細3[[#This Row],[販売単価]]*売上明細3[[#This Row],[数量]]</f>
        <v>192000</v>
      </c>
      <c r="J825">
        <f>YEAR(売上明細3[[#This Row],[受注日]])</f>
        <v>2025</v>
      </c>
      <c r="K825">
        <f>MONTH(売上明細3[[#This Row],[受注日]])</f>
        <v>11</v>
      </c>
      <c r="L825">
        <f>DAY(売上明細3[[#This Row],[受注日]])</f>
        <v>10</v>
      </c>
      <c r="M825">
        <f>WEEKDAY(売上明細3[[#This Row],[受注日]])</f>
        <v>2</v>
      </c>
      <c r="N825" s="1">
        <f>DATE(売上明細3[[#This Row],[年]],売上明細3[[#This Row],[月]],売上明細3[[#This Row],[日]])</f>
        <v>45971</v>
      </c>
    </row>
    <row r="826" spans="1:14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2">
        <f>売上明細3[[#This Row],[販売単価]]*売上明細3[[#This Row],[数量]]</f>
        <v>219300</v>
      </c>
      <c r="J826">
        <f>YEAR(売上明細3[[#This Row],[受注日]])</f>
        <v>2025</v>
      </c>
      <c r="K826">
        <f>MONTH(売上明細3[[#This Row],[受注日]])</f>
        <v>11</v>
      </c>
      <c r="L826">
        <f>DAY(売上明細3[[#This Row],[受注日]])</f>
        <v>10</v>
      </c>
      <c r="M826">
        <f>WEEKDAY(売上明細3[[#This Row],[受注日]])</f>
        <v>2</v>
      </c>
      <c r="N826" s="1">
        <f>DATE(売上明細3[[#This Row],[年]],売上明細3[[#This Row],[月]],売上明細3[[#This Row],[日]])</f>
        <v>45971</v>
      </c>
    </row>
    <row r="827" spans="1:14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2">
        <f>売上明細3[[#This Row],[販売単価]]*売上明細3[[#This Row],[数量]]</f>
        <v>123000</v>
      </c>
      <c r="J827">
        <f>YEAR(売上明細3[[#This Row],[受注日]])</f>
        <v>2025</v>
      </c>
      <c r="K827">
        <f>MONTH(売上明細3[[#This Row],[受注日]])</f>
        <v>11</v>
      </c>
      <c r="L827">
        <f>DAY(売上明細3[[#This Row],[受注日]])</f>
        <v>11</v>
      </c>
      <c r="M827">
        <f>WEEKDAY(売上明細3[[#This Row],[受注日]])</f>
        <v>3</v>
      </c>
      <c r="N827" s="1">
        <f>DATE(売上明細3[[#This Row],[年]],売上明細3[[#This Row],[月]],売上明細3[[#This Row],[日]])</f>
        <v>45972</v>
      </c>
    </row>
    <row r="828" spans="1:14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2">
        <f>売上明細3[[#This Row],[販売単価]]*売上明細3[[#This Row],[数量]]</f>
        <v>50400</v>
      </c>
      <c r="J828">
        <f>YEAR(売上明細3[[#This Row],[受注日]])</f>
        <v>2025</v>
      </c>
      <c r="K828">
        <f>MONTH(売上明細3[[#This Row],[受注日]])</f>
        <v>11</v>
      </c>
      <c r="L828">
        <f>DAY(売上明細3[[#This Row],[受注日]])</f>
        <v>11</v>
      </c>
      <c r="M828">
        <f>WEEKDAY(売上明細3[[#This Row],[受注日]])</f>
        <v>3</v>
      </c>
      <c r="N828" s="1">
        <f>DATE(売上明細3[[#This Row],[年]],売上明細3[[#This Row],[月]],売上明細3[[#This Row],[日]])</f>
        <v>45972</v>
      </c>
    </row>
    <row r="829" spans="1:14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2">
        <f>売上明細3[[#This Row],[販売単価]]*売上明細3[[#This Row],[数量]]</f>
        <v>131600</v>
      </c>
      <c r="J829">
        <f>YEAR(売上明細3[[#This Row],[受注日]])</f>
        <v>2025</v>
      </c>
      <c r="K829">
        <f>MONTH(売上明細3[[#This Row],[受注日]])</f>
        <v>11</v>
      </c>
      <c r="L829">
        <f>DAY(売上明細3[[#This Row],[受注日]])</f>
        <v>12</v>
      </c>
      <c r="M829">
        <f>WEEKDAY(売上明細3[[#This Row],[受注日]])</f>
        <v>4</v>
      </c>
      <c r="N829" s="1">
        <f>DATE(売上明細3[[#This Row],[年]],売上明細3[[#This Row],[月]],売上明細3[[#This Row],[日]])</f>
        <v>45973</v>
      </c>
    </row>
    <row r="830" spans="1:14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2">
        <f>売上明細3[[#This Row],[販売単価]]*売上明細3[[#This Row],[数量]]</f>
        <v>144000</v>
      </c>
      <c r="J830">
        <f>YEAR(売上明細3[[#This Row],[受注日]])</f>
        <v>2025</v>
      </c>
      <c r="K830">
        <f>MONTH(売上明細3[[#This Row],[受注日]])</f>
        <v>11</v>
      </c>
      <c r="L830">
        <f>DAY(売上明細3[[#This Row],[受注日]])</f>
        <v>12</v>
      </c>
      <c r="M830">
        <f>WEEKDAY(売上明細3[[#This Row],[受注日]])</f>
        <v>4</v>
      </c>
      <c r="N830" s="1">
        <f>DATE(売上明細3[[#This Row],[年]],売上明細3[[#This Row],[月]],売上明細3[[#This Row],[日]])</f>
        <v>45973</v>
      </c>
    </row>
    <row r="831" spans="1:14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2">
        <f>売上明細3[[#This Row],[販売単価]]*売上明細3[[#This Row],[数量]]</f>
        <v>92400</v>
      </c>
      <c r="J831">
        <f>YEAR(売上明細3[[#This Row],[受注日]])</f>
        <v>2025</v>
      </c>
      <c r="K831">
        <f>MONTH(売上明細3[[#This Row],[受注日]])</f>
        <v>11</v>
      </c>
      <c r="L831">
        <f>DAY(売上明細3[[#This Row],[受注日]])</f>
        <v>14</v>
      </c>
      <c r="M831">
        <f>WEEKDAY(売上明細3[[#This Row],[受注日]])</f>
        <v>6</v>
      </c>
      <c r="N831" s="1">
        <f>DATE(売上明細3[[#This Row],[年]],売上明細3[[#This Row],[月]],売上明細3[[#This Row],[日]])</f>
        <v>45975</v>
      </c>
    </row>
    <row r="832" spans="1:14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2">
        <f>売上明細3[[#This Row],[販売単価]]*売上明細3[[#This Row],[数量]]</f>
        <v>1254000</v>
      </c>
      <c r="J832">
        <f>YEAR(売上明細3[[#This Row],[受注日]])</f>
        <v>2025</v>
      </c>
      <c r="K832">
        <f>MONTH(売上明細3[[#This Row],[受注日]])</f>
        <v>11</v>
      </c>
      <c r="L832">
        <f>DAY(売上明細3[[#This Row],[受注日]])</f>
        <v>14</v>
      </c>
      <c r="M832">
        <f>WEEKDAY(売上明細3[[#This Row],[受注日]])</f>
        <v>6</v>
      </c>
      <c r="N832" s="1">
        <f>DATE(売上明細3[[#This Row],[年]],売上明細3[[#This Row],[月]],売上明細3[[#This Row],[日]])</f>
        <v>45975</v>
      </c>
    </row>
    <row r="833" spans="1:14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2">
        <f>売上明細3[[#This Row],[販売単価]]*売上明細3[[#This Row],[数量]]</f>
        <v>208000</v>
      </c>
      <c r="J833">
        <f>YEAR(売上明細3[[#This Row],[受注日]])</f>
        <v>2025</v>
      </c>
      <c r="K833">
        <f>MONTH(売上明細3[[#This Row],[受注日]])</f>
        <v>11</v>
      </c>
      <c r="L833">
        <f>DAY(売上明細3[[#This Row],[受注日]])</f>
        <v>15</v>
      </c>
      <c r="M833">
        <f>WEEKDAY(売上明細3[[#This Row],[受注日]])</f>
        <v>7</v>
      </c>
      <c r="N833" s="1">
        <f>DATE(売上明細3[[#This Row],[年]],売上明細3[[#This Row],[月]],売上明細3[[#This Row],[日]])</f>
        <v>45976</v>
      </c>
    </row>
    <row r="834" spans="1:14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2">
        <f>売上明細3[[#This Row],[販売単価]]*売上明細3[[#This Row],[数量]]</f>
        <v>89600</v>
      </c>
      <c r="J834">
        <f>YEAR(売上明細3[[#This Row],[受注日]])</f>
        <v>2025</v>
      </c>
      <c r="K834">
        <f>MONTH(売上明細3[[#This Row],[受注日]])</f>
        <v>11</v>
      </c>
      <c r="L834">
        <f>DAY(売上明細3[[#This Row],[受注日]])</f>
        <v>15</v>
      </c>
      <c r="M834">
        <f>WEEKDAY(売上明細3[[#This Row],[受注日]])</f>
        <v>7</v>
      </c>
      <c r="N834" s="1">
        <f>DATE(売上明細3[[#This Row],[年]],売上明細3[[#This Row],[月]],売上明細3[[#This Row],[日]])</f>
        <v>45976</v>
      </c>
    </row>
    <row r="835" spans="1:14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2">
        <f>売上明細3[[#This Row],[販売単価]]*売上明細3[[#This Row],[数量]]</f>
        <v>70400</v>
      </c>
      <c r="J835">
        <f>YEAR(売上明細3[[#This Row],[受注日]])</f>
        <v>2025</v>
      </c>
      <c r="K835">
        <f>MONTH(売上明細3[[#This Row],[受注日]])</f>
        <v>11</v>
      </c>
      <c r="L835">
        <f>DAY(売上明細3[[#This Row],[受注日]])</f>
        <v>15</v>
      </c>
      <c r="M835">
        <f>WEEKDAY(売上明細3[[#This Row],[受注日]])</f>
        <v>7</v>
      </c>
      <c r="N835" s="1">
        <f>DATE(売上明細3[[#This Row],[年]],売上明細3[[#This Row],[月]],売上明細3[[#This Row],[日]])</f>
        <v>45976</v>
      </c>
    </row>
    <row r="836" spans="1:14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2">
        <f>売上明細3[[#This Row],[販売単価]]*売上明細3[[#This Row],[数量]]</f>
        <v>128800</v>
      </c>
      <c r="J836">
        <f>YEAR(売上明細3[[#This Row],[受注日]])</f>
        <v>2025</v>
      </c>
      <c r="K836">
        <f>MONTH(売上明細3[[#This Row],[受注日]])</f>
        <v>11</v>
      </c>
      <c r="L836">
        <f>DAY(売上明細3[[#This Row],[受注日]])</f>
        <v>15</v>
      </c>
      <c r="M836">
        <f>WEEKDAY(売上明細3[[#This Row],[受注日]])</f>
        <v>7</v>
      </c>
      <c r="N836" s="1">
        <f>DATE(売上明細3[[#This Row],[年]],売上明細3[[#This Row],[月]],売上明細3[[#This Row],[日]])</f>
        <v>45976</v>
      </c>
    </row>
    <row r="837" spans="1:14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2">
        <f>売上明細3[[#This Row],[販売単価]]*売上明細3[[#This Row],[数量]]</f>
        <v>80400</v>
      </c>
      <c r="J837">
        <f>YEAR(売上明細3[[#This Row],[受注日]])</f>
        <v>2025</v>
      </c>
      <c r="K837">
        <f>MONTH(売上明細3[[#This Row],[受注日]])</f>
        <v>11</v>
      </c>
      <c r="L837">
        <f>DAY(売上明細3[[#This Row],[受注日]])</f>
        <v>16</v>
      </c>
      <c r="M837">
        <f>WEEKDAY(売上明細3[[#This Row],[受注日]])</f>
        <v>1</v>
      </c>
      <c r="N837" s="1">
        <f>DATE(売上明細3[[#This Row],[年]],売上明細3[[#This Row],[月]],売上明細3[[#This Row],[日]])</f>
        <v>45977</v>
      </c>
    </row>
    <row r="838" spans="1:14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2">
        <f>売上明細3[[#This Row],[販売単価]]*売上明細3[[#This Row],[数量]]</f>
        <v>172000</v>
      </c>
      <c r="J838">
        <f>YEAR(売上明細3[[#This Row],[受注日]])</f>
        <v>2025</v>
      </c>
      <c r="K838">
        <f>MONTH(売上明細3[[#This Row],[受注日]])</f>
        <v>11</v>
      </c>
      <c r="L838">
        <f>DAY(売上明細3[[#This Row],[受注日]])</f>
        <v>16</v>
      </c>
      <c r="M838">
        <f>WEEKDAY(売上明細3[[#This Row],[受注日]])</f>
        <v>1</v>
      </c>
      <c r="N838" s="1">
        <f>DATE(売上明細3[[#This Row],[年]],売上明細3[[#This Row],[月]],売上明細3[[#This Row],[日]])</f>
        <v>45977</v>
      </c>
    </row>
    <row r="839" spans="1:14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2">
        <f>売上明細3[[#This Row],[販売単価]]*売上明細3[[#This Row],[数量]]</f>
        <v>126960</v>
      </c>
      <c r="J839">
        <f>YEAR(売上明細3[[#This Row],[受注日]])</f>
        <v>2025</v>
      </c>
      <c r="K839">
        <f>MONTH(売上明細3[[#This Row],[受注日]])</f>
        <v>11</v>
      </c>
      <c r="L839">
        <f>DAY(売上明細3[[#This Row],[受注日]])</f>
        <v>17</v>
      </c>
      <c r="M839">
        <f>WEEKDAY(売上明細3[[#This Row],[受注日]])</f>
        <v>2</v>
      </c>
      <c r="N839" s="1">
        <f>DATE(売上明細3[[#This Row],[年]],売上明細3[[#This Row],[月]],売上明細3[[#This Row],[日]])</f>
        <v>45978</v>
      </c>
    </row>
    <row r="840" spans="1:14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2">
        <f>売上明細3[[#This Row],[販売単価]]*売上明細3[[#This Row],[数量]]</f>
        <v>80040</v>
      </c>
      <c r="J840">
        <f>YEAR(売上明細3[[#This Row],[受注日]])</f>
        <v>2025</v>
      </c>
      <c r="K840">
        <f>MONTH(売上明細3[[#This Row],[受注日]])</f>
        <v>11</v>
      </c>
      <c r="L840">
        <f>DAY(売上明細3[[#This Row],[受注日]])</f>
        <v>18</v>
      </c>
      <c r="M840">
        <f>WEEKDAY(売上明細3[[#This Row],[受注日]])</f>
        <v>3</v>
      </c>
      <c r="N840" s="1">
        <f>DATE(売上明細3[[#This Row],[年]],売上明細3[[#This Row],[月]],売上明細3[[#This Row],[日]])</f>
        <v>45979</v>
      </c>
    </row>
    <row r="841" spans="1:14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2">
        <f>売上明細3[[#This Row],[販売単価]]*売上明細3[[#This Row],[数量]]</f>
        <v>104400</v>
      </c>
      <c r="J841">
        <f>YEAR(売上明細3[[#This Row],[受注日]])</f>
        <v>2025</v>
      </c>
      <c r="K841">
        <f>MONTH(売上明細3[[#This Row],[受注日]])</f>
        <v>11</v>
      </c>
      <c r="L841">
        <f>DAY(売上明細3[[#This Row],[受注日]])</f>
        <v>18</v>
      </c>
      <c r="M841">
        <f>WEEKDAY(売上明細3[[#This Row],[受注日]])</f>
        <v>3</v>
      </c>
      <c r="N841" s="1">
        <f>DATE(売上明細3[[#This Row],[年]],売上明細3[[#This Row],[月]],売上明細3[[#This Row],[日]])</f>
        <v>45979</v>
      </c>
    </row>
    <row r="842" spans="1:14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2">
        <f>売上明細3[[#This Row],[販売単価]]*売上明細3[[#This Row],[数量]]</f>
        <v>25200</v>
      </c>
      <c r="J842">
        <f>YEAR(売上明細3[[#This Row],[受注日]])</f>
        <v>2025</v>
      </c>
      <c r="K842">
        <f>MONTH(売上明細3[[#This Row],[受注日]])</f>
        <v>11</v>
      </c>
      <c r="L842">
        <f>DAY(売上明細3[[#This Row],[受注日]])</f>
        <v>19</v>
      </c>
      <c r="M842">
        <f>WEEKDAY(売上明細3[[#This Row],[受注日]])</f>
        <v>4</v>
      </c>
      <c r="N842" s="1">
        <f>DATE(売上明細3[[#This Row],[年]],売上明細3[[#This Row],[月]],売上明細3[[#This Row],[日]])</f>
        <v>45980</v>
      </c>
    </row>
    <row r="843" spans="1:14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2">
        <f>売上明細3[[#This Row],[販売単価]]*売上明細3[[#This Row],[数量]]</f>
        <v>228000</v>
      </c>
      <c r="J843">
        <f>YEAR(売上明細3[[#This Row],[受注日]])</f>
        <v>2025</v>
      </c>
      <c r="K843">
        <f>MONTH(売上明細3[[#This Row],[受注日]])</f>
        <v>11</v>
      </c>
      <c r="L843">
        <f>DAY(売上明細3[[#This Row],[受注日]])</f>
        <v>20</v>
      </c>
      <c r="M843">
        <f>WEEKDAY(売上明細3[[#This Row],[受注日]])</f>
        <v>5</v>
      </c>
      <c r="N843" s="1">
        <f>DATE(売上明細3[[#This Row],[年]],売上明細3[[#This Row],[月]],売上明細3[[#This Row],[日]])</f>
        <v>45981</v>
      </c>
    </row>
    <row r="844" spans="1:14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2">
        <f>売上明細3[[#This Row],[販売単価]]*売上明細3[[#This Row],[数量]]</f>
        <v>120000</v>
      </c>
      <c r="J844">
        <f>YEAR(売上明細3[[#This Row],[受注日]])</f>
        <v>2025</v>
      </c>
      <c r="K844">
        <f>MONTH(売上明細3[[#This Row],[受注日]])</f>
        <v>11</v>
      </c>
      <c r="L844">
        <f>DAY(売上明細3[[#This Row],[受注日]])</f>
        <v>21</v>
      </c>
      <c r="M844">
        <f>WEEKDAY(売上明細3[[#This Row],[受注日]])</f>
        <v>6</v>
      </c>
      <c r="N844" s="1">
        <f>DATE(売上明細3[[#This Row],[年]],売上明細3[[#This Row],[月]],売上明細3[[#This Row],[日]])</f>
        <v>45982</v>
      </c>
    </row>
    <row r="845" spans="1:14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2">
        <f>売上明細3[[#This Row],[販売単価]]*売上明細3[[#This Row],[数量]]</f>
        <v>52000</v>
      </c>
      <c r="J845">
        <f>YEAR(売上明細3[[#This Row],[受注日]])</f>
        <v>2025</v>
      </c>
      <c r="K845">
        <f>MONTH(売上明細3[[#This Row],[受注日]])</f>
        <v>11</v>
      </c>
      <c r="L845">
        <f>DAY(売上明細3[[#This Row],[受注日]])</f>
        <v>23</v>
      </c>
      <c r="M845">
        <f>WEEKDAY(売上明細3[[#This Row],[受注日]])</f>
        <v>1</v>
      </c>
      <c r="N845" s="1">
        <f>DATE(売上明細3[[#This Row],[年]],売上明細3[[#This Row],[月]],売上明細3[[#This Row],[日]])</f>
        <v>45984</v>
      </c>
    </row>
    <row r="846" spans="1:14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2">
        <f>売上明細3[[#This Row],[販売単価]]*売上明細3[[#This Row],[数量]]</f>
        <v>34400</v>
      </c>
      <c r="J846">
        <f>YEAR(売上明細3[[#This Row],[受注日]])</f>
        <v>2025</v>
      </c>
      <c r="K846">
        <f>MONTH(売上明細3[[#This Row],[受注日]])</f>
        <v>11</v>
      </c>
      <c r="L846">
        <f>DAY(売上明細3[[#This Row],[受注日]])</f>
        <v>23</v>
      </c>
      <c r="M846">
        <f>WEEKDAY(売上明細3[[#This Row],[受注日]])</f>
        <v>1</v>
      </c>
      <c r="N846" s="1">
        <f>DATE(売上明細3[[#This Row],[年]],売上明細3[[#This Row],[月]],売上明細3[[#This Row],[日]])</f>
        <v>45984</v>
      </c>
    </row>
    <row r="847" spans="1:14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2">
        <f>売上明細3[[#This Row],[販売単価]]*売上明細3[[#This Row],[数量]]</f>
        <v>537600</v>
      </c>
      <c r="J847">
        <f>YEAR(売上明細3[[#This Row],[受注日]])</f>
        <v>2025</v>
      </c>
      <c r="K847">
        <f>MONTH(売上明細3[[#This Row],[受注日]])</f>
        <v>11</v>
      </c>
      <c r="L847">
        <f>DAY(売上明細3[[#This Row],[受注日]])</f>
        <v>23</v>
      </c>
      <c r="M847">
        <f>WEEKDAY(売上明細3[[#This Row],[受注日]])</f>
        <v>1</v>
      </c>
      <c r="N847" s="1">
        <f>DATE(売上明細3[[#This Row],[年]],売上明細3[[#This Row],[月]],売上明細3[[#This Row],[日]])</f>
        <v>45984</v>
      </c>
    </row>
    <row r="848" spans="1:14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2">
        <f>売上明細3[[#This Row],[販売単価]]*売上明細3[[#This Row],[数量]]</f>
        <v>224000</v>
      </c>
      <c r="J848">
        <f>YEAR(売上明細3[[#This Row],[受注日]])</f>
        <v>2025</v>
      </c>
      <c r="K848">
        <f>MONTH(売上明細3[[#This Row],[受注日]])</f>
        <v>11</v>
      </c>
      <c r="L848">
        <f>DAY(売上明細3[[#This Row],[受注日]])</f>
        <v>24</v>
      </c>
      <c r="M848">
        <f>WEEKDAY(売上明細3[[#This Row],[受注日]])</f>
        <v>2</v>
      </c>
      <c r="N848" s="1">
        <f>DATE(売上明細3[[#This Row],[年]],売上明細3[[#This Row],[月]],売上明細3[[#This Row],[日]])</f>
        <v>45985</v>
      </c>
    </row>
    <row r="849" spans="1:14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2">
        <f>売上明細3[[#This Row],[販売単価]]*売上明細3[[#This Row],[数量]]</f>
        <v>1440000</v>
      </c>
      <c r="J849">
        <f>YEAR(売上明細3[[#This Row],[受注日]])</f>
        <v>2025</v>
      </c>
      <c r="K849">
        <f>MONTH(売上明細3[[#This Row],[受注日]])</f>
        <v>11</v>
      </c>
      <c r="L849">
        <f>DAY(売上明細3[[#This Row],[受注日]])</f>
        <v>24</v>
      </c>
      <c r="M849">
        <f>WEEKDAY(売上明細3[[#This Row],[受注日]])</f>
        <v>2</v>
      </c>
      <c r="N849" s="1">
        <f>DATE(売上明細3[[#This Row],[年]],売上明細3[[#This Row],[月]],売上明細3[[#This Row],[日]])</f>
        <v>45985</v>
      </c>
    </row>
    <row r="850" spans="1:14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2">
        <f>売上明細3[[#This Row],[販売単価]]*売上明細3[[#This Row],[数量]]</f>
        <v>110400</v>
      </c>
      <c r="J850">
        <f>YEAR(売上明細3[[#This Row],[受注日]])</f>
        <v>2025</v>
      </c>
      <c r="K850">
        <f>MONTH(売上明細3[[#This Row],[受注日]])</f>
        <v>11</v>
      </c>
      <c r="L850">
        <f>DAY(売上明細3[[#This Row],[受注日]])</f>
        <v>26</v>
      </c>
      <c r="M850">
        <f>WEEKDAY(売上明細3[[#This Row],[受注日]])</f>
        <v>4</v>
      </c>
      <c r="N850" s="1">
        <f>DATE(売上明細3[[#This Row],[年]],売上明細3[[#This Row],[月]],売上明細3[[#This Row],[日]])</f>
        <v>45987</v>
      </c>
    </row>
    <row r="851" spans="1:14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2">
        <f>売上明細3[[#This Row],[販売単価]]*売上明細3[[#This Row],[数量]]</f>
        <v>96000</v>
      </c>
      <c r="J851">
        <f>YEAR(売上明細3[[#This Row],[受注日]])</f>
        <v>2025</v>
      </c>
      <c r="K851">
        <f>MONTH(売上明細3[[#This Row],[受注日]])</f>
        <v>11</v>
      </c>
      <c r="L851">
        <f>DAY(売上明細3[[#This Row],[受注日]])</f>
        <v>26</v>
      </c>
      <c r="M851">
        <f>WEEKDAY(売上明細3[[#This Row],[受注日]])</f>
        <v>4</v>
      </c>
      <c r="N851" s="1">
        <f>DATE(売上明細3[[#This Row],[年]],売上明細3[[#This Row],[月]],売上明細3[[#This Row],[日]])</f>
        <v>45987</v>
      </c>
    </row>
    <row r="852" spans="1:14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2">
        <f>売上明細3[[#This Row],[販売単価]]*売上明細3[[#This Row],[数量]]</f>
        <v>147600</v>
      </c>
      <c r="J852">
        <f>YEAR(売上明細3[[#This Row],[受注日]])</f>
        <v>2025</v>
      </c>
      <c r="K852">
        <f>MONTH(売上明細3[[#This Row],[受注日]])</f>
        <v>11</v>
      </c>
      <c r="L852">
        <f>DAY(売上明細3[[#This Row],[受注日]])</f>
        <v>27</v>
      </c>
      <c r="M852">
        <f>WEEKDAY(売上明細3[[#This Row],[受注日]])</f>
        <v>5</v>
      </c>
      <c r="N852" s="1">
        <f>DATE(売上明細3[[#This Row],[年]],売上明細3[[#This Row],[月]],売上明細3[[#This Row],[日]])</f>
        <v>45988</v>
      </c>
    </row>
    <row r="853" spans="1:14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2">
        <f>売上明細3[[#This Row],[販売単価]]*売上明細3[[#This Row],[数量]]</f>
        <v>139360</v>
      </c>
      <c r="J853">
        <f>YEAR(売上明細3[[#This Row],[受注日]])</f>
        <v>2025</v>
      </c>
      <c r="K853">
        <f>MONTH(売上明細3[[#This Row],[受注日]])</f>
        <v>11</v>
      </c>
      <c r="L853">
        <f>DAY(売上明細3[[#This Row],[受注日]])</f>
        <v>27</v>
      </c>
      <c r="M853">
        <f>WEEKDAY(売上明細3[[#This Row],[受注日]])</f>
        <v>5</v>
      </c>
      <c r="N853" s="1">
        <f>DATE(売上明細3[[#This Row],[年]],売上明細3[[#This Row],[月]],売上明細3[[#This Row],[日]])</f>
        <v>45988</v>
      </c>
    </row>
    <row r="854" spans="1:14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2">
        <f>売上明細3[[#This Row],[販売単価]]*売上明細3[[#This Row],[数量]]</f>
        <v>232000</v>
      </c>
      <c r="J854">
        <f>YEAR(売上明細3[[#This Row],[受注日]])</f>
        <v>2025</v>
      </c>
      <c r="K854">
        <f>MONTH(売上明細3[[#This Row],[受注日]])</f>
        <v>11</v>
      </c>
      <c r="L854">
        <f>DAY(売上明細3[[#This Row],[受注日]])</f>
        <v>27</v>
      </c>
      <c r="M854">
        <f>WEEKDAY(売上明細3[[#This Row],[受注日]])</f>
        <v>5</v>
      </c>
      <c r="N854" s="1">
        <f>DATE(売上明細3[[#This Row],[年]],売上明細3[[#This Row],[月]],売上明細3[[#This Row],[日]])</f>
        <v>45988</v>
      </c>
    </row>
    <row r="855" spans="1:14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2">
        <f>売上明細3[[#This Row],[販売単価]]*売上明細3[[#This Row],[数量]]</f>
        <v>201600</v>
      </c>
      <c r="J855">
        <f>YEAR(売上明細3[[#This Row],[受注日]])</f>
        <v>2025</v>
      </c>
      <c r="K855">
        <f>MONTH(売上明細3[[#This Row],[受注日]])</f>
        <v>11</v>
      </c>
      <c r="L855">
        <f>DAY(売上明細3[[#This Row],[受注日]])</f>
        <v>27</v>
      </c>
      <c r="M855">
        <f>WEEKDAY(売上明細3[[#This Row],[受注日]])</f>
        <v>5</v>
      </c>
      <c r="N855" s="1">
        <f>DATE(売上明細3[[#This Row],[年]],売上明細3[[#This Row],[月]],売上明細3[[#This Row],[日]])</f>
        <v>45988</v>
      </c>
    </row>
    <row r="856" spans="1:14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2">
        <f>売上明細3[[#This Row],[販売単価]]*売上明細3[[#This Row],[数量]]</f>
        <v>2352000</v>
      </c>
      <c r="J856">
        <f>YEAR(売上明細3[[#This Row],[受注日]])</f>
        <v>2025</v>
      </c>
      <c r="K856">
        <f>MONTH(売上明細3[[#This Row],[受注日]])</f>
        <v>11</v>
      </c>
      <c r="L856">
        <f>DAY(売上明細3[[#This Row],[受注日]])</f>
        <v>28</v>
      </c>
      <c r="M856">
        <f>WEEKDAY(売上明細3[[#This Row],[受注日]])</f>
        <v>6</v>
      </c>
      <c r="N856" s="1">
        <f>DATE(売上明細3[[#This Row],[年]],売上明細3[[#This Row],[月]],売上明細3[[#This Row],[日]])</f>
        <v>45989</v>
      </c>
    </row>
    <row r="857" spans="1:14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2">
        <f>売上明細3[[#This Row],[販売単価]]*売上明細3[[#This Row],[数量]]</f>
        <v>126960</v>
      </c>
      <c r="J857">
        <f>YEAR(売上明細3[[#This Row],[受注日]])</f>
        <v>2025</v>
      </c>
      <c r="K857">
        <f>MONTH(売上明細3[[#This Row],[受注日]])</f>
        <v>11</v>
      </c>
      <c r="L857">
        <f>DAY(売上明細3[[#This Row],[受注日]])</f>
        <v>28</v>
      </c>
      <c r="M857">
        <f>WEEKDAY(売上明細3[[#This Row],[受注日]])</f>
        <v>6</v>
      </c>
      <c r="N857" s="1">
        <f>DATE(売上明細3[[#This Row],[年]],売上明細3[[#This Row],[月]],売上明細3[[#This Row],[日]])</f>
        <v>45989</v>
      </c>
    </row>
    <row r="858" spans="1:14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2">
        <f>売上明細3[[#This Row],[販売単価]]*売上明細3[[#This Row],[数量]]</f>
        <v>105000</v>
      </c>
      <c r="J858">
        <f>YEAR(売上明細3[[#This Row],[受注日]])</f>
        <v>2025</v>
      </c>
      <c r="K858">
        <f>MONTH(売上明細3[[#This Row],[受注日]])</f>
        <v>11</v>
      </c>
      <c r="L858">
        <f>DAY(売上明細3[[#This Row],[受注日]])</f>
        <v>29</v>
      </c>
      <c r="M858">
        <f>WEEKDAY(売上明細3[[#This Row],[受注日]])</f>
        <v>7</v>
      </c>
      <c r="N858" s="1">
        <f>DATE(売上明細3[[#This Row],[年]],売上明細3[[#This Row],[月]],売上明細3[[#This Row],[日]])</f>
        <v>45990</v>
      </c>
    </row>
    <row r="859" spans="1:14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2">
        <f>売上明細3[[#This Row],[販売単価]]*売上明細3[[#This Row],[数量]]</f>
        <v>1800000</v>
      </c>
      <c r="J859">
        <f>YEAR(売上明細3[[#This Row],[受注日]])</f>
        <v>2025</v>
      </c>
      <c r="K859">
        <f>MONTH(売上明細3[[#This Row],[受注日]])</f>
        <v>11</v>
      </c>
      <c r="L859">
        <f>DAY(売上明細3[[#This Row],[受注日]])</f>
        <v>30</v>
      </c>
      <c r="M859">
        <f>WEEKDAY(売上明細3[[#This Row],[受注日]])</f>
        <v>1</v>
      </c>
      <c r="N859" s="1">
        <f>DATE(売上明細3[[#This Row],[年]],売上明細3[[#This Row],[月]],売上明細3[[#This Row],[日]])</f>
        <v>45991</v>
      </c>
    </row>
    <row r="860" spans="1:14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2">
        <f>売上明細3[[#This Row],[販売単価]]*売上明細3[[#This Row],[数量]]</f>
        <v>163400</v>
      </c>
      <c r="J860">
        <f>YEAR(売上明細3[[#This Row],[受注日]])</f>
        <v>2025</v>
      </c>
      <c r="K860">
        <f>MONTH(売上明細3[[#This Row],[受注日]])</f>
        <v>11</v>
      </c>
      <c r="L860">
        <f>DAY(売上明細3[[#This Row],[受注日]])</f>
        <v>30</v>
      </c>
      <c r="M860">
        <f>WEEKDAY(売上明細3[[#This Row],[受注日]])</f>
        <v>1</v>
      </c>
      <c r="N860" s="1">
        <f>DATE(売上明細3[[#This Row],[年]],売上明細3[[#This Row],[月]],売上明細3[[#This Row],[日]])</f>
        <v>45991</v>
      </c>
    </row>
    <row r="861" spans="1:14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2">
        <f>売上明細3[[#This Row],[販売単価]]*売上明細3[[#This Row],[数量]]</f>
        <v>20000</v>
      </c>
      <c r="J861">
        <f>YEAR(売上明細3[[#This Row],[受注日]])</f>
        <v>2025</v>
      </c>
      <c r="K861">
        <f>MONTH(売上明細3[[#This Row],[受注日]])</f>
        <v>12</v>
      </c>
      <c r="L861">
        <f>DAY(売上明細3[[#This Row],[受注日]])</f>
        <v>2</v>
      </c>
      <c r="M861">
        <f>WEEKDAY(売上明細3[[#This Row],[受注日]])</f>
        <v>3</v>
      </c>
      <c r="N861" s="1">
        <f>DATE(売上明細3[[#This Row],[年]],売上明細3[[#This Row],[月]],売上明細3[[#This Row],[日]])</f>
        <v>45993</v>
      </c>
    </row>
    <row r="862" spans="1:14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2">
        <f>売上明細3[[#This Row],[販売単価]]*売上明細3[[#This Row],[数量]]</f>
        <v>2289600</v>
      </c>
      <c r="J862">
        <f>YEAR(売上明細3[[#This Row],[受注日]])</f>
        <v>2025</v>
      </c>
      <c r="K862">
        <f>MONTH(売上明細3[[#This Row],[受注日]])</f>
        <v>12</v>
      </c>
      <c r="L862">
        <f>DAY(売上明細3[[#This Row],[受注日]])</f>
        <v>3</v>
      </c>
      <c r="M862">
        <f>WEEKDAY(売上明細3[[#This Row],[受注日]])</f>
        <v>4</v>
      </c>
      <c r="N862" s="1">
        <f>DATE(売上明細3[[#This Row],[年]],売上明細3[[#This Row],[月]],売上明細3[[#This Row],[日]])</f>
        <v>45994</v>
      </c>
    </row>
    <row r="863" spans="1:14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2">
        <f>売上明細3[[#This Row],[販売単価]]*売上明細3[[#This Row],[数量]]</f>
        <v>136000</v>
      </c>
      <c r="J863">
        <f>YEAR(売上明細3[[#This Row],[受注日]])</f>
        <v>2025</v>
      </c>
      <c r="K863">
        <f>MONTH(売上明細3[[#This Row],[受注日]])</f>
        <v>12</v>
      </c>
      <c r="L863">
        <f>DAY(売上明細3[[#This Row],[受注日]])</f>
        <v>3</v>
      </c>
      <c r="M863">
        <f>WEEKDAY(売上明細3[[#This Row],[受注日]])</f>
        <v>4</v>
      </c>
      <c r="N863" s="1">
        <f>DATE(売上明細3[[#This Row],[年]],売上明細3[[#This Row],[月]],売上明細3[[#This Row],[日]])</f>
        <v>45994</v>
      </c>
    </row>
    <row r="864" spans="1:14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2">
        <f>売上明細3[[#This Row],[販売単価]]*売上明細3[[#This Row],[数量]]</f>
        <v>168000</v>
      </c>
      <c r="J864">
        <f>YEAR(売上明細3[[#This Row],[受注日]])</f>
        <v>2025</v>
      </c>
      <c r="K864">
        <f>MONTH(売上明細3[[#This Row],[受注日]])</f>
        <v>12</v>
      </c>
      <c r="L864">
        <f>DAY(売上明細3[[#This Row],[受注日]])</f>
        <v>4</v>
      </c>
      <c r="M864">
        <f>WEEKDAY(売上明細3[[#This Row],[受注日]])</f>
        <v>5</v>
      </c>
      <c r="N864" s="1">
        <f>DATE(売上明細3[[#This Row],[年]],売上明細3[[#This Row],[月]],売上明細3[[#This Row],[日]])</f>
        <v>45995</v>
      </c>
    </row>
    <row r="865" spans="1:14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2">
        <f>売上明細3[[#This Row],[販売単価]]*売上明細3[[#This Row],[数量]]</f>
        <v>156000</v>
      </c>
      <c r="J865">
        <f>YEAR(売上明細3[[#This Row],[受注日]])</f>
        <v>2025</v>
      </c>
      <c r="K865">
        <f>MONTH(売上明細3[[#This Row],[受注日]])</f>
        <v>12</v>
      </c>
      <c r="L865">
        <f>DAY(売上明細3[[#This Row],[受注日]])</f>
        <v>5</v>
      </c>
      <c r="M865">
        <f>WEEKDAY(売上明細3[[#This Row],[受注日]])</f>
        <v>6</v>
      </c>
      <c r="N865" s="1">
        <f>DATE(売上明細3[[#This Row],[年]],売上明細3[[#This Row],[月]],売上明細3[[#This Row],[日]])</f>
        <v>45996</v>
      </c>
    </row>
    <row r="866" spans="1:14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2">
        <f>売上明細3[[#This Row],[販売単価]]*売上明細3[[#This Row],[数量]]</f>
        <v>216000</v>
      </c>
      <c r="J866">
        <f>YEAR(売上明細3[[#This Row],[受注日]])</f>
        <v>2025</v>
      </c>
      <c r="K866">
        <f>MONTH(売上明細3[[#This Row],[受注日]])</f>
        <v>12</v>
      </c>
      <c r="L866">
        <f>DAY(売上明細3[[#This Row],[受注日]])</f>
        <v>5</v>
      </c>
      <c r="M866">
        <f>WEEKDAY(売上明細3[[#This Row],[受注日]])</f>
        <v>6</v>
      </c>
      <c r="N866" s="1">
        <f>DATE(売上明細3[[#This Row],[年]],売上明細3[[#This Row],[月]],売上明細3[[#This Row],[日]])</f>
        <v>45996</v>
      </c>
    </row>
    <row r="867" spans="1:14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2">
        <f>売上明細3[[#This Row],[販売単価]]*売上明細3[[#This Row],[数量]]</f>
        <v>1944000</v>
      </c>
      <c r="J867">
        <f>YEAR(売上明細3[[#This Row],[受注日]])</f>
        <v>2025</v>
      </c>
      <c r="K867">
        <f>MONTH(売上明細3[[#This Row],[受注日]])</f>
        <v>12</v>
      </c>
      <c r="L867">
        <f>DAY(売上明細3[[#This Row],[受注日]])</f>
        <v>5</v>
      </c>
      <c r="M867">
        <f>WEEKDAY(売上明細3[[#This Row],[受注日]])</f>
        <v>6</v>
      </c>
      <c r="N867" s="1">
        <f>DATE(売上明細3[[#This Row],[年]],売上明細3[[#This Row],[月]],売上明細3[[#This Row],[日]])</f>
        <v>45996</v>
      </c>
    </row>
    <row r="868" spans="1:14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2">
        <f>売上明細3[[#This Row],[販売単価]]*売上明細3[[#This Row],[数量]]</f>
        <v>156000</v>
      </c>
      <c r="J868">
        <f>YEAR(売上明細3[[#This Row],[受注日]])</f>
        <v>2025</v>
      </c>
      <c r="K868">
        <f>MONTH(売上明細3[[#This Row],[受注日]])</f>
        <v>12</v>
      </c>
      <c r="L868">
        <f>DAY(売上明細3[[#This Row],[受注日]])</f>
        <v>9</v>
      </c>
      <c r="M868">
        <f>WEEKDAY(売上明細3[[#This Row],[受注日]])</f>
        <v>3</v>
      </c>
      <c r="N868" s="1">
        <f>DATE(売上明細3[[#This Row],[年]],売上明細3[[#This Row],[月]],売上明細3[[#This Row],[日]])</f>
        <v>46000</v>
      </c>
    </row>
    <row r="869" spans="1:14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2">
        <f>売上明細3[[#This Row],[販売単価]]*売上明細3[[#This Row],[数量]]</f>
        <v>108000</v>
      </c>
      <c r="J869">
        <f>YEAR(売上明細3[[#This Row],[受注日]])</f>
        <v>2025</v>
      </c>
      <c r="K869">
        <f>MONTH(売上明細3[[#This Row],[受注日]])</f>
        <v>12</v>
      </c>
      <c r="L869">
        <f>DAY(売上明細3[[#This Row],[受注日]])</f>
        <v>9</v>
      </c>
      <c r="M869">
        <f>WEEKDAY(売上明細3[[#This Row],[受注日]])</f>
        <v>3</v>
      </c>
      <c r="N869" s="1">
        <f>DATE(売上明細3[[#This Row],[年]],売上明細3[[#This Row],[月]],売上明細3[[#This Row],[日]])</f>
        <v>46000</v>
      </c>
    </row>
    <row r="870" spans="1:14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2">
        <f>売上明細3[[#This Row],[販売単価]]*売上明細3[[#This Row],[数量]]</f>
        <v>2542144</v>
      </c>
      <c r="J870">
        <f>YEAR(売上明細3[[#This Row],[受注日]])</f>
        <v>2025</v>
      </c>
      <c r="K870">
        <f>MONTH(売上明細3[[#This Row],[受注日]])</f>
        <v>12</v>
      </c>
      <c r="L870">
        <f>DAY(売上明細3[[#This Row],[受注日]])</f>
        <v>9</v>
      </c>
      <c r="M870">
        <f>WEEKDAY(売上明細3[[#This Row],[受注日]])</f>
        <v>3</v>
      </c>
      <c r="N870" s="1">
        <f>DATE(売上明細3[[#This Row],[年]],売上明細3[[#This Row],[月]],売上明細3[[#This Row],[日]])</f>
        <v>46000</v>
      </c>
    </row>
    <row r="871" spans="1:14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2">
        <f>売上明細3[[#This Row],[販売単価]]*売上明細3[[#This Row],[数量]]</f>
        <v>201600</v>
      </c>
      <c r="J871">
        <f>YEAR(売上明細3[[#This Row],[受注日]])</f>
        <v>2025</v>
      </c>
      <c r="K871">
        <f>MONTH(売上明細3[[#This Row],[受注日]])</f>
        <v>12</v>
      </c>
      <c r="L871">
        <f>DAY(売上明細3[[#This Row],[受注日]])</f>
        <v>9</v>
      </c>
      <c r="M871">
        <f>WEEKDAY(売上明細3[[#This Row],[受注日]])</f>
        <v>3</v>
      </c>
      <c r="N871" s="1">
        <f>DATE(売上明細3[[#This Row],[年]],売上明細3[[#This Row],[月]],売上明細3[[#This Row],[日]])</f>
        <v>46000</v>
      </c>
    </row>
    <row r="872" spans="1:14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2">
        <f>売上明細3[[#This Row],[販売単価]]*売上明細3[[#This Row],[数量]]</f>
        <v>324000</v>
      </c>
      <c r="J872">
        <f>YEAR(売上明細3[[#This Row],[受注日]])</f>
        <v>2025</v>
      </c>
      <c r="K872">
        <f>MONTH(売上明細3[[#This Row],[受注日]])</f>
        <v>12</v>
      </c>
      <c r="L872">
        <f>DAY(売上明細3[[#This Row],[受注日]])</f>
        <v>9</v>
      </c>
      <c r="M872">
        <f>WEEKDAY(売上明細3[[#This Row],[受注日]])</f>
        <v>3</v>
      </c>
      <c r="N872" s="1">
        <f>DATE(売上明細3[[#This Row],[年]],売上明細3[[#This Row],[月]],売上明細3[[#This Row],[日]])</f>
        <v>46000</v>
      </c>
    </row>
    <row r="873" spans="1:14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2">
        <f>売上明細3[[#This Row],[販売単価]]*売上明細3[[#This Row],[数量]]</f>
        <v>132000</v>
      </c>
      <c r="J873">
        <f>YEAR(売上明細3[[#This Row],[受注日]])</f>
        <v>2025</v>
      </c>
      <c r="K873">
        <f>MONTH(売上明細3[[#This Row],[受注日]])</f>
        <v>12</v>
      </c>
      <c r="L873">
        <f>DAY(売上明細3[[#This Row],[受注日]])</f>
        <v>10</v>
      </c>
      <c r="M873">
        <f>WEEKDAY(売上明細3[[#This Row],[受注日]])</f>
        <v>4</v>
      </c>
      <c r="N873" s="1">
        <f>DATE(売上明細3[[#This Row],[年]],売上明細3[[#This Row],[月]],売上明細3[[#This Row],[日]])</f>
        <v>46001</v>
      </c>
    </row>
    <row r="874" spans="1:14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2">
        <f>売上明細3[[#This Row],[販売単価]]*売上明細3[[#This Row],[数量]]</f>
        <v>1536000</v>
      </c>
      <c r="J874">
        <f>YEAR(売上明細3[[#This Row],[受注日]])</f>
        <v>2025</v>
      </c>
      <c r="K874">
        <f>MONTH(売上明細3[[#This Row],[受注日]])</f>
        <v>12</v>
      </c>
      <c r="L874">
        <f>DAY(売上明細3[[#This Row],[受注日]])</f>
        <v>12</v>
      </c>
      <c r="M874">
        <f>WEEKDAY(売上明細3[[#This Row],[受注日]])</f>
        <v>6</v>
      </c>
      <c r="N874" s="1">
        <f>DATE(売上明細3[[#This Row],[年]],売上明細3[[#This Row],[月]],売上明細3[[#This Row],[日]])</f>
        <v>46003</v>
      </c>
    </row>
    <row r="875" spans="1:14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2">
        <f>売上明細3[[#This Row],[販売単価]]*売上明細3[[#This Row],[数量]]</f>
        <v>1080000</v>
      </c>
      <c r="J875">
        <f>YEAR(売上明細3[[#This Row],[受注日]])</f>
        <v>2025</v>
      </c>
      <c r="K875">
        <f>MONTH(売上明細3[[#This Row],[受注日]])</f>
        <v>12</v>
      </c>
      <c r="L875">
        <f>DAY(売上明細3[[#This Row],[受注日]])</f>
        <v>12</v>
      </c>
      <c r="M875">
        <f>WEEKDAY(売上明細3[[#This Row],[受注日]])</f>
        <v>6</v>
      </c>
      <c r="N875" s="1">
        <f>DATE(売上明細3[[#This Row],[年]],売上明細3[[#This Row],[月]],売上明細3[[#This Row],[日]])</f>
        <v>46003</v>
      </c>
    </row>
    <row r="876" spans="1:14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2">
        <f>売上明細3[[#This Row],[販売単価]]*売上明細3[[#This Row],[数量]]</f>
        <v>3312000</v>
      </c>
      <c r="J876">
        <f>YEAR(売上明細3[[#This Row],[受注日]])</f>
        <v>2025</v>
      </c>
      <c r="K876">
        <f>MONTH(売上明細3[[#This Row],[受注日]])</f>
        <v>12</v>
      </c>
      <c r="L876">
        <f>DAY(売上明細3[[#This Row],[受注日]])</f>
        <v>13</v>
      </c>
      <c r="M876">
        <f>WEEKDAY(売上明細3[[#This Row],[受注日]])</f>
        <v>7</v>
      </c>
      <c r="N876" s="1">
        <f>DATE(売上明細3[[#This Row],[年]],売上明細3[[#This Row],[月]],売上明細3[[#This Row],[日]])</f>
        <v>46004</v>
      </c>
    </row>
    <row r="877" spans="1:14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2">
        <f>売上明細3[[#This Row],[販売単価]]*売上明細3[[#This Row],[数量]]</f>
        <v>172000</v>
      </c>
      <c r="J877">
        <f>YEAR(売上明細3[[#This Row],[受注日]])</f>
        <v>2025</v>
      </c>
      <c r="K877">
        <f>MONTH(売上明細3[[#This Row],[受注日]])</f>
        <v>12</v>
      </c>
      <c r="L877">
        <f>DAY(売上明細3[[#This Row],[受注日]])</f>
        <v>13</v>
      </c>
      <c r="M877">
        <f>WEEKDAY(売上明細3[[#This Row],[受注日]])</f>
        <v>7</v>
      </c>
      <c r="N877" s="1">
        <f>DATE(売上明細3[[#This Row],[年]],売上明細3[[#This Row],[月]],売上明細3[[#This Row],[日]])</f>
        <v>46004</v>
      </c>
    </row>
    <row r="878" spans="1:14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2">
        <f>売上明細3[[#This Row],[販売単価]]*売上明細3[[#This Row],[数量]]</f>
        <v>1200000</v>
      </c>
      <c r="J878">
        <f>YEAR(売上明細3[[#This Row],[受注日]])</f>
        <v>2025</v>
      </c>
      <c r="K878">
        <f>MONTH(売上明細3[[#This Row],[受注日]])</f>
        <v>12</v>
      </c>
      <c r="L878">
        <f>DAY(売上明細3[[#This Row],[受注日]])</f>
        <v>13</v>
      </c>
      <c r="M878">
        <f>WEEKDAY(売上明細3[[#This Row],[受注日]])</f>
        <v>7</v>
      </c>
      <c r="N878" s="1">
        <f>DATE(売上明細3[[#This Row],[年]],売上明細3[[#This Row],[月]],売上明細3[[#This Row],[日]])</f>
        <v>46004</v>
      </c>
    </row>
    <row r="879" spans="1:14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2">
        <f>売上明細3[[#This Row],[販売単価]]*売上明細3[[#This Row],[数量]]</f>
        <v>120400</v>
      </c>
      <c r="J879">
        <f>YEAR(売上明細3[[#This Row],[受注日]])</f>
        <v>2025</v>
      </c>
      <c r="K879">
        <f>MONTH(売上明細3[[#This Row],[受注日]])</f>
        <v>12</v>
      </c>
      <c r="L879">
        <f>DAY(売上明細3[[#This Row],[受注日]])</f>
        <v>14</v>
      </c>
      <c r="M879">
        <f>WEEKDAY(売上明細3[[#This Row],[受注日]])</f>
        <v>1</v>
      </c>
      <c r="N879" s="1">
        <f>DATE(売上明細3[[#This Row],[年]],売上明細3[[#This Row],[月]],売上明細3[[#This Row],[日]])</f>
        <v>46005</v>
      </c>
    </row>
    <row r="880" spans="1:14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2">
        <f>売上明細3[[#This Row],[販売単価]]*売上明細3[[#This Row],[数量]]</f>
        <v>72000</v>
      </c>
      <c r="J880">
        <f>YEAR(売上明細3[[#This Row],[受注日]])</f>
        <v>2025</v>
      </c>
      <c r="K880">
        <f>MONTH(売上明細3[[#This Row],[受注日]])</f>
        <v>12</v>
      </c>
      <c r="L880">
        <f>DAY(売上明細3[[#This Row],[受注日]])</f>
        <v>14</v>
      </c>
      <c r="M880">
        <f>WEEKDAY(売上明細3[[#This Row],[受注日]])</f>
        <v>1</v>
      </c>
      <c r="N880" s="1">
        <f>DATE(売上明細3[[#This Row],[年]],売上明細3[[#This Row],[月]],売上明細3[[#This Row],[日]])</f>
        <v>46005</v>
      </c>
    </row>
    <row r="881" spans="1:14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2">
        <f>売上明細3[[#This Row],[販売単価]]*売上明細3[[#This Row],[数量]]</f>
        <v>1600000</v>
      </c>
      <c r="J881">
        <f>YEAR(売上明細3[[#This Row],[受注日]])</f>
        <v>2025</v>
      </c>
      <c r="K881">
        <f>MONTH(売上明細3[[#This Row],[受注日]])</f>
        <v>12</v>
      </c>
      <c r="L881">
        <f>DAY(売上明細3[[#This Row],[受注日]])</f>
        <v>17</v>
      </c>
      <c r="M881">
        <f>WEEKDAY(売上明細3[[#This Row],[受注日]])</f>
        <v>4</v>
      </c>
      <c r="N881" s="1">
        <f>DATE(売上明細3[[#This Row],[年]],売上明細3[[#This Row],[月]],売上明細3[[#This Row],[日]])</f>
        <v>46008</v>
      </c>
    </row>
    <row r="882" spans="1:14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2">
        <f>売上明細3[[#This Row],[販売単価]]*売上明細3[[#This Row],[数量]]</f>
        <v>137600</v>
      </c>
      <c r="J882">
        <f>YEAR(売上明細3[[#This Row],[受注日]])</f>
        <v>2025</v>
      </c>
      <c r="K882">
        <f>MONTH(売上明細3[[#This Row],[受注日]])</f>
        <v>12</v>
      </c>
      <c r="L882">
        <f>DAY(売上明細3[[#This Row],[受注日]])</f>
        <v>17</v>
      </c>
      <c r="M882">
        <f>WEEKDAY(売上明細3[[#This Row],[受注日]])</f>
        <v>4</v>
      </c>
      <c r="N882" s="1">
        <f>DATE(売上明細3[[#This Row],[年]],売上明細3[[#This Row],[月]],売上明細3[[#This Row],[日]])</f>
        <v>46008</v>
      </c>
    </row>
    <row r="883" spans="1:14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2">
        <f>売上明細3[[#This Row],[販売単価]]*売上明細3[[#This Row],[数量]]</f>
        <v>1209600</v>
      </c>
      <c r="J883">
        <f>YEAR(売上明細3[[#This Row],[受注日]])</f>
        <v>2025</v>
      </c>
      <c r="K883">
        <f>MONTH(売上明細3[[#This Row],[受注日]])</f>
        <v>12</v>
      </c>
      <c r="L883">
        <f>DAY(売上明細3[[#This Row],[受注日]])</f>
        <v>18</v>
      </c>
      <c r="M883">
        <f>WEEKDAY(売上明細3[[#This Row],[受注日]])</f>
        <v>5</v>
      </c>
      <c r="N883" s="1">
        <f>DATE(売上明細3[[#This Row],[年]],売上明細3[[#This Row],[月]],売上明細3[[#This Row],[日]])</f>
        <v>46009</v>
      </c>
    </row>
    <row r="884" spans="1:14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2">
        <f>売上明細3[[#This Row],[販売単価]]*売上明細3[[#This Row],[数量]]</f>
        <v>95000</v>
      </c>
      <c r="J884">
        <f>YEAR(売上明細3[[#This Row],[受注日]])</f>
        <v>2025</v>
      </c>
      <c r="K884">
        <f>MONTH(売上明細3[[#This Row],[受注日]])</f>
        <v>12</v>
      </c>
      <c r="L884">
        <f>DAY(売上明細3[[#This Row],[受注日]])</f>
        <v>19</v>
      </c>
      <c r="M884">
        <f>WEEKDAY(売上明細3[[#This Row],[受注日]])</f>
        <v>6</v>
      </c>
      <c r="N884" s="1">
        <f>DATE(売上明細3[[#This Row],[年]],売上明細3[[#This Row],[月]],売上明細3[[#This Row],[日]])</f>
        <v>46010</v>
      </c>
    </row>
    <row r="885" spans="1:14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2">
        <f>売上明細3[[#This Row],[販売単価]]*売上明細3[[#This Row],[数量]]</f>
        <v>85800</v>
      </c>
      <c r="J885">
        <f>YEAR(売上明細3[[#This Row],[受注日]])</f>
        <v>2025</v>
      </c>
      <c r="K885">
        <f>MONTH(売上明細3[[#This Row],[受注日]])</f>
        <v>12</v>
      </c>
      <c r="L885">
        <f>DAY(売上明細3[[#This Row],[受注日]])</f>
        <v>21</v>
      </c>
      <c r="M885">
        <f>WEEKDAY(売上明細3[[#This Row],[受注日]])</f>
        <v>1</v>
      </c>
      <c r="N885" s="1">
        <f>DATE(売上明細3[[#This Row],[年]],売上明細3[[#This Row],[月]],売上明細3[[#This Row],[日]])</f>
        <v>46012</v>
      </c>
    </row>
    <row r="886" spans="1:14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2">
        <f>売上明細3[[#This Row],[販売単価]]*売上明細3[[#This Row],[数量]]</f>
        <v>96000</v>
      </c>
      <c r="J886">
        <f>YEAR(売上明細3[[#This Row],[受注日]])</f>
        <v>2025</v>
      </c>
      <c r="K886">
        <f>MONTH(売上明細3[[#This Row],[受注日]])</f>
        <v>12</v>
      </c>
      <c r="L886">
        <f>DAY(売上明細3[[#This Row],[受注日]])</f>
        <v>21</v>
      </c>
      <c r="M886">
        <f>WEEKDAY(売上明細3[[#This Row],[受注日]])</f>
        <v>1</v>
      </c>
      <c r="N886" s="1">
        <f>DATE(売上明細3[[#This Row],[年]],売上明細3[[#This Row],[月]],売上明細3[[#This Row],[日]])</f>
        <v>46012</v>
      </c>
    </row>
    <row r="887" spans="1:14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2">
        <f>売上明細3[[#This Row],[販売単価]]*売上明細3[[#This Row],[数量]]</f>
        <v>57960</v>
      </c>
      <c r="J887">
        <f>YEAR(売上明細3[[#This Row],[受注日]])</f>
        <v>2025</v>
      </c>
      <c r="K887">
        <f>MONTH(売上明細3[[#This Row],[受注日]])</f>
        <v>12</v>
      </c>
      <c r="L887">
        <f>DAY(売上明細3[[#This Row],[受注日]])</f>
        <v>22</v>
      </c>
      <c r="M887">
        <f>WEEKDAY(売上明細3[[#This Row],[受注日]])</f>
        <v>2</v>
      </c>
      <c r="N887" s="1">
        <f>DATE(売上明細3[[#This Row],[年]],売上明細3[[#This Row],[月]],売上明細3[[#This Row],[日]])</f>
        <v>46013</v>
      </c>
    </row>
    <row r="888" spans="1:14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2">
        <f>売上明細3[[#This Row],[販売単価]]*売上明細3[[#This Row],[数量]]</f>
        <v>52800</v>
      </c>
      <c r="J888">
        <f>YEAR(売上明細3[[#This Row],[受注日]])</f>
        <v>2025</v>
      </c>
      <c r="K888">
        <f>MONTH(売上明細3[[#This Row],[受注日]])</f>
        <v>12</v>
      </c>
      <c r="L888">
        <f>DAY(売上明細3[[#This Row],[受注日]])</f>
        <v>24</v>
      </c>
      <c r="M888">
        <f>WEEKDAY(売上明細3[[#This Row],[受注日]])</f>
        <v>4</v>
      </c>
      <c r="N888" s="1">
        <f>DATE(売上明細3[[#This Row],[年]],売上明細3[[#This Row],[月]],売上明細3[[#This Row],[日]])</f>
        <v>46015</v>
      </c>
    </row>
    <row r="889" spans="1:14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2">
        <f>売上明細3[[#This Row],[販売単価]]*売上明細3[[#This Row],[数量]]</f>
        <v>504000</v>
      </c>
      <c r="J889">
        <f>YEAR(売上明細3[[#This Row],[受注日]])</f>
        <v>2025</v>
      </c>
      <c r="K889">
        <f>MONTH(売上明細3[[#This Row],[受注日]])</f>
        <v>12</v>
      </c>
      <c r="L889">
        <f>DAY(売上明細3[[#This Row],[受注日]])</f>
        <v>25</v>
      </c>
      <c r="M889">
        <f>WEEKDAY(売上明細3[[#This Row],[受注日]])</f>
        <v>5</v>
      </c>
      <c r="N889" s="1">
        <f>DATE(売上明細3[[#This Row],[年]],売上明細3[[#This Row],[月]],売上明細3[[#This Row],[日]])</f>
        <v>46016</v>
      </c>
    </row>
    <row r="890" spans="1:14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2">
        <f>売上明細3[[#This Row],[販売単価]]*売上明細3[[#This Row],[数量]]</f>
        <v>504000</v>
      </c>
      <c r="J890">
        <f>YEAR(売上明細3[[#This Row],[受注日]])</f>
        <v>2025</v>
      </c>
      <c r="K890">
        <f>MONTH(売上明細3[[#This Row],[受注日]])</f>
        <v>12</v>
      </c>
      <c r="L890">
        <f>DAY(売上明細3[[#This Row],[受注日]])</f>
        <v>28</v>
      </c>
      <c r="M890">
        <f>WEEKDAY(売上明細3[[#This Row],[受注日]])</f>
        <v>1</v>
      </c>
      <c r="N890" s="1">
        <f>DATE(売上明細3[[#This Row],[年]],売上明細3[[#This Row],[月]],売上明細3[[#This Row],[日]])</f>
        <v>46019</v>
      </c>
    </row>
    <row r="891" spans="1:14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2">
        <f>売上明細3[[#This Row],[販売単価]]*売上明細3[[#This Row],[数量]]</f>
        <v>412800</v>
      </c>
      <c r="J891">
        <f>YEAR(売上明細3[[#This Row],[受注日]])</f>
        <v>2025</v>
      </c>
      <c r="K891">
        <f>MONTH(売上明細3[[#This Row],[受注日]])</f>
        <v>12</v>
      </c>
      <c r="L891">
        <f>DAY(売上明細3[[#This Row],[受注日]])</f>
        <v>30</v>
      </c>
      <c r="M891">
        <f>WEEKDAY(売上明細3[[#This Row],[受注日]])</f>
        <v>3</v>
      </c>
      <c r="N891" s="1">
        <f>DATE(売上明細3[[#This Row],[年]],売上明細3[[#This Row],[月]],売上明細3[[#This Row],[日]])</f>
        <v>46021</v>
      </c>
    </row>
    <row r="892" spans="1:14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2">
        <f>売上明細3[[#This Row],[販売単価]]*売上明細3[[#This Row],[数量]]</f>
        <v>60000</v>
      </c>
      <c r="J892">
        <f>YEAR(売上明細3[[#This Row],[受注日]])</f>
        <v>2025</v>
      </c>
      <c r="K892">
        <f>MONTH(売上明細3[[#This Row],[受注日]])</f>
        <v>12</v>
      </c>
      <c r="L892">
        <f>DAY(売上明細3[[#This Row],[受注日]])</f>
        <v>31</v>
      </c>
      <c r="M892">
        <f>WEEKDAY(売上明細3[[#This Row],[受注日]])</f>
        <v>4</v>
      </c>
      <c r="N892" s="1">
        <f>DATE(売上明細3[[#This Row],[年]],売上明細3[[#This Row],[月]],売上明細3[[#This Row],[日]])</f>
        <v>46022</v>
      </c>
    </row>
    <row r="893" spans="1:14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2">
        <f>売上明細3[[#This Row],[販売単価]]*売上明細3[[#This Row],[数量]]</f>
        <v>156000</v>
      </c>
      <c r="J893">
        <f>YEAR(売上明細3[[#This Row],[受注日]])</f>
        <v>2026</v>
      </c>
      <c r="K893">
        <f>MONTH(売上明細3[[#This Row],[受注日]])</f>
        <v>1</v>
      </c>
      <c r="L893">
        <f>DAY(売上明細3[[#This Row],[受注日]])</f>
        <v>1</v>
      </c>
      <c r="M893">
        <f>WEEKDAY(売上明細3[[#This Row],[受注日]])</f>
        <v>5</v>
      </c>
      <c r="N893" s="1">
        <f>DATE(売上明細3[[#This Row],[年]],売上明細3[[#This Row],[月]],売上明細3[[#This Row],[日]])</f>
        <v>46023</v>
      </c>
    </row>
    <row r="894" spans="1:14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2">
        <f>売上明細3[[#This Row],[販売単価]]*売上明細3[[#This Row],[数量]]</f>
        <v>864000</v>
      </c>
      <c r="J894">
        <f>YEAR(売上明細3[[#This Row],[受注日]])</f>
        <v>2026</v>
      </c>
      <c r="K894">
        <f>MONTH(売上明細3[[#This Row],[受注日]])</f>
        <v>1</v>
      </c>
      <c r="L894">
        <f>DAY(売上明細3[[#This Row],[受注日]])</f>
        <v>1</v>
      </c>
      <c r="M894">
        <f>WEEKDAY(売上明細3[[#This Row],[受注日]])</f>
        <v>5</v>
      </c>
      <c r="N894" s="1">
        <f>DATE(売上明細3[[#This Row],[年]],売上明細3[[#This Row],[月]],売上明細3[[#This Row],[日]])</f>
        <v>46023</v>
      </c>
    </row>
    <row r="895" spans="1:14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2">
        <f>売上明細3[[#This Row],[販売単価]]*売上明細3[[#This Row],[数量]]</f>
        <v>880000</v>
      </c>
      <c r="J895">
        <f>YEAR(売上明細3[[#This Row],[受注日]])</f>
        <v>2026</v>
      </c>
      <c r="K895">
        <f>MONTH(売上明細3[[#This Row],[受注日]])</f>
        <v>1</v>
      </c>
      <c r="L895">
        <f>DAY(売上明細3[[#This Row],[受注日]])</f>
        <v>2</v>
      </c>
      <c r="M895">
        <f>WEEKDAY(売上明細3[[#This Row],[受注日]])</f>
        <v>6</v>
      </c>
      <c r="N895" s="1">
        <f>DATE(売上明細3[[#This Row],[年]],売上明細3[[#This Row],[月]],売上明細3[[#This Row],[日]])</f>
        <v>46024</v>
      </c>
    </row>
    <row r="896" spans="1:14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2">
        <f>売上明細3[[#This Row],[販売単価]]*売上明細3[[#This Row],[数量]]</f>
        <v>234000</v>
      </c>
      <c r="J896">
        <f>YEAR(売上明細3[[#This Row],[受注日]])</f>
        <v>2026</v>
      </c>
      <c r="K896">
        <f>MONTH(売上明細3[[#This Row],[受注日]])</f>
        <v>1</v>
      </c>
      <c r="L896">
        <f>DAY(売上明細3[[#This Row],[受注日]])</f>
        <v>2</v>
      </c>
      <c r="M896">
        <f>WEEKDAY(売上明細3[[#This Row],[受注日]])</f>
        <v>6</v>
      </c>
      <c r="N896" s="1">
        <f>DATE(売上明細3[[#This Row],[年]],売上明細3[[#This Row],[月]],売上明細3[[#This Row],[日]])</f>
        <v>46024</v>
      </c>
    </row>
    <row r="897" spans="1:14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2">
        <f>売上明細3[[#This Row],[販売単価]]*売上明細3[[#This Row],[数量]]</f>
        <v>36000</v>
      </c>
      <c r="J897">
        <f>YEAR(売上明細3[[#This Row],[受注日]])</f>
        <v>2026</v>
      </c>
      <c r="K897">
        <f>MONTH(売上明細3[[#This Row],[受注日]])</f>
        <v>1</v>
      </c>
      <c r="L897">
        <f>DAY(売上明細3[[#This Row],[受注日]])</f>
        <v>2</v>
      </c>
      <c r="M897">
        <f>WEEKDAY(売上明細3[[#This Row],[受注日]])</f>
        <v>6</v>
      </c>
      <c r="N897" s="1">
        <f>DATE(売上明細3[[#This Row],[年]],売上明細3[[#This Row],[月]],売上明細3[[#This Row],[日]])</f>
        <v>46024</v>
      </c>
    </row>
    <row r="898" spans="1:14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2">
        <f>売上明細3[[#This Row],[販売単価]]*売上明細3[[#This Row],[数量]]</f>
        <v>2311040</v>
      </c>
      <c r="J898">
        <f>YEAR(売上明細3[[#This Row],[受注日]])</f>
        <v>2026</v>
      </c>
      <c r="K898">
        <f>MONTH(売上明細3[[#This Row],[受注日]])</f>
        <v>1</v>
      </c>
      <c r="L898">
        <f>DAY(売上明細3[[#This Row],[受注日]])</f>
        <v>3</v>
      </c>
      <c r="M898">
        <f>WEEKDAY(売上明細3[[#This Row],[受注日]])</f>
        <v>7</v>
      </c>
      <c r="N898" s="1">
        <f>DATE(売上明細3[[#This Row],[年]],売上明細3[[#This Row],[月]],売上明細3[[#This Row],[日]])</f>
        <v>46025</v>
      </c>
    </row>
    <row r="899" spans="1:14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2">
        <f>売上明細3[[#This Row],[販売単価]]*売上明細3[[#This Row],[数量]]</f>
        <v>20000</v>
      </c>
      <c r="J899">
        <f>YEAR(売上明細3[[#This Row],[受注日]])</f>
        <v>2026</v>
      </c>
      <c r="K899">
        <f>MONTH(売上明細3[[#This Row],[受注日]])</f>
        <v>1</v>
      </c>
      <c r="L899">
        <f>DAY(売上明細3[[#This Row],[受注日]])</f>
        <v>4</v>
      </c>
      <c r="M899">
        <f>WEEKDAY(売上明細3[[#This Row],[受注日]])</f>
        <v>1</v>
      </c>
      <c r="N899" s="1">
        <f>DATE(売上明細3[[#This Row],[年]],売上明細3[[#This Row],[月]],売上明細3[[#This Row],[日]])</f>
        <v>46026</v>
      </c>
    </row>
    <row r="900" spans="1:14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2">
        <f>売上明細3[[#This Row],[販売単価]]*売上明細3[[#This Row],[数量]]</f>
        <v>114400</v>
      </c>
      <c r="J900">
        <f>YEAR(売上明細3[[#This Row],[受注日]])</f>
        <v>2026</v>
      </c>
      <c r="K900">
        <f>MONTH(売上明細3[[#This Row],[受注日]])</f>
        <v>1</v>
      </c>
      <c r="L900">
        <f>DAY(売上明細3[[#This Row],[受注日]])</f>
        <v>5</v>
      </c>
      <c r="M900">
        <f>WEEKDAY(売上明細3[[#This Row],[受注日]])</f>
        <v>2</v>
      </c>
      <c r="N900" s="1">
        <f>DATE(売上明細3[[#This Row],[年]],売上明細3[[#This Row],[月]],売上明細3[[#This Row],[日]])</f>
        <v>46027</v>
      </c>
    </row>
    <row r="901" spans="1:14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2">
        <f>売上明細3[[#This Row],[販売単価]]*売上明細3[[#This Row],[数量]]</f>
        <v>168000</v>
      </c>
      <c r="J901">
        <f>YEAR(売上明細3[[#This Row],[受注日]])</f>
        <v>2026</v>
      </c>
      <c r="K901">
        <f>MONTH(売上明細3[[#This Row],[受注日]])</f>
        <v>1</v>
      </c>
      <c r="L901">
        <f>DAY(売上明細3[[#This Row],[受注日]])</f>
        <v>6</v>
      </c>
      <c r="M901">
        <f>WEEKDAY(売上明細3[[#This Row],[受注日]])</f>
        <v>3</v>
      </c>
      <c r="N901" s="1">
        <f>DATE(売上明細3[[#This Row],[年]],売上明細3[[#This Row],[月]],売上明細3[[#This Row],[日]])</f>
        <v>46028</v>
      </c>
    </row>
    <row r="902" spans="1:14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2">
        <f>売上明細3[[#This Row],[販売単価]]*売上明細3[[#This Row],[数量]]</f>
        <v>153600</v>
      </c>
      <c r="J902">
        <f>YEAR(売上明細3[[#This Row],[受注日]])</f>
        <v>2026</v>
      </c>
      <c r="K902">
        <f>MONTH(売上明細3[[#This Row],[受注日]])</f>
        <v>1</v>
      </c>
      <c r="L902">
        <f>DAY(売上明細3[[#This Row],[受注日]])</f>
        <v>6</v>
      </c>
      <c r="M902">
        <f>WEEKDAY(売上明細3[[#This Row],[受注日]])</f>
        <v>3</v>
      </c>
      <c r="N902" s="1">
        <f>DATE(売上明細3[[#This Row],[年]],売上明細3[[#This Row],[月]],売上明細3[[#This Row],[日]])</f>
        <v>46028</v>
      </c>
    </row>
    <row r="903" spans="1:14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2">
        <f>売上明細3[[#This Row],[販売単価]]*売上明細3[[#This Row],[数量]]</f>
        <v>154800</v>
      </c>
      <c r="J903">
        <f>YEAR(売上明細3[[#This Row],[受注日]])</f>
        <v>2026</v>
      </c>
      <c r="K903">
        <f>MONTH(売上明細3[[#This Row],[受注日]])</f>
        <v>1</v>
      </c>
      <c r="L903">
        <f>DAY(売上明細3[[#This Row],[受注日]])</f>
        <v>6</v>
      </c>
      <c r="M903">
        <f>WEEKDAY(売上明細3[[#This Row],[受注日]])</f>
        <v>3</v>
      </c>
      <c r="N903" s="1">
        <f>DATE(売上明細3[[#This Row],[年]],売上明細3[[#This Row],[月]],売上明細3[[#This Row],[日]])</f>
        <v>46028</v>
      </c>
    </row>
    <row r="904" spans="1:14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2">
        <f>売上明細3[[#This Row],[販売単価]]*売上明細3[[#This Row],[数量]]</f>
        <v>198000</v>
      </c>
      <c r="J904">
        <f>YEAR(売上明細3[[#This Row],[受注日]])</f>
        <v>2026</v>
      </c>
      <c r="K904">
        <f>MONTH(売上明細3[[#This Row],[受注日]])</f>
        <v>1</v>
      </c>
      <c r="L904">
        <f>DAY(売上明細3[[#This Row],[受注日]])</f>
        <v>6</v>
      </c>
      <c r="M904">
        <f>WEEKDAY(売上明細3[[#This Row],[受注日]])</f>
        <v>3</v>
      </c>
      <c r="N904" s="1">
        <f>DATE(売上明細3[[#This Row],[年]],売上明細3[[#This Row],[月]],売上明細3[[#This Row],[日]])</f>
        <v>46028</v>
      </c>
    </row>
    <row r="905" spans="1:14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2">
        <f>売上明細3[[#This Row],[販売単価]]*売上明細3[[#This Row],[数量]]</f>
        <v>44000</v>
      </c>
      <c r="J905">
        <f>YEAR(売上明細3[[#This Row],[受注日]])</f>
        <v>2026</v>
      </c>
      <c r="K905">
        <f>MONTH(売上明細3[[#This Row],[受注日]])</f>
        <v>1</v>
      </c>
      <c r="L905">
        <f>DAY(売上明細3[[#This Row],[受注日]])</f>
        <v>7</v>
      </c>
      <c r="M905">
        <f>WEEKDAY(売上明細3[[#This Row],[受注日]])</f>
        <v>4</v>
      </c>
      <c r="N905" s="1">
        <f>DATE(売上明細3[[#This Row],[年]],売上明細3[[#This Row],[月]],売上明細3[[#This Row],[日]])</f>
        <v>46029</v>
      </c>
    </row>
    <row r="906" spans="1:14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2">
        <f>売上明細3[[#This Row],[販売単価]]*売上明細3[[#This Row],[数量]]</f>
        <v>215000</v>
      </c>
      <c r="J906">
        <f>YEAR(売上明細3[[#This Row],[受注日]])</f>
        <v>2026</v>
      </c>
      <c r="K906">
        <f>MONTH(売上明細3[[#This Row],[受注日]])</f>
        <v>1</v>
      </c>
      <c r="L906">
        <f>DAY(売上明細3[[#This Row],[受注日]])</f>
        <v>7</v>
      </c>
      <c r="M906">
        <f>WEEKDAY(売上明細3[[#This Row],[受注日]])</f>
        <v>4</v>
      </c>
      <c r="N906" s="1">
        <f>DATE(売上明細3[[#This Row],[年]],売上明細3[[#This Row],[月]],売上明細3[[#This Row],[日]])</f>
        <v>46029</v>
      </c>
    </row>
    <row r="907" spans="1:14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2">
        <f>売上明細3[[#This Row],[販売単価]]*売上明細3[[#This Row],[数量]]</f>
        <v>35880</v>
      </c>
      <c r="J907">
        <f>YEAR(売上明細3[[#This Row],[受注日]])</f>
        <v>2026</v>
      </c>
      <c r="K907">
        <f>MONTH(売上明細3[[#This Row],[受注日]])</f>
        <v>1</v>
      </c>
      <c r="L907">
        <f>DAY(売上明細3[[#This Row],[受注日]])</f>
        <v>7</v>
      </c>
      <c r="M907">
        <f>WEEKDAY(売上明細3[[#This Row],[受注日]])</f>
        <v>4</v>
      </c>
      <c r="N907" s="1">
        <f>DATE(売上明細3[[#This Row],[年]],売上明細3[[#This Row],[月]],売上明細3[[#This Row],[日]])</f>
        <v>46029</v>
      </c>
    </row>
    <row r="908" spans="1:14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2">
        <f>売上明細3[[#This Row],[販売単価]]*売上明細3[[#This Row],[数量]]</f>
        <v>36000</v>
      </c>
      <c r="J908">
        <f>YEAR(売上明細3[[#This Row],[受注日]])</f>
        <v>2026</v>
      </c>
      <c r="K908">
        <f>MONTH(売上明細3[[#This Row],[受注日]])</f>
        <v>1</v>
      </c>
      <c r="L908">
        <f>DAY(売上明細3[[#This Row],[受注日]])</f>
        <v>7</v>
      </c>
      <c r="M908">
        <f>WEEKDAY(売上明細3[[#This Row],[受注日]])</f>
        <v>4</v>
      </c>
      <c r="N908" s="1">
        <f>DATE(売上明細3[[#This Row],[年]],売上明細3[[#This Row],[月]],売上明細3[[#This Row],[日]])</f>
        <v>46029</v>
      </c>
    </row>
    <row r="909" spans="1:14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2">
        <f>売上明細3[[#This Row],[販売単価]]*売上明細3[[#This Row],[数量]]</f>
        <v>1078000</v>
      </c>
      <c r="J909">
        <f>YEAR(売上明細3[[#This Row],[受注日]])</f>
        <v>2026</v>
      </c>
      <c r="K909">
        <f>MONTH(売上明細3[[#This Row],[受注日]])</f>
        <v>1</v>
      </c>
      <c r="L909">
        <f>DAY(売上明細3[[#This Row],[受注日]])</f>
        <v>9</v>
      </c>
      <c r="M909">
        <f>WEEKDAY(売上明細3[[#This Row],[受注日]])</f>
        <v>6</v>
      </c>
      <c r="N909" s="1">
        <f>DATE(売上明細3[[#This Row],[年]],売上明細3[[#This Row],[月]],売上明細3[[#This Row],[日]])</f>
        <v>46031</v>
      </c>
    </row>
    <row r="910" spans="1:14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2">
        <f>売上明細3[[#This Row],[販売単価]]*売上明細3[[#This Row],[数量]]</f>
        <v>210000</v>
      </c>
      <c r="J910">
        <f>YEAR(売上明細3[[#This Row],[受注日]])</f>
        <v>2026</v>
      </c>
      <c r="K910">
        <f>MONTH(売上明細3[[#This Row],[受注日]])</f>
        <v>1</v>
      </c>
      <c r="L910">
        <f>DAY(売上明細3[[#This Row],[受注日]])</f>
        <v>11</v>
      </c>
      <c r="M910">
        <f>WEEKDAY(売上明細3[[#This Row],[受注日]])</f>
        <v>1</v>
      </c>
      <c r="N910" s="1">
        <f>DATE(売上明細3[[#This Row],[年]],売上明細3[[#This Row],[月]],売上明細3[[#This Row],[日]])</f>
        <v>46033</v>
      </c>
    </row>
    <row r="911" spans="1:14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2">
        <f>売上明細3[[#This Row],[販売単価]]*売上明細3[[#This Row],[数量]]</f>
        <v>68000</v>
      </c>
      <c r="J911">
        <f>YEAR(売上明細3[[#This Row],[受注日]])</f>
        <v>2026</v>
      </c>
      <c r="K911">
        <f>MONTH(売上明細3[[#This Row],[受注日]])</f>
        <v>1</v>
      </c>
      <c r="L911">
        <f>DAY(売上明細3[[#This Row],[受注日]])</f>
        <v>13</v>
      </c>
      <c r="M911">
        <f>WEEKDAY(売上明細3[[#This Row],[受注日]])</f>
        <v>3</v>
      </c>
      <c r="N911" s="1">
        <f>DATE(売上明細3[[#This Row],[年]],売上明細3[[#This Row],[月]],売上明細3[[#This Row],[日]])</f>
        <v>46035</v>
      </c>
    </row>
    <row r="912" spans="1:14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2">
        <f>売上明細3[[#This Row],[販売単価]]*売上明細3[[#This Row],[数量]]</f>
        <v>99360</v>
      </c>
      <c r="J912">
        <f>YEAR(売上明細3[[#This Row],[受注日]])</f>
        <v>2026</v>
      </c>
      <c r="K912">
        <f>MONTH(売上明細3[[#This Row],[受注日]])</f>
        <v>1</v>
      </c>
      <c r="L912">
        <f>DAY(売上明細3[[#This Row],[受注日]])</f>
        <v>13</v>
      </c>
      <c r="M912">
        <f>WEEKDAY(売上明細3[[#This Row],[受注日]])</f>
        <v>3</v>
      </c>
      <c r="N912" s="1">
        <f>DATE(売上明細3[[#This Row],[年]],売上明細3[[#This Row],[月]],売上明細3[[#This Row],[日]])</f>
        <v>46035</v>
      </c>
    </row>
    <row r="913" spans="1:14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2">
        <f>売上明細3[[#This Row],[販売単価]]*売上明細3[[#This Row],[数量]]</f>
        <v>149040</v>
      </c>
      <c r="J913">
        <f>YEAR(売上明細3[[#This Row],[受注日]])</f>
        <v>2026</v>
      </c>
      <c r="K913">
        <f>MONTH(売上明細3[[#This Row],[受注日]])</f>
        <v>1</v>
      </c>
      <c r="L913">
        <f>DAY(売上明細3[[#This Row],[受注日]])</f>
        <v>13</v>
      </c>
      <c r="M913">
        <f>WEEKDAY(売上明細3[[#This Row],[受注日]])</f>
        <v>3</v>
      </c>
      <c r="N913" s="1">
        <f>DATE(売上明細3[[#This Row],[年]],売上明細3[[#This Row],[月]],売上明細3[[#This Row],[日]])</f>
        <v>46035</v>
      </c>
    </row>
    <row r="914" spans="1:14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2">
        <f>売上明細3[[#This Row],[販売単価]]*売上明細3[[#This Row],[数量]]</f>
        <v>3384000</v>
      </c>
      <c r="J914">
        <f>YEAR(売上明細3[[#This Row],[受注日]])</f>
        <v>2026</v>
      </c>
      <c r="K914">
        <f>MONTH(売上明細3[[#This Row],[受注日]])</f>
        <v>1</v>
      </c>
      <c r="L914">
        <f>DAY(売上明細3[[#This Row],[受注日]])</f>
        <v>15</v>
      </c>
      <c r="M914">
        <f>WEEKDAY(売上明細3[[#This Row],[受注日]])</f>
        <v>5</v>
      </c>
      <c r="N914" s="1">
        <f>DATE(売上明細3[[#This Row],[年]],売上明細3[[#This Row],[月]],売上明細3[[#This Row],[日]])</f>
        <v>46037</v>
      </c>
    </row>
    <row r="915" spans="1:14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2">
        <f>売上明細3[[#This Row],[販売単価]]*売上明細3[[#This Row],[数量]]</f>
        <v>71760</v>
      </c>
      <c r="J915">
        <f>YEAR(売上明細3[[#This Row],[受注日]])</f>
        <v>2026</v>
      </c>
      <c r="K915">
        <f>MONTH(売上明細3[[#This Row],[受注日]])</f>
        <v>1</v>
      </c>
      <c r="L915">
        <f>DAY(売上明細3[[#This Row],[受注日]])</f>
        <v>16</v>
      </c>
      <c r="M915">
        <f>WEEKDAY(売上明細3[[#This Row],[受注日]])</f>
        <v>6</v>
      </c>
      <c r="N915" s="1">
        <f>DATE(売上明細3[[#This Row],[年]],売上明細3[[#This Row],[月]],売上明細3[[#This Row],[日]])</f>
        <v>46038</v>
      </c>
    </row>
    <row r="916" spans="1:14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2">
        <f>売上明細3[[#This Row],[販売単価]]*売上明細3[[#This Row],[数量]]</f>
        <v>112000</v>
      </c>
      <c r="J916">
        <f>YEAR(売上明細3[[#This Row],[受注日]])</f>
        <v>2026</v>
      </c>
      <c r="K916">
        <f>MONTH(売上明細3[[#This Row],[受注日]])</f>
        <v>1</v>
      </c>
      <c r="L916">
        <f>DAY(売上明細3[[#This Row],[受注日]])</f>
        <v>18</v>
      </c>
      <c r="M916">
        <f>WEEKDAY(売上明細3[[#This Row],[受注日]])</f>
        <v>1</v>
      </c>
      <c r="N916" s="1">
        <f>DATE(売上明細3[[#This Row],[年]],売上明細3[[#This Row],[月]],売上明細3[[#This Row],[日]])</f>
        <v>46040</v>
      </c>
    </row>
    <row r="917" spans="1:14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2">
        <f>売上明細3[[#This Row],[販売単価]]*売上明細3[[#This Row],[数量]]</f>
        <v>440000</v>
      </c>
      <c r="J917">
        <f>YEAR(売上明細3[[#This Row],[受注日]])</f>
        <v>2026</v>
      </c>
      <c r="K917">
        <f>MONTH(売上明細3[[#This Row],[受注日]])</f>
        <v>1</v>
      </c>
      <c r="L917">
        <f>DAY(売上明細3[[#This Row],[受注日]])</f>
        <v>19</v>
      </c>
      <c r="M917">
        <f>WEEKDAY(売上明細3[[#This Row],[受注日]])</f>
        <v>2</v>
      </c>
      <c r="N917" s="1">
        <f>DATE(売上明細3[[#This Row],[年]],売上明細3[[#This Row],[月]],売上明細3[[#This Row],[日]])</f>
        <v>46041</v>
      </c>
    </row>
    <row r="918" spans="1:14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2">
        <f>売上明細3[[#This Row],[販売単価]]*売上明細3[[#This Row],[数量]]</f>
        <v>160000</v>
      </c>
      <c r="J918">
        <f>YEAR(売上明細3[[#This Row],[受注日]])</f>
        <v>2026</v>
      </c>
      <c r="K918">
        <f>MONTH(売上明細3[[#This Row],[受注日]])</f>
        <v>1</v>
      </c>
      <c r="L918">
        <f>DAY(売上明細3[[#This Row],[受注日]])</f>
        <v>19</v>
      </c>
      <c r="M918">
        <f>WEEKDAY(売上明細3[[#This Row],[受注日]])</f>
        <v>2</v>
      </c>
      <c r="N918" s="1">
        <f>DATE(売上明細3[[#This Row],[年]],売上明細3[[#This Row],[月]],売上明細3[[#This Row],[日]])</f>
        <v>46041</v>
      </c>
    </row>
    <row r="919" spans="1:14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2">
        <f>売上明細3[[#This Row],[販売単価]]*売上明細3[[#This Row],[数量]]</f>
        <v>119600</v>
      </c>
      <c r="J919">
        <f>YEAR(売上明細3[[#This Row],[受注日]])</f>
        <v>2026</v>
      </c>
      <c r="K919">
        <f>MONTH(売上明細3[[#This Row],[受注日]])</f>
        <v>1</v>
      </c>
      <c r="L919">
        <f>DAY(売上明細3[[#This Row],[受注日]])</f>
        <v>19</v>
      </c>
      <c r="M919">
        <f>WEEKDAY(売上明細3[[#This Row],[受注日]])</f>
        <v>2</v>
      </c>
      <c r="N919" s="1">
        <f>DATE(売上明細3[[#This Row],[年]],売上明細3[[#This Row],[月]],売上明細3[[#This Row],[日]])</f>
        <v>46041</v>
      </c>
    </row>
    <row r="920" spans="1:14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2">
        <f>売上明細3[[#This Row],[販売単価]]*売上明細3[[#This Row],[数量]]</f>
        <v>288000</v>
      </c>
      <c r="J920">
        <f>YEAR(売上明細3[[#This Row],[受注日]])</f>
        <v>2026</v>
      </c>
      <c r="K920">
        <f>MONTH(売上明細3[[#This Row],[受注日]])</f>
        <v>1</v>
      </c>
      <c r="L920">
        <f>DAY(売上明細3[[#This Row],[受注日]])</f>
        <v>19</v>
      </c>
      <c r="M920">
        <f>WEEKDAY(売上明細3[[#This Row],[受注日]])</f>
        <v>2</v>
      </c>
      <c r="N920" s="1">
        <f>DATE(売上明細3[[#This Row],[年]],売上明細3[[#This Row],[月]],売上明細3[[#This Row],[日]])</f>
        <v>46041</v>
      </c>
    </row>
    <row r="921" spans="1:14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2">
        <f>売上明細3[[#This Row],[販売単価]]*売上明細3[[#This Row],[数量]]</f>
        <v>270000</v>
      </c>
      <c r="J921">
        <f>YEAR(売上明細3[[#This Row],[受注日]])</f>
        <v>2026</v>
      </c>
      <c r="K921">
        <f>MONTH(売上明細3[[#This Row],[受注日]])</f>
        <v>1</v>
      </c>
      <c r="L921">
        <f>DAY(売上明細3[[#This Row],[受注日]])</f>
        <v>19</v>
      </c>
      <c r="M921">
        <f>WEEKDAY(売上明細3[[#This Row],[受注日]])</f>
        <v>2</v>
      </c>
      <c r="N921" s="1">
        <f>DATE(売上明細3[[#This Row],[年]],売上明細3[[#This Row],[月]],売上明細3[[#This Row],[日]])</f>
        <v>46041</v>
      </c>
    </row>
    <row r="922" spans="1:14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2">
        <f>売上明細3[[#This Row],[販売単価]]*売上明細3[[#This Row],[数量]]</f>
        <v>169200</v>
      </c>
      <c r="J922">
        <f>YEAR(売上明細3[[#This Row],[受注日]])</f>
        <v>2026</v>
      </c>
      <c r="K922">
        <f>MONTH(売上明細3[[#This Row],[受注日]])</f>
        <v>1</v>
      </c>
      <c r="L922">
        <f>DAY(売上明細3[[#This Row],[受注日]])</f>
        <v>19</v>
      </c>
      <c r="M922">
        <f>WEEKDAY(売上明細3[[#This Row],[受注日]])</f>
        <v>2</v>
      </c>
      <c r="N922" s="1">
        <f>DATE(売上明細3[[#This Row],[年]],売上明細3[[#This Row],[月]],売上明細3[[#This Row],[日]])</f>
        <v>46041</v>
      </c>
    </row>
    <row r="923" spans="1:14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2">
        <f>売上明細3[[#This Row],[販売単価]]*売上明細3[[#This Row],[数量]]</f>
        <v>102000</v>
      </c>
      <c r="J923">
        <f>YEAR(売上明細3[[#This Row],[受注日]])</f>
        <v>2026</v>
      </c>
      <c r="K923">
        <f>MONTH(売上明細3[[#This Row],[受注日]])</f>
        <v>1</v>
      </c>
      <c r="L923">
        <f>DAY(売上明細3[[#This Row],[受注日]])</f>
        <v>20</v>
      </c>
      <c r="M923">
        <f>WEEKDAY(売上明細3[[#This Row],[受注日]])</f>
        <v>3</v>
      </c>
      <c r="N923" s="1">
        <f>DATE(売上明細3[[#This Row],[年]],売上明細3[[#This Row],[月]],売上明細3[[#This Row],[日]])</f>
        <v>46042</v>
      </c>
    </row>
    <row r="924" spans="1:14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2">
        <f>売上明細3[[#This Row],[販売単価]]*売上明細3[[#This Row],[数量]]</f>
        <v>73100</v>
      </c>
      <c r="J924">
        <f>YEAR(売上明細3[[#This Row],[受注日]])</f>
        <v>2026</v>
      </c>
      <c r="K924">
        <f>MONTH(売上明細3[[#This Row],[受注日]])</f>
        <v>1</v>
      </c>
      <c r="L924">
        <f>DAY(売上明細3[[#This Row],[受注日]])</f>
        <v>21</v>
      </c>
      <c r="M924">
        <f>WEEKDAY(売上明細3[[#This Row],[受注日]])</f>
        <v>4</v>
      </c>
      <c r="N924" s="1">
        <f>DATE(売上明細3[[#This Row],[年]],売上明細3[[#This Row],[月]],売上明細3[[#This Row],[日]])</f>
        <v>46043</v>
      </c>
    </row>
    <row r="925" spans="1:14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2">
        <f>売上明細3[[#This Row],[販売単価]]*売上明細3[[#This Row],[数量]]</f>
        <v>164000</v>
      </c>
      <c r="J925">
        <f>YEAR(売上明細3[[#This Row],[受注日]])</f>
        <v>2026</v>
      </c>
      <c r="K925">
        <f>MONTH(売上明細3[[#This Row],[受注日]])</f>
        <v>1</v>
      </c>
      <c r="L925">
        <f>DAY(売上明細3[[#This Row],[受注日]])</f>
        <v>22</v>
      </c>
      <c r="M925">
        <f>WEEKDAY(売上明細3[[#This Row],[受注日]])</f>
        <v>5</v>
      </c>
      <c r="N925" s="1">
        <f>DATE(売上明細3[[#This Row],[年]],売上明細3[[#This Row],[月]],売上明細3[[#This Row],[日]])</f>
        <v>46044</v>
      </c>
    </row>
    <row r="926" spans="1:14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2">
        <f>売上明細3[[#This Row],[販売単価]]*売上明細3[[#This Row],[数量]]</f>
        <v>198000</v>
      </c>
      <c r="J926">
        <f>YEAR(売上明細3[[#This Row],[受注日]])</f>
        <v>2026</v>
      </c>
      <c r="K926">
        <f>MONTH(売上明細3[[#This Row],[受注日]])</f>
        <v>1</v>
      </c>
      <c r="L926">
        <f>DAY(売上明細3[[#This Row],[受注日]])</f>
        <v>23</v>
      </c>
      <c r="M926">
        <f>WEEKDAY(売上明細3[[#This Row],[受注日]])</f>
        <v>6</v>
      </c>
      <c r="N926" s="1">
        <f>DATE(売上明細3[[#This Row],[年]],売上明細3[[#This Row],[月]],売上明細3[[#This Row],[日]])</f>
        <v>46045</v>
      </c>
    </row>
    <row r="927" spans="1:14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2">
        <f>売上明細3[[#This Row],[販売単価]]*売上明細3[[#This Row],[数量]]</f>
        <v>263200</v>
      </c>
      <c r="J927">
        <f>YEAR(売上明細3[[#This Row],[受注日]])</f>
        <v>2026</v>
      </c>
      <c r="K927">
        <f>MONTH(売上明細3[[#This Row],[受注日]])</f>
        <v>1</v>
      </c>
      <c r="L927">
        <f>DAY(売上明細3[[#This Row],[受注日]])</f>
        <v>23</v>
      </c>
      <c r="M927">
        <f>WEEKDAY(売上明細3[[#This Row],[受注日]])</f>
        <v>6</v>
      </c>
      <c r="N927" s="1">
        <f>DATE(売上明細3[[#This Row],[年]],売上明細3[[#This Row],[月]],売上明細3[[#This Row],[日]])</f>
        <v>46045</v>
      </c>
    </row>
    <row r="928" spans="1:14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2">
        <f>売上明細3[[#This Row],[販売単価]]*売上明細3[[#This Row],[数量]]</f>
        <v>60720</v>
      </c>
      <c r="J928">
        <f>YEAR(売上明細3[[#This Row],[受注日]])</f>
        <v>2026</v>
      </c>
      <c r="K928">
        <f>MONTH(売上明細3[[#This Row],[受注日]])</f>
        <v>1</v>
      </c>
      <c r="L928">
        <f>DAY(売上明細3[[#This Row],[受注日]])</f>
        <v>24</v>
      </c>
      <c r="M928">
        <f>WEEKDAY(売上明細3[[#This Row],[受注日]])</f>
        <v>7</v>
      </c>
      <c r="N928" s="1">
        <f>DATE(売上明細3[[#This Row],[年]],売上明細3[[#This Row],[月]],売上明細3[[#This Row],[日]])</f>
        <v>46046</v>
      </c>
    </row>
    <row r="929" spans="1:14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2">
        <f>売上明細3[[#This Row],[販売単価]]*売上明細3[[#This Row],[数量]]</f>
        <v>2160000</v>
      </c>
      <c r="J929">
        <f>YEAR(売上明細3[[#This Row],[受注日]])</f>
        <v>2026</v>
      </c>
      <c r="K929">
        <f>MONTH(売上明細3[[#This Row],[受注日]])</f>
        <v>1</v>
      </c>
      <c r="L929">
        <f>DAY(売上明細3[[#This Row],[受注日]])</f>
        <v>26</v>
      </c>
      <c r="M929">
        <f>WEEKDAY(売上明細3[[#This Row],[受注日]])</f>
        <v>2</v>
      </c>
      <c r="N929" s="1">
        <f>DATE(売上明細3[[#This Row],[年]],売上明細3[[#This Row],[月]],売上明細3[[#This Row],[日]])</f>
        <v>46048</v>
      </c>
    </row>
    <row r="930" spans="1:14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2">
        <f>売上明細3[[#This Row],[販売単価]]*売上明細3[[#This Row],[数量]]</f>
        <v>1232000</v>
      </c>
      <c r="J930">
        <f>YEAR(売上明細3[[#This Row],[受注日]])</f>
        <v>2026</v>
      </c>
      <c r="K930">
        <f>MONTH(売上明細3[[#This Row],[受注日]])</f>
        <v>1</v>
      </c>
      <c r="L930">
        <f>DAY(売上明細3[[#This Row],[受注日]])</f>
        <v>27</v>
      </c>
      <c r="M930">
        <f>WEEKDAY(売上明細3[[#This Row],[受注日]])</f>
        <v>3</v>
      </c>
      <c r="N930" s="1">
        <f>DATE(売上明細3[[#This Row],[年]],売上明細3[[#This Row],[月]],売上明細3[[#This Row],[日]])</f>
        <v>46049</v>
      </c>
    </row>
    <row r="931" spans="1:14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2">
        <f>売上明細3[[#This Row],[販売単価]]*売上明細3[[#This Row],[数量]]</f>
        <v>220000</v>
      </c>
      <c r="J931">
        <f>YEAR(売上明細3[[#This Row],[受注日]])</f>
        <v>2026</v>
      </c>
      <c r="K931">
        <f>MONTH(売上明細3[[#This Row],[受注日]])</f>
        <v>1</v>
      </c>
      <c r="L931">
        <f>DAY(売上明細3[[#This Row],[受注日]])</f>
        <v>27</v>
      </c>
      <c r="M931">
        <f>WEEKDAY(売上明細3[[#This Row],[受注日]])</f>
        <v>3</v>
      </c>
      <c r="N931" s="1">
        <f>DATE(売上明細3[[#This Row],[年]],売上明細3[[#This Row],[月]],売上明細3[[#This Row],[日]])</f>
        <v>46049</v>
      </c>
    </row>
    <row r="932" spans="1:14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2">
        <f>売上明細3[[#This Row],[販売単価]]*売上明細3[[#This Row],[数量]]</f>
        <v>200000</v>
      </c>
      <c r="J932">
        <f>YEAR(売上明細3[[#This Row],[受注日]])</f>
        <v>2026</v>
      </c>
      <c r="K932">
        <f>MONTH(売上明細3[[#This Row],[受注日]])</f>
        <v>1</v>
      </c>
      <c r="L932">
        <f>DAY(売上明細3[[#This Row],[受注日]])</f>
        <v>28</v>
      </c>
      <c r="M932">
        <f>WEEKDAY(売上明細3[[#This Row],[受注日]])</f>
        <v>4</v>
      </c>
      <c r="N932" s="1">
        <f>DATE(売上明細3[[#This Row],[年]],売上明細3[[#This Row],[月]],売上明細3[[#This Row],[日]])</f>
        <v>46050</v>
      </c>
    </row>
    <row r="933" spans="1:14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2">
        <f>売上明細3[[#This Row],[販売単価]]*売上明細3[[#This Row],[数量]]</f>
        <v>38400</v>
      </c>
      <c r="J933">
        <f>YEAR(売上明細3[[#This Row],[受注日]])</f>
        <v>2026</v>
      </c>
      <c r="K933">
        <f>MONTH(売上明細3[[#This Row],[受注日]])</f>
        <v>1</v>
      </c>
      <c r="L933">
        <f>DAY(売上明細3[[#This Row],[受注日]])</f>
        <v>28</v>
      </c>
      <c r="M933">
        <f>WEEKDAY(売上明細3[[#This Row],[受注日]])</f>
        <v>4</v>
      </c>
      <c r="N933" s="1">
        <f>DATE(売上明細3[[#This Row],[年]],売上明細3[[#This Row],[月]],売上明細3[[#This Row],[日]])</f>
        <v>46050</v>
      </c>
    </row>
    <row r="934" spans="1:14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2">
        <f>売上明細3[[#This Row],[販売単価]]*売上明細3[[#This Row],[数量]]</f>
        <v>67200</v>
      </c>
      <c r="J934">
        <f>YEAR(売上明細3[[#This Row],[受注日]])</f>
        <v>2026</v>
      </c>
      <c r="K934">
        <f>MONTH(売上明細3[[#This Row],[受注日]])</f>
        <v>1</v>
      </c>
      <c r="L934">
        <f>DAY(売上明細3[[#This Row],[受注日]])</f>
        <v>28</v>
      </c>
      <c r="M934">
        <f>WEEKDAY(売上明細3[[#This Row],[受注日]])</f>
        <v>4</v>
      </c>
      <c r="N934" s="1">
        <f>DATE(売上明細3[[#This Row],[年]],売上明細3[[#This Row],[月]],売上明細3[[#This Row],[日]])</f>
        <v>46050</v>
      </c>
    </row>
    <row r="935" spans="1:14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2">
        <f>売上明細3[[#This Row],[販売単価]]*売上明細3[[#This Row],[数量]]</f>
        <v>137200</v>
      </c>
      <c r="J935">
        <f>YEAR(売上明細3[[#This Row],[受注日]])</f>
        <v>2026</v>
      </c>
      <c r="K935">
        <f>MONTH(売上明細3[[#This Row],[受注日]])</f>
        <v>2</v>
      </c>
      <c r="L935">
        <f>DAY(売上明細3[[#This Row],[受注日]])</f>
        <v>1</v>
      </c>
      <c r="M935">
        <f>WEEKDAY(売上明細3[[#This Row],[受注日]])</f>
        <v>1</v>
      </c>
      <c r="N935" s="1">
        <f>DATE(売上明細3[[#This Row],[年]],売上明細3[[#This Row],[月]],売上明細3[[#This Row],[日]])</f>
        <v>46054</v>
      </c>
    </row>
    <row r="936" spans="1:14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2">
        <f>売上明細3[[#This Row],[販売単価]]*売上明細3[[#This Row],[数量]]</f>
        <v>236000</v>
      </c>
      <c r="J936">
        <f>YEAR(売上明細3[[#This Row],[受注日]])</f>
        <v>2026</v>
      </c>
      <c r="K936">
        <f>MONTH(売上明細3[[#This Row],[受注日]])</f>
        <v>2</v>
      </c>
      <c r="L936">
        <f>DAY(売上明細3[[#This Row],[受注日]])</f>
        <v>2</v>
      </c>
      <c r="M936">
        <f>WEEKDAY(売上明細3[[#This Row],[受注日]])</f>
        <v>2</v>
      </c>
      <c r="N936" s="1">
        <f>DATE(売上明細3[[#This Row],[年]],売上明細3[[#This Row],[月]],売上明細3[[#This Row],[日]])</f>
        <v>46055</v>
      </c>
    </row>
    <row r="937" spans="1:14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2">
        <f>売上明細3[[#This Row],[販売単価]]*売上明細3[[#This Row],[数量]]</f>
        <v>1386624</v>
      </c>
      <c r="J937">
        <f>YEAR(売上明細3[[#This Row],[受注日]])</f>
        <v>2026</v>
      </c>
      <c r="K937">
        <f>MONTH(売上明細3[[#This Row],[受注日]])</f>
        <v>2</v>
      </c>
      <c r="L937">
        <f>DAY(売上明細3[[#This Row],[受注日]])</f>
        <v>2</v>
      </c>
      <c r="M937">
        <f>WEEKDAY(売上明細3[[#This Row],[受注日]])</f>
        <v>2</v>
      </c>
      <c r="N937" s="1">
        <f>DATE(売上明細3[[#This Row],[年]],売上明細3[[#This Row],[月]],売上明細3[[#This Row],[日]])</f>
        <v>46055</v>
      </c>
    </row>
    <row r="938" spans="1:14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2">
        <f>売上明細3[[#This Row],[販売単価]]*売上明細3[[#This Row],[数量]]</f>
        <v>324000</v>
      </c>
      <c r="J938">
        <f>YEAR(売上明細3[[#This Row],[受注日]])</f>
        <v>2026</v>
      </c>
      <c r="K938">
        <f>MONTH(売上明細3[[#This Row],[受注日]])</f>
        <v>2</v>
      </c>
      <c r="L938">
        <f>DAY(売上明細3[[#This Row],[受注日]])</f>
        <v>3</v>
      </c>
      <c r="M938">
        <f>WEEKDAY(売上明細3[[#This Row],[受注日]])</f>
        <v>3</v>
      </c>
      <c r="N938" s="1">
        <f>DATE(売上明細3[[#This Row],[年]],売上明細3[[#This Row],[月]],売上明細3[[#This Row],[日]])</f>
        <v>46056</v>
      </c>
    </row>
    <row r="939" spans="1:14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2">
        <f>売上明細3[[#This Row],[販売単価]]*売上明細3[[#This Row],[数量]]</f>
        <v>79200</v>
      </c>
      <c r="J939">
        <f>YEAR(売上明細3[[#This Row],[受注日]])</f>
        <v>2026</v>
      </c>
      <c r="K939">
        <f>MONTH(売上明細3[[#This Row],[受注日]])</f>
        <v>2</v>
      </c>
      <c r="L939">
        <f>DAY(売上明細3[[#This Row],[受注日]])</f>
        <v>4</v>
      </c>
      <c r="M939">
        <f>WEEKDAY(売上明細3[[#This Row],[受注日]])</f>
        <v>4</v>
      </c>
      <c r="N939" s="1">
        <f>DATE(売上明細3[[#This Row],[年]],売上明細3[[#This Row],[月]],売上明細3[[#This Row],[日]])</f>
        <v>46057</v>
      </c>
    </row>
    <row r="940" spans="1:14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2">
        <f>売上明細3[[#This Row],[販売単価]]*売上明細3[[#This Row],[数量]]</f>
        <v>1776000</v>
      </c>
      <c r="J940">
        <f>YEAR(売上明細3[[#This Row],[受注日]])</f>
        <v>2026</v>
      </c>
      <c r="K940">
        <f>MONTH(売上明細3[[#This Row],[受注日]])</f>
        <v>2</v>
      </c>
      <c r="L940">
        <f>DAY(売上明細3[[#This Row],[受注日]])</f>
        <v>7</v>
      </c>
      <c r="M940">
        <f>WEEKDAY(売上明細3[[#This Row],[受注日]])</f>
        <v>7</v>
      </c>
      <c r="N940" s="1">
        <f>DATE(売上明細3[[#This Row],[年]],売上明細3[[#This Row],[月]],売上明細3[[#This Row],[日]])</f>
        <v>46060</v>
      </c>
    </row>
    <row r="941" spans="1:14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2">
        <f>売上明細3[[#This Row],[販売単価]]*売上明細3[[#This Row],[数量]]</f>
        <v>1360000</v>
      </c>
      <c r="J941">
        <f>YEAR(売上明細3[[#This Row],[受注日]])</f>
        <v>2026</v>
      </c>
      <c r="K941">
        <f>MONTH(売上明細3[[#This Row],[受注日]])</f>
        <v>2</v>
      </c>
      <c r="L941">
        <f>DAY(売上明細3[[#This Row],[受注日]])</f>
        <v>8</v>
      </c>
      <c r="M941">
        <f>WEEKDAY(売上明細3[[#This Row],[受注日]])</f>
        <v>1</v>
      </c>
      <c r="N941" s="1">
        <f>DATE(売上明細3[[#This Row],[年]],売上明細3[[#This Row],[月]],売上明細3[[#This Row],[日]])</f>
        <v>46061</v>
      </c>
    </row>
    <row r="942" spans="1:14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2">
        <f>売上明細3[[#This Row],[販売単価]]*売上明細3[[#This Row],[数量]]</f>
        <v>220000</v>
      </c>
      <c r="J942">
        <f>YEAR(売上明細3[[#This Row],[受注日]])</f>
        <v>2026</v>
      </c>
      <c r="K942">
        <f>MONTH(売上明細3[[#This Row],[受注日]])</f>
        <v>2</v>
      </c>
      <c r="L942">
        <f>DAY(売上明細3[[#This Row],[受注日]])</f>
        <v>8</v>
      </c>
      <c r="M942">
        <f>WEEKDAY(売上明細3[[#This Row],[受注日]])</f>
        <v>1</v>
      </c>
      <c r="N942" s="1">
        <f>DATE(売上明細3[[#This Row],[年]],売上明細3[[#This Row],[月]],売上明細3[[#This Row],[日]])</f>
        <v>46061</v>
      </c>
    </row>
    <row r="943" spans="1:14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2">
        <f>売上明細3[[#This Row],[販売単価]]*売上明細3[[#This Row],[数量]]</f>
        <v>20000</v>
      </c>
      <c r="J943">
        <f>YEAR(売上明細3[[#This Row],[受注日]])</f>
        <v>2026</v>
      </c>
      <c r="K943">
        <f>MONTH(売上明細3[[#This Row],[受注日]])</f>
        <v>2</v>
      </c>
      <c r="L943">
        <f>DAY(売上明細3[[#This Row],[受注日]])</f>
        <v>9</v>
      </c>
      <c r="M943">
        <f>WEEKDAY(売上明細3[[#This Row],[受注日]])</f>
        <v>2</v>
      </c>
      <c r="N943" s="1">
        <f>DATE(売上明細3[[#This Row],[年]],売上明細3[[#This Row],[月]],売上明細3[[#This Row],[日]])</f>
        <v>46062</v>
      </c>
    </row>
    <row r="944" spans="1:14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2">
        <f>売上明細3[[#This Row],[販売単価]]*売上明細3[[#This Row],[数量]]</f>
        <v>156800</v>
      </c>
      <c r="J944">
        <f>YEAR(売上明細3[[#This Row],[受注日]])</f>
        <v>2026</v>
      </c>
      <c r="K944">
        <f>MONTH(売上明細3[[#This Row],[受注日]])</f>
        <v>2</v>
      </c>
      <c r="L944">
        <f>DAY(売上明細3[[#This Row],[受注日]])</f>
        <v>9</v>
      </c>
      <c r="M944">
        <f>WEEKDAY(売上明細3[[#This Row],[受注日]])</f>
        <v>2</v>
      </c>
      <c r="N944" s="1">
        <f>DATE(売上明細3[[#This Row],[年]],売上明細3[[#This Row],[月]],売上明細3[[#This Row],[日]])</f>
        <v>46062</v>
      </c>
    </row>
    <row r="945" spans="1:14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2">
        <f>売上明細3[[#This Row],[販売単価]]*売上明細3[[#This Row],[数量]]</f>
        <v>1480000</v>
      </c>
      <c r="J945">
        <f>YEAR(売上明細3[[#This Row],[受注日]])</f>
        <v>2026</v>
      </c>
      <c r="K945">
        <f>MONTH(売上明細3[[#This Row],[受注日]])</f>
        <v>2</v>
      </c>
      <c r="L945">
        <f>DAY(売上明細3[[#This Row],[受注日]])</f>
        <v>9</v>
      </c>
      <c r="M945">
        <f>WEEKDAY(売上明細3[[#This Row],[受注日]])</f>
        <v>2</v>
      </c>
      <c r="N945" s="1">
        <f>DATE(売上明細3[[#This Row],[年]],売上明細3[[#This Row],[月]],売上明細3[[#This Row],[日]])</f>
        <v>46062</v>
      </c>
    </row>
    <row r="946" spans="1:14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2">
        <f>売上明細3[[#This Row],[販売単価]]*売上明細3[[#This Row],[数量]]</f>
        <v>24000</v>
      </c>
      <c r="J946">
        <f>YEAR(売上明細3[[#This Row],[受注日]])</f>
        <v>2026</v>
      </c>
      <c r="K946">
        <f>MONTH(売上明細3[[#This Row],[受注日]])</f>
        <v>2</v>
      </c>
      <c r="L946">
        <f>DAY(売上明細3[[#This Row],[受注日]])</f>
        <v>10</v>
      </c>
      <c r="M946">
        <f>WEEKDAY(売上明細3[[#This Row],[受注日]])</f>
        <v>3</v>
      </c>
      <c r="N946" s="1">
        <f>DATE(売上明細3[[#This Row],[年]],売上明細3[[#This Row],[月]],売上明細3[[#This Row],[日]])</f>
        <v>46063</v>
      </c>
    </row>
    <row r="947" spans="1:14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2">
        <f>売上明細3[[#This Row],[販売単価]]*売上明細3[[#This Row],[数量]]</f>
        <v>59800</v>
      </c>
      <c r="J947">
        <f>YEAR(売上明細3[[#This Row],[受注日]])</f>
        <v>2026</v>
      </c>
      <c r="K947">
        <f>MONTH(売上明細3[[#This Row],[受注日]])</f>
        <v>2</v>
      </c>
      <c r="L947">
        <f>DAY(売上明細3[[#This Row],[受注日]])</f>
        <v>11</v>
      </c>
      <c r="M947">
        <f>WEEKDAY(売上明細3[[#This Row],[受注日]])</f>
        <v>4</v>
      </c>
      <c r="N947" s="1">
        <f>DATE(売上明細3[[#This Row],[年]],売上明細3[[#This Row],[月]],売上明細3[[#This Row],[日]])</f>
        <v>46064</v>
      </c>
    </row>
    <row r="948" spans="1:14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2">
        <f>売上明細3[[#This Row],[販売単価]]*売上明細3[[#This Row],[数量]]</f>
        <v>456000</v>
      </c>
      <c r="J948">
        <f>YEAR(売上明細3[[#This Row],[受注日]])</f>
        <v>2026</v>
      </c>
      <c r="K948">
        <f>MONTH(売上明細3[[#This Row],[受注日]])</f>
        <v>2</v>
      </c>
      <c r="L948">
        <f>DAY(売上明細3[[#This Row],[受注日]])</f>
        <v>12</v>
      </c>
      <c r="M948">
        <f>WEEKDAY(売上明細3[[#This Row],[受注日]])</f>
        <v>5</v>
      </c>
      <c r="N948" s="1">
        <f>DATE(売上明細3[[#This Row],[年]],売上明細3[[#This Row],[月]],売上明細3[[#This Row],[日]])</f>
        <v>46065</v>
      </c>
    </row>
    <row r="949" spans="1:14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2">
        <f>売上明細3[[#This Row],[販売単価]]*売上明細3[[#This Row],[数量]]</f>
        <v>43200</v>
      </c>
      <c r="J949">
        <f>YEAR(売上明細3[[#This Row],[受注日]])</f>
        <v>2026</v>
      </c>
      <c r="K949">
        <f>MONTH(売上明細3[[#This Row],[受注日]])</f>
        <v>2</v>
      </c>
      <c r="L949">
        <f>DAY(売上明細3[[#This Row],[受注日]])</f>
        <v>13</v>
      </c>
      <c r="M949">
        <f>WEEKDAY(売上明細3[[#This Row],[受注日]])</f>
        <v>6</v>
      </c>
      <c r="N949" s="1">
        <f>DATE(売上明細3[[#This Row],[年]],売上明細3[[#This Row],[月]],売上明細3[[#This Row],[日]])</f>
        <v>46066</v>
      </c>
    </row>
    <row r="950" spans="1:14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2">
        <f>売上明細3[[#This Row],[販売単価]]*売上明細3[[#This Row],[数量]]</f>
        <v>72000</v>
      </c>
      <c r="J950">
        <f>YEAR(売上明細3[[#This Row],[受注日]])</f>
        <v>2026</v>
      </c>
      <c r="K950">
        <f>MONTH(売上明細3[[#This Row],[受注日]])</f>
        <v>2</v>
      </c>
      <c r="L950">
        <f>DAY(売上明細3[[#This Row],[受注日]])</f>
        <v>13</v>
      </c>
      <c r="M950">
        <f>WEEKDAY(売上明細3[[#This Row],[受注日]])</f>
        <v>6</v>
      </c>
      <c r="N950" s="1">
        <f>DATE(売上明細3[[#This Row],[年]],売上明細3[[#This Row],[月]],売上明細3[[#This Row],[日]])</f>
        <v>46066</v>
      </c>
    </row>
    <row r="951" spans="1:14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2">
        <f>売上明細3[[#This Row],[販売単価]]*売上明細3[[#This Row],[数量]]</f>
        <v>219300</v>
      </c>
      <c r="J951">
        <f>YEAR(売上明細3[[#This Row],[受注日]])</f>
        <v>2026</v>
      </c>
      <c r="K951">
        <f>MONTH(売上明細3[[#This Row],[受注日]])</f>
        <v>2</v>
      </c>
      <c r="L951">
        <f>DAY(売上明細3[[#This Row],[受注日]])</f>
        <v>13</v>
      </c>
      <c r="M951">
        <f>WEEKDAY(売上明細3[[#This Row],[受注日]])</f>
        <v>6</v>
      </c>
      <c r="N951" s="1">
        <f>DATE(売上明細3[[#This Row],[年]],売上明細3[[#This Row],[月]],売上明細3[[#This Row],[日]])</f>
        <v>46066</v>
      </c>
    </row>
    <row r="952" spans="1:14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2">
        <f>売上明細3[[#This Row],[販売単価]]*売上明細3[[#This Row],[数量]]</f>
        <v>59200</v>
      </c>
      <c r="J952">
        <f>YEAR(売上明細3[[#This Row],[受注日]])</f>
        <v>2026</v>
      </c>
      <c r="K952">
        <f>MONTH(売上明細3[[#This Row],[受注日]])</f>
        <v>2</v>
      </c>
      <c r="L952">
        <f>DAY(売上明細3[[#This Row],[受注日]])</f>
        <v>15</v>
      </c>
      <c r="M952">
        <f>WEEKDAY(売上明細3[[#This Row],[受注日]])</f>
        <v>1</v>
      </c>
      <c r="N952" s="1">
        <f>DATE(売上明細3[[#This Row],[年]],売上明細3[[#This Row],[月]],売上明細3[[#This Row],[日]])</f>
        <v>46068</v>
      </c>
    </row>
    <row r="953" spans="1:14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2">
        <f>売上明細3[[#This Row],[販売単価]]*売上明細3[[#This Row],[数量]]</f>
        <v>4032000</v>
      </c>
      <c r="J953">
        <f>YEAR(売上明細3[[#This Row],[受注日]])</f>
        <v>2026</v>
      </c>
      <c r="K953">
        <f>MONTH(売上明細3[[#This Row],[受注日]])</f>
        <v>2</v>
      </c>
      <c r="L953">
        <f>DAY(売上明細3[[#This Row],[受注日]])</f>
        <v>15</v>
      </c>
      <c r="M953">
        <f>WEEKDAY(売上明細3[[#This Row],[受注日]])</f>
        <v>1</v>
      </c>
      <c r="N953" s="1">
        <f>DATE(売上明細3[[#This Row],[年]],売上明細3[[#This Row],[月]],売上明細3[[#This Row],[日]])</f>
        <v>46068</v>
      </c>
    </row>
    <row r="954" spans="1:14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2">
        <f>売上明細3[[#This Row],[販売単価]]*売上明細3[[#This Row],[数量]]</f>
        <v>136800</v>
      </c>
      <c r="J954">
        <f>YEAR(売上明細3[[#This Row],[受注日]])</f>
        <v>2026</v>
      </c>
      <c r="K954">
        <f>MONTH(売上明細3[[#This Row],[受注日]])</f>
        <v>2</v>
      </c>
      <c r="L954">
        <f>DAY(売上明細3[[#This Row],[受注日]])</f>
        <v>15</v>
      </c>
      <c r="M954">
        <f>WEEKDAY(売上明細3[[#This Row],[受注日]])</f>
        <v>1</v>
      </c>
      <c r="N954" s="1">
        <f>DATE(売上明細3[[#This Row],[年]],売上明細3[[#This Row],[月]],売上明細3[[#This Row],[日]])</f>
        <v>46068</v>
      </c>
    </row>
    <row r="955" spans="1:14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2">
        <f>売上明細3[[#This Row],[販売単価]]*売上明細3[[#This Row],[数量]]</f>
        <v>48000</v>
      </c>
      <c r="J955">
        <f>YEAR(売上明細3[[#This Row],[受注日]])</f>
        <v>2026</v>
      </c>
      <c r="K955">
        <f>MONTH(売上明細3[[#This Row],[受注日]])</f>
        <v>2</v>
      </c>
      <c r="L955">
        <f>DAY(売上明細3[[#This Row],[受注日]])</f>
        <v>16</v>
      </c>
      <c r="M955">
        <f>WEEKDAY(売上明細3[[#This Row],[受注日]])</f>
        <v>2</v>
      </c>
      <c r="N955" s="1">
        <f>DATE(売上明細3[[#This Row],[年]],売上明細3[[#This Row],[月]],売上明細3[[#This Row],[日]])</f>
        <v>46069</v>
      </c>
    </row>
    <row r="956" spans="1:14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2">
        <f>売上明細3[[#This Row],[販売単価]]*売上明細3[[#This Row],[数量]]</f>
        <v>16000</v>
      </c>
      <c r="J956">
        <f>YEAR(売上明細3[[#This Row],[受注日]])</f>
        <v>2026</v>
      </c>
      <c r="K956">
        <f>MONTH(売上明細3[[#This Row],[受注日]])</f>
        <v>2</v>
      </c>
      <c r="L956">
        <f>DAY(売上明細3[[#This Row],[受注日]])</f>
        <v>18</v>
      </c>
      <c r="M956">
        <f>WEEKDAY(売上明細3[[#This Row],[受注日]])</f>
        <v>4</v>
      </c>
      <c r="N956" s="1">
        <f>DATE(売上明細3[[#This Row],[年]],売上明細3[[#This Row],[月]],売上明細3[[#This Row],[日]])</f>
        <v>46071</v>
      </c>
    </row>
    <row r="957" spans="1:14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2">
        <f>売上明細3[[#This Row],[販売単価]]*売上明細3[[#This Row],[数量]]</f>
        <v>187200</v>
      </c>
      <c r="J957">
        <f>YEAR(売上明細3[[#This Row],[受注日]])</f>
        <v>2026</v>
      </c>
      <c r="K957">
        <f>MONTH(売上明細3[[#This Row],[受注日]])</f>
        <v>2</v>
      </c>
      <c r="L957">
        <f>DAY(売上明細3[[#This Row],[受注日]])</f>
        <v>20</v>
      </c>
      <c r="M957">
        <f>WEEKDAY(売上明細3[[#This Row],[受注日]])</f>
        <v>6</v>
      </c>
      <c r="N957" s="1">
        <f>DATE(売上明細3[[#This Row],[年]],売上明細3[[#This Row],[月]],売上明細3[[#This Row],[日]])</f>
        <v>46073</v>
      </c>
    </row>
    <row r="958" spans="1:14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2">
        <f>売上明細3[[#This Row],[販売単価]]*売上明細3[[#This Row],[数量]]</f>
        <v>68000</v>
      </c>
      <c r="J958">
        <f>YEAR(売上明細3[[#This Row],[受注日]])</f>
        <v>2026</v>
      </c>
      <c r="K958">
        <f>MONTH(売上明細3[[#This Row],[受注日]])</f>
        <v>2</v>
      </c>
      <c r="L958">
        <f>DAY(売上明細3[[#This Row],[受注日]])</f>
        <v>20</v>
      </c>
      <c r="M958">
        <f>WEEKDAY(売上明細3[[#This Row],[受注日]])</f>
        <v>6</v>
      </c>
      <c r="N958" s="1">
        <f>DATE(売上明細3[[#This Row],[年]],売上明細3[[#This Row],[月]],売上明細3[[#This Row],[日]])</f>
        <v>46073</v>
      </c>
    </row>
    <row r="959" spans="1:14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2">
        <f>売上明細3[[#This Row],[販売単価]]*売上明細3[[#This Row],[数量]]</f>
        <v>120000</v>
      </c>
      <c r="J959">
        <f>YEAR(売上明細3[[#This Row],[受注日]])</f>
        <v>2026</v>
      </c>
      <c r="K959">
        <f>MONTH(売上明細3[[#This Row],[受注日]])</f>
        <v>2</v>
      </c>
      <c r="L959">
        <f>DAY(売上明細3[[#This Row],[受注日]])</f>
        <v>22</v>
      </c>
      <c r="M959">
        <f>WEEKDAY(売上明細3[[#This Row],[受注日]])</f>
        <v>1</v>
      </c>
      <c r="N959" s="1">
        <f>DATE(売上明細3[[#This Row],[年]],売上明細3[[#This Row],[月]],売上明細3[[#This Row],[日]])</f>
        <v>46075</v>
      </c>
    </row>
    <row r="960" spans="1:14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2">
        <f>売上明細3[[#This Row],[販売単価]]*売上明細3[[#This Row],[数量]]</f>
        <v>108000</v>
      </c>
      <c r="J960">
        <f>YEAR(売上明細3[[#This Row],[受注日]])</f>
        <v>2026</v>
      </c>
      <c r="K960">
        <f>MONTH(売上明細3[[#This Row],[受注日]])</f>
        <v>2</v>
      </c>
      <c r="L960">
        <f>DAY(売上明細3[[#This Row],[受注日]])</f>
        <v>23</v>
      </c>
      <c r="M960">
        <f>WEEKDAY(売上明細3[[#This Row],[受注日]])</f>
        <v>2</v>
      </c>
      <c r="N960" s="1">
        <f>DATE(売上明細3[[#This Row],[年]],売上明細3[[#This Row],[月]],売上明細3[[#This Row],[日]])</f>
        <v>46076</v>
      </c>
    </row>
    <row r="961" spans="1:14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2">
        <f>売上明細3[[#This Row],[販売単価]]*売上明細3[[#This Row],[数量]]</f>
        <v>176000</v>
      </c>
      <c r="J961">
        <f>YEAR(売上明細3[[#This Row],[受注日]])</f>
        <v>2026</v>
      </c>
      <c r="K961">
        <f>MONTH(売上明細3[[#This Row],[受注日]])</f>
        <v>2</v>
      </c>
      <c r="L961">
        <f>DAY(売上明細3[[#This Row],[受注日]])</f>
        <v>23</v>
      </c>
      <c r="M961">
        <f>WEEKDAY(売上明細3[[#This Row],[受注日]])</f>
        <v>2</v>
      </c>
      <c r="N961" s="1">
        <f>DATE(売上明細3[[#This Row],[年]],売上明細3[[#This Row],[月]],売上明細3[[#This Row],[日]])</f>
        <v>46076</v>
      </c>
    </row>
    <row r="962" spans="1:14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2">
        <f>売上明細3[[#This Row],[販売単価]]*売上明細3[[#This Row],[数量]]</f>
        <v>204000</v>
      </c>
      <c r="J962">
        <f>YEAR(売上明細3[[#This Row],[受注日]])</f>
        <v>2026</v>
      </c>
      <c r="K962">
        <f>MONTH(売上明細3[[#This Row],[受注日]])</f>
        <v>2</v>
      </c>
      <c r="L962">
        <f>DAY(売上明細3[[#This Row],[受注日]])</f>
        <v>24</v>
      </c>
      <c r="M962">
        <f>WEEKDAY(売上明細3[[#This Row],[受注日]])</f>
        <v>3</v>
      </c>
      <c r="N962" s="1">
        <f>DATE(売上明細3[[#This Row],[年]],売上明細3[[#This Row],[月]],売上明細3[[#This Row],[日]])</f>
        <v>46077</v>
      </c>
    </row>
    <row r="963" spans="1:14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2">
        <f>売上明細3[[#This Row],[販売単価]]*売上明細3[[#This Row],[数量]]</f>
        <v>81200</v>
      </c>
      <c r="J963">
        <f>YEAR(売上明細3[[#This Row],[受注日]])</f>
        <v>2026</v>
      </c>
      <c r="K963">
        <f>MONTH(売上明細3[[#This Row],[受注日]])</f>
        <v>2</v>
      </c>
      <c r="L963">
        <f>DAY(売上明細3[[#This Row],[受注日]])</f>
        <v>25</v>
      </c>
      <c r="M963">
        <f>WEEKDAY(売上明細3[[#This Row],[受注日]])</f>
        <v>4</v>
      </c>
      <c r="N963" s="1">
        <f>DATE(売上明細3[[#This Row],[年]],売上明細3[[#This Row],[月]],売上明細3[[#This Row],[日]])</f>
        <v>46078</v>
      </c>
    </row>
    <row r="964" spans="1:14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2">
        <f>売上明細3[[#This Row],[販売単価]]*売上明細3[[#This Row],[数量]]</f>
        <v>345600</v>
      </c>
      <c r="J964">
        <f>YEAR(売上明細3[[#This Row],[受注日]])</f>
        <v>2026</v>
      </c>
      <c r="K964">
        <f>MONTH(売上明細3[[#This Row],[受注日]])</f>
        <v>2</v>
      </c>
      <c r="L964">
        <f>DAY(売上明細3[[#This Row],[受注日]])</f>
        <v>25</v>
      </c>
      <c r="M964">
        <f>WEEKDAY(売上明細3[[#This Row],[受注日]])</f>
        <v>4</v>
      </c>
      <c r="N964" s="1">
        <f>DATE(売上明細3[[#This Row],[年]],売上明細3[[#This Row],[月]],売上明細3[[#This Row],[日]])</f>
        <v>46078</v>
      </c>
    </row>
    <row r="965" spans="1:14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2">
        <f>売上明細3[[#This Row],[販売単価]]*売上明細3[[#This Row],[数量]]</f>
        <v>258000</v>
      </c>
      <c r="J965">
        <f>YEAR(売上明細3[[#This Row],[受注日]])</f>
        <v>2026</v>
      </c>
      <c r="K965">
        <f>MONTH(売上明細3[[#This Row],[受注日]])</f>
        <v>2</v>
      </c>
      <c r="L965">
        <f>DAY(売上明細3[[#This Row],[受注日]])</f>
        <v>26</v>
      </c>
      <c r="M965">
        <f>WEEKDAY(売上明細3[[#This Row],[受注日]])</f>
        <v>5</v>
      </c>
      <c r="N965" s="1">
        <f>DATE(売上明細3[[#This Row],[年]],売上明細3[[#This Row],[月]],売上明細3[[#This Row],[日]])</f>
        <v>46079</v>
      </c>
    </row>
    <row r="966" spans="1:14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2">
        <f>売上明細3[[#This Row],[販売単価]]*売上明細3[[#This Row],[数量]]</f>
        <v>212000</v>
      </c>
      <c r="J966">
        <f>YEAR(売上明細3[[#This Row],[受注日]])</f>
        <v>2026</v>
      </c>
      <c r="K966">
        <f>MONTH(売上明細3[[#This Row],[受注日]])</f>
        <v>2</v>
      </c>
      <c r="L966">
        <f>DAY(売上明細3[[#This Row],[受注日]])</f>
        <v>27</v>
      </c>
      <c r="M966">
        <f>WEEKDAY(売上明細3[[#This Row],[受注日]])</f>
        <v>6</v>
      </c>
      <c r="N966" s="1">
        <f>DATE(売上明細3[[#This Row],[年]],売上明細3[[#This Row],[月]],売上明細3[[#This Row],[日]])</f>
        <v>46080</v>
      </c>
    </row>
    <row r="967" spans="1:14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2">
        <f>売上明細3[[#This Row],[販売単価]]*売上明細3[[#This Row],[数量]]</f>
        <v>184000</v>
      </c>
      <c r="J967">
        <f>YEAR(売上明細3[[#This Row],[受注日]])</f>
        <v>2026</v>
      </c>
      <c r="K967">
        <f>MONTH(売上明細3[[#This Row],[受注日]])</f>
        <v>2</v>
      </c>
      <c r="L967">
        <f>DAY(売上明細3[[#This Row],[受注日]])</f>
        <v>28</v>
      </c>
      <c r="M967">
        <f>WEEKDAY(売上明細3[[#This Row],[受注日]])</f>
        <v>7</v>
      </c>
      <c r="N967" s="1">
        <f>DATE(売上明細3[[#This Row],[年]],売上明細3[[#This Row],[月]],売上明細3[[#This Row],[日]])</f>
        <v>46081</v>
      </c>
    </row>
    <row r="968" spans="1:14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2">
        <f>売上明細3[[#This Row],[販売単価]]*売上明細3[[#This Row],[数量]]</f>
        <v>2253264</v>
      </c>
      <c r="J968">
        <f>YEAR(売上明細3[[#This Row],[受注日]])</f>
        <v>2026</v>
      </c>
      <c r="K968">
        <f>MONTH(売上明細3[[#This Row],[受注日]])</f>
        <v>2</v>
      </c>
      <c r="L968">
        <f>DAY(売上明細3[[#This Row],[受注日]])</f>
        <v>28</v>
      </c>
      <c r="M968">
        <f>WEEKDAY(売上明細3[[#This Row],[受注日]])</f>
        <v>7</v>
      </c>
      <c r="N968" s="1">
        <f>DATE(売上明細3[[#This Row],[年]],売上明細3[[#This Row],[月]],売上明細3[[#This Row],[日]])</f>
        <v>46081</v>
      </c>
    </row>
    <row r="969" spans="1:14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2">
        <f>売上明細3[[#This Row],[販売単価]]*売上明細3[[#This Row],[数量]]</f>
        <v>140000</v>
      </c>
      <c r="J969">
        <f>YEAR(売上明細3[[#This Row],[受注日]])</f>
        <v>2026</v>
      </c>
      <c r="K969">
        <f>MONTH(売上明細3[[#This Row],[受注日]])</f>
        <v>2</v>
      </c>
      <c r="L969">
        <f>DAY(売上明細3[[#This Row],[受注日]])</f>
        <v>28</v>
      </c>
      <c r="M969">
        <f>WEEKDAY(売上明細3[[#This Row],[受注日]])</f>
        <v>7</v>
      </c>
      <c r="N969" s="1">
        <f>DATE(売上明細3[[#This Row],[年]],売上明細3[[#This Row],[月]],売上明細3[[#This Row],[日]])</f>
        <v>46081</v>
      </c>
    </row>
    <row r="970" spans="1:14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2">
        <f>売上明細3[[#This Row],[販売単価]]*売上明細3[[#This Row],[数量]]</f>
        <v>126000</v>
      </c>
      <c r="J970">
        <f>YEAR(売上明細3[[#This Row],[受注日]])</f>
        <v>2026</v>
      </c>
      <c r="K970">
        <f>MONTH(売上明細3[[#This Row],[受注日]])</f>
        <v>3</v>
      </c>
      <c r="L970">
        <f>DAY(売上明細3[[#This Row],[受注日]])</f>
        <v>1</v>
      </c>
      <c r="M970">
        <f>WEEKDAY(売上明細3[[#This Row],[受注日]])</f>
        <v>1</v>
      </c>
      <c r="N970" s="1">
        <f>DATE(売上明細3[[#This Row],[年]],売上明細3[[#This Row],[月]],売上明細3[[#This Row],[日]])</f>
        <v>46082</v>
      </c>
    </row>
    <row r="971" spans="1:14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2">
        <f>売上明細3[[#This Row],[販売単価]]*売上明細3[[#This Row],[数量]]</f>
        <v>982192</v>
      </c>
      <c r="J971">
        <f>YEAR(売上明細3[[#This Row],[受注日]])</f>
        <v>2026</v>
      </c>
      <c r="K971">
        <f>MONTH(売上明細3[[#This Row],[受注日]])</f>
        <v>3</v>
      </c>
      <c r="L971">
        <f>DAY(売上明細3[[#This Row],[受注日]])</f>
        <v>1</v>
      </c>
      <c r="M971">
        <f>WEEKDAY(売上明細3[[#This Row],[受注日]])</f>
        <v>1</v>
      </c>
      <c r="N971" s="1">
        <f>DATE(売上明細3[[#This Row],[年]],売上明細3[[#This Row],[月]],売上明細3[[#This Row],[日]])</f>
        <v>46082</v>
      </c>
    </row>
    <row r="972" spans="1:14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2">
        <f>売上明細3[[#This Row],[販売単価]]*売上明細3[[#This Row],[数量]]</f>
        <v>20800</v>
      </c>
      <c r="J972">
        <f>YEAR(売上明細3[[#This Row],[受注日]])</f>
        <v>2026</v>
      </c>
      <c r="K972">
        <f>MONTH(売上明細3[[#This Row],[受注日]])</f>
        <v>3</v>
      </c>
      <c r="L972">
        <f>DAY(売上明細3[[#This Row],[受注日]])</f>
        <v>4</v>
      </c>
      <c r="M972">
        <f>WEEKDAY(売上明細3[[#This Row],[受注日]])</f>
        <v>4</v>
      </c>
      <c r="N972" s="1">
        <f>DATE(売上明細3[[#This Row],[年]],売上明細3[[#This Row],[月]],売上明細3[[#This Row],[日]])</f>
        <v>46085</v>
      </c>
    </row>
    <row r="973" spans="1:14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2">
        <f>売上明細3[[#This Row],[販売単価]]*売上明細3[[#This Row],[数量]]</f>
        <v>147600</v>
      </c>
      <c r="J973">
        <f>YEAR(売上明細3[[#This Row],[受注日]])</f>
        <v>2026</v>
      </c>
      <c r="K973">
        <f>MONTH(売上明細3[[#This Row],[受注日]])</f>
        <v>3</v>
      </c>
      <c r="L973">
        <f>DAY(売上明細3[[#This Row],[受注日]])</f>
        <v>5</v>
      </c>
      <c r="M973">
        <f>WEEKDAY(売上明細3[[#This Row],[受注日]])</f>
        <v>5</v>
      </c>
      <c r="N973" s="1">
        <f>DATE(売上明細3[[#This Row],[年]],売上明細3[[#This Row],[月]],売上明細3[[#This Row],[日]])</f>
        <v>46086</v>
      </c>
    </row>
    <row r="974" spans="1:14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2">
        <f>売上明細3[[#This Row],[販売単価]]*売上明細3[[#This Row],[数量]]</f>
        <v>115000</v>
      </c>
      <c r="J974">
        <f>YEAR(売上明細3[[#This Row],[受注日]])</f>
        <v>2026</v>
      </c>
      <c r="K974">
        <f>MONTH(売上明細3[[#This Row],[受注日]])</f>
        <v>3</v>
      </c>
      <c r="L974">
        <f>DAY(売上明細3[[#This Row],[受注日]])</f>
        <v>7</v>
      </c>
      <c r="M974">
        <f>WEEKDAY(売上明細3[[#This Row],[受注日]])</f>
        <v>7</v>
      </c>
      <c r="N974" s="1">
        <f>DATE(売上明細3[[#This Row],[年]],売上明細3[[#This Row],[月]],売上明細3[[#This Row],[日]])</f>
        <v>46088</v>
      </c>
    </row>
    <row r="975" spans="1:14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2">
        <f>売上明細3[[#This Row],[販売単価]]*売上明細3[[#This Row],[数量]]</f>
        <v>114800</v>
      </c>
      <c r="J975">
        <f>YEAR(売上明細3[[#This Row],[受注日]])</f>
        <v>2026</v>
      </c>
      <c r="K975">
        <f>MONTH(売上明細3[[#This Row],[受注日]])</f>
        <v>3</v>
      </c>
      <c r="L975">
        <f>DAY(売上明細3[[#This Row],[受注日]])</f>
        <v>8</v>
      </c>
      <c r="M975">
        <f>WEEKDAY(売上明細3[[#This Row],[受注日]])</f>
        <v>1</v>
      </c>
      <c r="N975" s="1">
        <f>DATE(売上明細3[[#This Row],[年]],売上明細3[[#This Row],[月]],売上明細3[[#This Row],[日]])</f>
        <v>46089</v>
      </c>
    </row>
    <row r="976" spans="1:14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2">
        <f>売上明細3[[#This Row],[販売単価]]*売上明細3[[#This Row],[数量]]</f>
        <v>2253264</v>
      </c>
      <c r="J976">
        <f>YEAR(売上明細3[[#This Row],[受注日]])</f>
        <v>2026</v>
      </c>
      <c r="K976">
        <f>MONTH(売上明細3[[#This Row],[受注日]])</f>
        <v>3</v>
      </c>
      <c r="L976">
        <f>DAY(売上明細3[[#This Row],[受注日]])</f>
        <v>8</v>
      </c>
      <c r="M976">
        <f>WEEKDAY(売上明細3[[#This Row],[受注日]])</f>
        <v>1</v>
      </c>
      <c r="N976" s="1">
        <f>DATE(売上明細3[[#This Row],[年]],売上明細3[[#This Row],[月]],売上明細3[[#This Row],[日]])</f>
        <v>46089</v>
      </c>
    </row>
    <row r="977" spans="1:14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2">
        <f>売上明細3[[#This Row],[販売単価]]*売上明細3[[#This Row],[数量]]</f>
        <v>120400</v>
      </c>
      <c r="J977">
        <f>YEAR(売上明細3[[#This Row],[受注日]])</f>
        <v>2026</v>
      </c>
      <c r="K977">
        <f>MONTH(売上明細3[[#This Row],[受注日]])</f>
        <v>3</v>
      </c>
      <c r="L977">
        <f>DAY(売上明細3[[#This Row],[受注日]])</f>
        <v>9</v>
      </c>
      <c r="M977">
        <f>WEEKDAY(売上明細3[[#This Row],[受注日]])</f>
        <v>2</v>
      </c>
      <c r="N977" s="1">
        <f>DATE(売上明細3[[#This Row],[年]],売上明細3[[#This Row],[月]],売上明細3[[#This Row],[日]])</f>
        <v>46090</v>
      </c>
    </row>
    <row r="978" spans="1:14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2">
        <f>売上明細3[[#This Row],[販売単価]]*売上明細3[[#This Row],[数量]]</f>
        <v>2368816</v>
      </c>
      <c r="J978">
        <f>YEAR(売上明細3[[#This Row],[受注日]])</f>
        <v>2026</v>
      </c>
      <c r="K978">
        <f>MONTH(売上明細3[[#This Row],[受注日]])</f>
        <v>3</v>
      </c>
      <c r="L978">
        <f>DAY(売上明細3[[#This Row],[受注日]])</f>
        <v>10</v>
      </c>
      <c r="M978">
        <f>WEEKDAY(売上明細3[[#This Row],[受注日]])</f>
        <v>3</v>
      </c>
      <c r="N978" s="1">
        <f>DATE(売上明細3[[#This Row],[年]],売上明細3[[#This Row],[月]],売上明細3[[#This Row],[日]])</f>
        <v>46091</v>
      </c>
    </row>
    <row r="979" spans="1:14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2">
        <f>売上明細3[[#This Row],[販売単価]]*売上明細3[[#This Row],[数量]]</f>
        <v>566400</v>
      </c>
      <c r="J979">
        <f>YEAR(売上明細3[[#This Row],[受注日]])</f>
        <v>2026</v>
      </c>
      <c r="K979">
        <f>MONTH(売上明細3[[#This Row],[受注日]])</f>
        <v>3</v>
      </c>
      <c r="L979">
        <f>DAY(売上明細3[[#This Row],[受注日]])</f>
        <v>10</v>
      </c>
      <c r="M979">
        <f>WEEKDAY(売上明細3[[#This Row],[受注日]])</f>
        <v>3</v>
      </c>
      <c r="N979" s="1">
        <f>DATE(売上明細3[[#This Row],[年]],売上明細3[[#This Row],[月]],売上明細3[[#This Row],[日]])</f>
        <v>46091</v>
      </c>
    </row>
    <row r="980" spans="1:14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2">
        <f>売上明細3[[#This Row],[販売単価]]*売上明細3[[#This Row],[数量]]</f>
        <v>480000</v>
      </c>
      <c r="J980">
        <f>YEAR(売上明細3[[#This Row],[受注日]])</f>
        <v>2026</v>
      </c>
      <c r="K980">
        <f>MONTH(売上明細3[[#This Row],[受注日]])</f>
        <v>3</v>
      </c>
      <c r="L980">
        <f>DAY(売上明細3[[#This Row],[受注日]])</f>
        <v>11</v>
      </c>
      <c r="M980">
        <f>WEEKDAY(売上明細3[[#This Row],[受注日]])</f>
        <v>4</v>
      </c>
      <c r="N980" s="1">
        <f>DATE(売上明細3[[#This Row],[年]],売上明細3[[#This Row],[月]],売上明細3[[#This Row],[日]])</f>
        <v>46092</v>
      </c>
    </row>
    <row r="981" spans="1:14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2">
        <f>売上明細3[[#This Row],[販売単価]]*売上明細3[[#This Row],[数量]]</f>
        <v>672000</v>
      </c>
      <c r="J981">
        <f>YEAR(売上明細3[[#This Row],[受注日]])</f>
        <v>2026</v>
      </c>
      <c r="K981">
        <f>MONTH(売上明細3[[#This Row],[受注日]])</f>
        <v>3</v>
      </c>
      <c r="L981">
        <f>DAY(売上明細3[[#This Row],[受注日]])</f>
        <v>11</v>
      </c>
      <c r="M981">
        <f>WEEKDAY(売上明細3[[#This Row],[受注日]])</f>
        <v>4</v>
      </c>
      <c r="N981" s="1">
        <f>DATE(売上明細3[[#This Row],[年]],売上明細3[[#This Row],[月]],売上明細3[[#This Row],[日]])</f>
        <v>46092</v>
      </c>
    </row>
    <row r="982" spans="1:14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2">
        <f>売上明細3[[#This Row],[販売単価]]*売上明細3[[#This Row],[数量]]</f>
        <v>133300</v>
      </c>
      <c r="J982">
        <f>YEAR(売上明細3[[#This Row],[受注日]])</f>
        <v>2026</v>
      </c>
      <c r="K982">
        <f>MONTH(売上明細3[[#This Row],[受注日]])</f>
        <v>3</v>
      </c>
      <c r="L982">
        <f>DAY(売上明細3[[#This Row],[受注日]])</f>
        <v>11</v>
      </c>
      <c r="M982">
        <f>WEEKDAY(売上明細3[[#This Row],[受注日]])</f>
        <v>4</v>
      </c>
      <c r="N982" s="1">
        <f>DATE(売上明細3[[#This Row],[年]],売上明細3[[#This Row],[月]],売上明細3[[#This Row],[日]])</f>
        <v>46092</v>
      </c>
    </row>
    <row r="983" spans="1:14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2">
        <f>売上明細3[[#This Row],[販売単価]]*売上明細3[[#This Row],[数量]]</f>
        <v>7800</v>
      </c>
      <c r="J983">
        <f>YEAR(売上明細3[[#This Row],[受注日]])</f>
        <v>2026</v>
      </c>
      <c r="K983">
        <f>MONTH(売上明細3[[#This Row],[受注日]])</f>
        <v>3</v>
      </c>
      <c r="L983">
        <f>DAY(売上明細3[[#This Row],[受注日]])</f>
        <v>12</v>
      </c>
      <c r="M983">
        <f>WEEKDAY(売上明細3[[#This Row],[受注日]])</f>
        <v>5</v>
      </c>
      <c r="N983" s="1">
        <f>DATE(売上明細3[[#This Row],[年]],売上明細3[[#This Row],[月]],売上明細3[[#This Row],[日]])</f>
        <v>46093</v>
      </c>
    </row>
    <row r="984" spans="1:14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2">
        <f>売上明細3[[#This Row],[販売単価]]*売上明細3[[#This Row],[数量]]</f>
        <v>209040</v>
      </c>
      <c r="J984">
        <f>YEAR(売上明細3[[#This Row],[受注日]])</f>
        <v>2026</v>
      </c>
      <c r="K984">
        <f>MONTH(売上明細3[[#This Row],[受注日]])</f>
        <v>3</v>
      </c>
      <c r="L984">
        <f>DAY(売上明細3[[#This Row],[受注日]])</f>
        <v>15</v>
      </c>
      <c r="M984">
        <f>WEEKDAY(売上明細3[[#This Row],[受注日]])</f>
        <v>1</v>
      </c>
      <c r="N984" s="1">
        <f>DATE(売上明細3[[#This Row],[年]],売上明細3[[#This Row],[月]],売上明細3[[#This Row],[日]])</f>
        <v>46096</v>
      </c>
    </row>
    <row r="985" spans="1:14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2">
        <f>売上明細3[[#This Row],[販売単価]]*売上明細3[[#This Row],[数量]]</f>
        <v>2073600</v>
      </c>
      <c r="J985">
        <f>YEAR(売上明細3[[#This Row],[受注日]])</f>
        <v>2026</v>
      </c>
      <c r="K985">
        <f>MONTH(売上明細3[[#This Row],[受注日]])</f>
        <v>3</v>
      </c>
      <c r="L985">
        <f>DAY(売上明細3[[#This Row],[受注日]])</f>
        <v>16</v>
      </c>
      <c r="M985">
        <f>WEEKDAY(売上明細3[[#This Row],[受注日]])</f>
        <v>2</v>
      </c>
      <c r="N985" s="1">
        <f>DATE(売上明細3[[#This Row],[年]],売上明細3[[#This Row],[月]],売上明細3[[#This Row],[日]])</f>
        <v>46097</v>
      </c>
    </row>
    <row r="986" spans="1:14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2">
        <f>売上明細3[[#This Row],[販売単価]]*売上明細3[[#This Row],[数量]]</f>
        <v>214400</v>
      </c>
      <c r="J986">
        <f>YEAR(売上明細3[[#This Row],[受注日]])</f>
        <v>2026</v>
      </c>
      <c r="K986">
        <f>MONTH(売上明細3[[#This Row],[受注日]])</f>
        <v>3</v>
      </c>
      <c r="L986">
        <f>DAY(売上明細3[[#This Row],[受注日]])</f>
        <v>17</v>
      </c>
      <c r="M986">
        <f>WEEKDAY(売上明細3[[#This Row],[受注日]])</f>
        <v>3</v>
      </c>
      <c r="N986" s="1">
        <f>DATE(売上明細3[[#This Row],[年]],売上明細3[[#This Row],[月]],売上明細3[[#This Row],[日]])</f>
        <v>46098</v>
      </c>
    </row>
    <row r="987" spans="1:14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2">
        <f>売上明細3[[#This Row],[販売単価]]*売上明細3[[#This Row],[数量]]</f>
        <v>127200</v>
      </c>
      <c r="J987">
        <f>YEAR(売上明細3[[#This Row],[受注日]])</f>
        <v>2026</v>
      </c>
      <c r="K987">
        <f>MONTH(売上明細3[[#This Row],[受注日]])</f>
        <v>3</v>
      </c>
      <c r="L987">
        <f>DAY(売上明細3[[#This Row],[受注日]])</f>
        <v>17</v>
      </c>
      <c r="M987">
        <f>WEEKDAY(売上明細3[[#This Row],[受注日]])</f>
        <v>3</v>
      </c>
      <c r="N987" s="1">
        <f>DATE(売上明細3[[#This Row],[年]],売上明細3[[#This Row],[月]],売上明細3[[#This Row],[日]])</f>
        <v>46098</v>
      </c>
    </row>
    <row r="988" spans="1:14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2">
        <f>売上明細3[[#This Row],[販売単価]]*売上明細3[[#This Row],[数量]]</f>
        <v>1900800</v>
      </c>
      <c r="J988">
        <f>YEAR(売上明細3[[#This Row],[受注日]])</f>
        <v>2026</v>
      </c>
      <c r="K988">
        <f>MONTH(売上明細3[[#This Row],[受注日]])</f>
        <v>3</v>
      </c>
      <c r="L988">
        <f>DAY(売上明細3[[#This Row],[受注日]])</f>
        <v>18</v>
      </c>
      <c r="M988">
        <f>WEEKDAY(売上明細3[[#This Row],[受注日]])</f>
        <v>4</v>
      </c>
      <c r="N988" s="1">
        <f>DATE(売上明細3[[#This Row],[年]],売上明細3[[#This Row],[月]],売上明細3[[#This Row],[日]])</f>
        <v>46099</v>
      </c>
    </row>
    <row r="989" spans="1:14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2">
        <f>売上明細3[[#This Row],[販売単価]]*売上明細3[[#This Row],[数量]]</f>
        <v>137200</v>
      </c>
      <c r="J989">
        <f>YEAR(売上明細3[[#This Row],[受注日]])</f>
        <v>2026</v>
      </c>
      <c r="K989">
        <f>MONTH(売上明細3[[#This Row],[受注日]])</f>
        <v>3</v>
      </c>
      <c r="L989">
        <f>DAY(売上明細3[[#This Row],[受注日]])</f>
        <v>18</v>
      </c>
      <c r="M989">
        <f>WEEKDAY(売上明細3[[#This Row],[受注日]])</f>
        <v>4</v>
      </c>
      <c r="N989" s="1">
        <f>DATE(売上明細3[[#This Row],[年]],売上明細3[[#This Row],[月]],売上明細3[[#This Row],[日]])</f>
        <v>46099</v>
      </c>
    </row>
    <row r="990" spans="1:14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2">
        <f>売上明細3[[#This Row],[販売単価]]*売上明細3[[#This Row],[数量]]</f>
        <v>211200</v>
      </c>
      <c r="J990">
        <f>YEAR(売上明細3[[#This Row],[受注日]])</f>
        <v>2026</v>
      </c>
      <c r="K990">
        <f>MONTH(売上明細3[[#This Row],[受注日]])</f>
        <v>3</v>
      </c>
      <c r="L990">
        <f>DAY(売上明細3[[#This Row],[受注日]])</f>
        <v>19</v>
      </c>
      <c r="M990">
        <f>WEEKDAY(売上明細3[[#This Row],[受注日]])</f>
        <v>5</v>
      </c>
      <c r="N990" s="1">
        <f>DATE(売上明細3[[#This Row],[年]],売上明細3[[#This Row],[月]],売上明細3[[#This Row],[日]])</f>
        <v>46100</v>
      </c>
    </row>
    <row r="991" spans="1:14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2">
        <f>売上明細3[[#This Row],[販売単価]]*売上明細3[[#This Row],[数量]]</f>
        <v>3888000</v>
      </c>
      <c r="J991">
        <f>YEAR(売上明細3[[#This Row],[受注日]])</f>
        <v>2026</v>
      </c>
      <c r="K991">
        <f>MONTH(売上明細3[[#This Row],[受注日]])</f>
        <v>3</v>
      </c>
      <c r="L991">
        <f>DAY(売上明細3[[#This Row],[受注日]])</f>
        <v>22</v>
      </c>
      <c r="M991">
        <f>WEEKDAY(売上明細3[[#This Row],[受注日]])</f>
        <v>1</v>
      </c>
      <c r="N991" s="1">
        <f>DATE(売上明細3[[#This Row],[年]],売上明細3[[#This Row],[月]],売上明細3[[#This Row],[日]])</f>
        <v>46103</v>
      </c>
    </row>
    <row r="992" spans="1:14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2">
        <f>売上明細3[[#This Row],[販売単価]]*売上明細3[[#This Row],[数量]]</f>
        <v>16800</v>
      </c>
      <c r="J992">
        <f>YEAR(売上明細3[[#This Row],[受注日]])</f>
        <v>2026</v>
      </c>
      <c r="K992">
        <f>MONTH(売上明細3[[#This Row],[受注日]])</f>
        <v>3</v>
      </c>
      <c r="L992">
        <f>DAY(売上明細3[[#This Row],[受注日]])</f>
        <v>22</v>
      </c>
      <c r="M992">
        <f>WEEKDAY(売上明細3[[#This Row],[受注日]])</f>
        <v>1</v>
      </c>
      <c r="N992" s="1">
        <f>DATE(売上明細3[[#This Row],[年]],売上明細3[[#This Row],[月]],売上明細3[[#This Row],[日]])</f>
        <v>46103</v>
      </c>
    </row>
    <row r="993" spans="1:14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2">
        <f>売上明細3[[#This Row],[販売単価]]*売上明細3[[#This Row],[数量]]</f>
        <v>82800</v>
      </c>
      <c r="J993">
        <f>YEAR(売上明細3[[#This Row],[受注日]])</f>
        <v>2026</v>
      </c>
      <c r="K993">
        <f>MONTH(売上明細3[[#This Row],[受注日]])</f>
        <v>3</v>
      </c>
      <c r="L993">
        <f>DAY(売上明細3[[#This Row],[受注日]])</f>
        <v>23</v>
      </c>
      <c r="M993">
        <f>WEEKDAY(売上明細3[[#This Row],[受注日]])</f>
        <v>2</v>
      </c>
      <c r="N993" s="1">
        <f>DATE(売上明細3[[#This Row],[年]],売上明細3[[#This Row],[月]],売上明細3[[#This Row],[日]])</f>
        <v>46104</v>
      </c>
    </row>
    <row r="994" spans="1:14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2">
        <f>売上明細3[[#This Row],[販売単価]]*売上明細3[[#This Row],[数量]]</f>
        <v>59200</v>
      </c>
      <c r="J994">
        <f>YEAR(売上明細3[[#This Row],[受注日]])</f>
        <v>2026</v>
      </c>
      <c r="K994">
        <f>MONTH(売上明細3[[#This Row],[受注日]])</f>
        <v>3</v>
      </c>
      <c r="L994">
        <f>DAY(売上明細3[[#This Row],[受注日]])</f>
        <v>24</v>
      </c>
      <c r="M994">
        <f>WEEKDAY(売上明細3[[#This Row],[受注日]])</f>
        <v>3</v>
      </c>
      <c r="N994" s="1">
        <f>DATE(売上明細3[[#This Row],[年]],売上明細3[[#This Row],[月]],売上明細3[[#This Row],[日]])</f>
        <v>46105</v>
      </c>
    </row>
    <row r="995" spans="1:14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2">
        <f>売上明細3[[#This Row],[販売単価]]*売上明細3[[#This Row],[数量]]</f>
        <v>162000</v>
      </c>
      <c r="J995">
        <f>YEAR(売上明細3[[#This Row],[受注日]])</f>
        <v>2026</v>
      </c>
      <c r="K995">
        <f>MONTH(売上明細3[[#This Row],[受注日]])</f>
        <v>3</v>
      </c>
      <c r="L995">
        <f>DAY(売上明細3[[#This Row],[受注日]])</f>
        <v>25</v>
      </c>
      <c r="M995">
        <f>WEEKDAY(売上明細3[[#This Row],[受注日]])</f>
        <v>4</v>
      </c>
      <c r="N995" s="1">
        <f>DATE(売上明細3[[#This Row],[年]],売上明細3[[#This Row],[月]],売上明細3[[#This Row],[日]])</f>
        <v>46106</v>
      </c>
    </row>
    <row r="996" spans="1:14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2">
        <f>売上明細3[[#This Row],[販売単価]]*売上明細3[[#This Row],[数量]]</f>
        <v>50400</v>
      </c>
      <c r="J996">
        <f>YEAR(売上明細3[[#This Row],[受注日]])</f>
        <v>2026</v>
      </c>
      <c r="K996">
        <f>MONTH(売上明細3[[#This Row],[受注日]])</f>
        <v>3</v>
      </c>
      <c r="L996">
        <f>DAY(売上明細3[[#This Row],[受注日]])</f>
        <v>28</v>
      </c>
      <c r="M996">
        <f>WEEKDAY(売上明細3[[#This Row],[受注日]])</f>
        <v>7</v>
      </c>
      <c r="N996" s="1">
        <f>DATE(売上明細3[[#This Row],[年]],売上明細3[[#This Row],[月]],売上明細3[[#This Row],[日]])</f>
        <v>46109</v>
      </c>
    </row>
    <row r="997" spans="1:14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2">
        <f>売上明細3[[#This Row],[販売単価]]*売上明細3[[#This Row],[数量]]</f>
        <v>211200</v>
      </c>
      <c r="J997">
        <f>YEAR(売上明細3[[#This Row],[受注日]])</f>
        <v>2026</v>
      </c>
      <c r="K997">
        <f>MONTH(売上明細3[[#This Row],[受注日]])</f>
        <v>3</v>
      </c>
      <c r="L997">
        <f>DAY(売上明細3[[#This Row],[受注日]])</f>
        <v>29</v>
      </c>
      <c r="M997">
        <f>WEEKDAY(売上明細3[[#This Row],[受注日]])</f>
        <v>1</v>
      </c>
      <c r="N997" s="1">
        <f>DATE(売上明細3[[#This Row],[年]],売上明細3[[#This Row],[月]],売上明細3[[#This Row],[日]])</f>
        <v>46110</v>
      </c>
    </row>
    <row r="998" spans="1:14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2">
        <f>売上明細3[[#This Row],[販売単価]]*売上明細3[[#This Row],[数量]]</f>
        <v>198000</v>
      </c>
      <c r="J998">
        <f>YEAR(売上明細3[[#This Row],[受注日]])</f>
        <v>2026</v>
      </c>
      <c r="K998">
        <f>MONTH(売上明細3[[#This Row],[受注日]])</f>
        <v>3</v>
      </c>
      <c r="L998">
        <f>DAY(売上明細3[[#This Row],[受注日]])</f>
        <v>29</v>
      </c>
      <c r="M998">
        <f>WEEKDAY(売上明細3[[#This Row],[受注日]])</f>
        <v>1</v>
      </c>
      <c r="N998" s="1">
        <f>DATE(売上明細3[[#This Row],[年]],売上明細3[[#This Row],[月]],売上明細3[[#This Row],[日]])</f>
        <v>46110</v>
      </c>
    </row>
    <row r="999" spans="1:14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2">
        <f>売上明細3[[#This Row],[販売単価]]*売上明細3[[#This Row],[数量]]</f>
        <v>147600</v>
      </c>
      <c r="J999">
        <f>YEAR(売上明細3[[#This Row],[受注日]])</f>
        <v>2026</v>
      </c>
      <c r="K999">
        <f>MONTH(売上明細3[[#This Row],[受注日]])</f>
        <v>3</v>
      </c>
      <c r="L999">
        <f>DAY(売上明細3[[#This Row],[受注日]])</f>
        <v>30</v>
      </c>
      <c r="M999">
        <f>WEEKDAY(売上明細3[[#This Row],[受注日]])</f>
        <v>2</v>
      </c>
      <c r="N999" s="1">
        <f>DATE(売上明細3[[#This Row],[年]],売上明細3[[#This Row],[月]],売上明細3[[#This Row],[日]])</f>
        <v>46111</v>
      </c>
    </row>
    <row r="1000" spans="1:14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2">
        <f>売上明細3[[#This Row],[販売単価]]*売上明細3[[#This Row],[数量]]</f>
        <v>216000</v>
      </c>
      <c r="J1000">
        <f>YEAR(売上明細3[[#This Row],[受注日]])</f>
        <v>2026</v>
      </c>
      <c r="K1000">
        <f>MONTH(売上明細3[[#This Row],[受注日]])</f>
        <v>3</v>
      </c>
      <c r="L1000">
        <f>DAY(売上明細3[[#This Row],[受注日]])</f>
        <v>30</v>
      </c>
      <c r="M1000">
        <f>WEEKDAY(売上明細3[[#This Row],[受注日]])</f>
        <v>2</v>
      </c>
      <c r="N1000" s="1">
        <f>DATE(売上明細3[[#This Row],[年]],売上明細3[[#This Row],[月]],売上明細3[[#This Row],[日]])</f>
        <v>46111</v>
      </c>
    </row>
    <row r="1001" spans="1:14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2">
        <f>売上明細3[[#This Row],[販売単価]]*売上明細3[[#This Row],[数量]]</f>
        <v>146280</v>
      </c>
      <c r="J1001">
        <f>YEAR(売上明細3[[#This Row],[受注日]])</f>
        <v>2026</v>
      </c>
      <c r="K1001">
        <f>MONTH(売上明細3[[#This Row],[受注日]])</f>
        <v>3</v>
      </c>
      <c r="L1001">
        <f>DAY(売上明細3[[#This Row],[受注日]])</f>
        <v>30</v>
      </c>
      <c r="M1001">
        <f>WEEKDAY(売上明細3[[#This Row],[受注日]])</f>
        <v>2</v>
      </c>
      <c r="N1001" s="1">
        <f>DATE(売上明細3[[#This Row],[年]],売上明細3[[#This Row],[月]],売上明細3[[#This Row],[日]])</f>
        <v>46111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図8-5-2</vt:lpstr>
      <vt:lpstr>図8-5-3</vt:lpstr>
      <vt:lpstr>図8-5-4</vt:lpstr>
      <vt:lpstr>図8-5-5</vt:lpstr>
      <vt:lpstr>図8-5-6・8-5-7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2026-02-07T11:08:39Z</dcterms:modified>
</cp:coreProperties>
</file>