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8章/"/>
    </mc:Choice>
  </mc:AlternateContent>
  <xr:revisionPtr revIDLastSave="112" documentId="13_ncr:1_{22980088-A64D-4C93-AF7D-FB1A86093DF4}" xr6:coauthVersionLast="47" xr6:coauthVersionMax="47" xr10:uidLastSave="{5C71CBBE-8BF9-47AE-AFFD-D24664C564C9}"/>
  <bookViews>
    <workbookView xWindow="-110" yWindow="-110" windowWidth="19420" windowHeight="11500" xr2:uid="{864B3842-8FEE-44B9-8CBF-C8B613C86D24}"/>
  </bookViews>
  <sheets>
    <sheet name="図8-4-1-1・8-4-2・8-4-9・8-4-10" sheetId="1" r:id="rId1"/>
    <sheet name="図8-4-2-3・8-4-11" sheetId="2" r:id="rId2"/>
    <sheet name="図8-4-3・8-4-4" sheetId="3" r:id="rId3"/>
    <sheet name="図8-4-5" sheetId="4" r:id="rId4"/>
    <sheet name="図8-4-6・8-4-7" sheetId="5" r:id="rId5"/>
    <sheet name="図8-4-8" sheetId="6" r:id="rId6"/>
    <sheet name="図8-4-12" sheetId="7" r:id="rId7"/>
    <sheet name="図8-4-13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3" i="2"/>
  <c r="D4" i="2"/>
  <c r="D5" i="2"/>
  <c r="D6" i="2"/>
  <c r="D7" i="2"/>
  <c r="D8" i="2"/>
  <c r="D9" i="2"/>
  <c r="D10" i="2"/>
  <c r="D11" i="2"/>
  <c r="D2" i="8" l="1"/>
  <c r="D3" i="8"/>
  <c r="D4" i="8"/>
  <c r="D5" i="8"/>
  <c r="D6" i="8"/>
  <c r="D7" i="8"/>
  <c r="D8" i="8"/>
  <c r="D9" i="8"/>
  <c r="D10" i="8"/>
  <c r="D11" i="8"/>
  <c r="D2" i="7"/>
  <c r="D3" i="7"/>
  <c r="D4" i="7"/>
  <c r="D5" i="7"/>
  <c r="D6" i="7"/>
  <c r="D7" i="7"/>
  <c r="D8" i="7"/>
  <c r="D9" i="7"/>
  <c r="D10" i="7"/>
  <c r="D11" i="7"/>
  <c r="D2" i="6"/>
  <c r="D3" i="6"/>
  <c r="D4" i="6"/>
  <c r="D5" i="6"/>
  <c r="D6" i="6"/>
  <c r="D7" i="6"/>
  <c r="D8" i="6"/>
  <c r="D9" i="6"/>
  <c r="D10" i="6"/>
  <c r="D11" i="6"/>
  <c r="F11" i="6"/>
  <c r="E11" i="6"/>
  <c r="C11" i="6"/>
  <c r="F10" i="6"/>
  <c r="E10" i="6"/>
  <c r="C10" i="6"/>
  <c r="F9" i="6"/>
  <c r="E9" i="6"/>
  <c r="C9" i="6"/>
  <c r="F8" i="6"/>
  <c r="E8" i="6"/>
  <c r="C8" i="6"/>
  <c r="F7" i="6"/>
  <c r="E7" i="6"/>
  <c r="C7" i="6"/>
  <c r="F6" i="6"/>
  <c r="E6" i="6"/>
  <c r="C6" i="6"/>
  <c r="F5" i="6"/>
  <c r="E5" i="6"/>
  <c r="C5" i="6"/>
  <c r="F4" i="6"/>
  <c r="E4" i="6"/>
  <c r="C4" i="6"/>
  <c r="F3" i="6"/>
  <c r="E3" i="6"/>
  <c r="C3" i="6"/>
  <c r="F2" i="6"/>
  <c r="E2" i="6"/>
  <c r="C2" i="6"/>
  <c r="F2" i="5"/>
  <c r="F3" i="5"/>
  <c r="F4" i="5"/>
  <c r="F5" i="5"/>
  <c r="F6" i="5"/>
  <c r="F7" i="5"/>
  <c r="F8" i="5"/>
  <c r="F9" i="5"/>
  <c r="F10" i="5"/>
  <c r="F11" i="5"/>
  <c r="D5" i="5"/>
  <c r="D7" i="5"/>
  <c r="D8" i="5"/>
  <c r="D9" i="5"/>
  <c r="E9" i="5"/>
  <c r="C9" i="5" s="1"/>
  <c r="E10" i="5"/>
  <c r="C10" i="5" s="1"/>
  <c r="E11" i="5"/>
  <c r="D11" i="5" s="1"/>
  <c r="E9" i="4"/>
  <c r="C9" i="4" s="1"/>
  <c r="E10" i="4"/>
  <c r="C10" i="4" s="1"/>
  <c r="E11" i="4"/>
  <c r="C11" i="4" s="1"/>
  <c r="C9" i="3"/>
  <c r="C10" i="3"/>
  <c r="C11" i="3"/>
  <c r="E9" i="3"/>
  <c r="E10" i="3"/>
  <c r="E11" i="3"/>
  <c r="C9" i="1"/>
  <c r="C10" i="1"/>
  <c r="C11" i="1"/>
  <c r="D9" i="1"/>
  <c r="D10" i="1"/>
  <c r="D11" i="1"/>
  <c r="E8" i="5"/>
  <c r="C8" i="5"/>
  <c r="E7" i="5"/>
  <c r="C7" i="5"/>
  <c r="E6" i="5"/>
  <c r="D6" i="5" s="1"/>
  <c r="C6" i="5"/>
  <c r="E5" i="5"/>
  <c r="C5" i="5"/>
  <c r="E4" i="5"/>
  <c r="D4" i="5" s="1"/>
  <c r="C4" i="5"/>
  <c r="E3" i="5"/>
  <c r="D3" i="5" s="1"/>
  <c r="C3" i="5"/>
  <c r="E2" i="5"/>
  <c r="D2" i="5" s="1"/>
  <c r="C2" i="5"/>
  <c r="C2" i="4"/>
  <c r="C5" i="4"/>
  <c r="E2" i="3"/>
  <c r="E3" i="3"/>
  <c r="E4" i="3"/>
  <c r="E5" i="3"/>
  <c r="E6" i="3"/>
  <c r="E7" i="3"/>
  <c r="E8" i="3"/>
  <c r="E8" i="4"/>
  <c r="C8" i="4" s="1"/>
  <c r="E7" i="4"/>
  <c r="C7" i="4" s="1"/>
  <c r="E6" i="4"/>
  <c r="C6" i="4" s="1"/>
  <c r="E5" i="4"/>
  <c r="E4" i="4"/>
  <c r="C4" i="4" s="1"/>
  <c r="E3" i="4"/>
  <c r="C3" i="4" s="1"/>
  <c r="E2" i="4"/>
  <c r="C2" i="3"/>
  <c r="C3" i="3"/>
  <c r="C4" i="3"/>
  <c r="C5" i="3"/>
  <c r="C6" i="3"/>
  <c r="C7" i="3"/>
  <c r="C8" i="3"/>
  <c r="C7" i="1"/>
  <c r="C8" i="1"/>
  <c r="D7" i="1"/>
  <c r="D8" i="1"/>
  <c r="D2" i="1"/>
  <c r="D3" i="1"/>
  <c r="D4" i="1"/>
  <c r="D5" i="1"/>
  <c r="D6" i="1"/>
  <c r="C2" i="1"/>
  <c r="C3" i="1"/>
  <c r="C4" i="1"/>
  <c r="C5" i="1"/>
  <c r="C6" i="1"/>
  <c r="C11" i="5" l="1"/>
  <c r="D10" i="5"/>
</calcChain>
</file>

<file path=xl/sharedStrings.xml><?xml version="1.0" encoding="utf-8"?>
<sst xmlns="http://schemas.openxmlformats.org/spreadsheetml/2006/main" count="228" uniqueCount="43">
  <si>
    <t>部署コード</t>
  </si>
  <si>
    <t>D001</t>
  </si>
  <si>
    <t>D002</t>
  </si>
  <si>
    <t>D003</t>
  </si>
  <si>
    <t>D004</t>
  </si>
  <si>
    <t>D005</t>
  </si>
  <si>
    <t>営業1本部</t>
  </si>
  <si>
    <t>営業2本部</t>
  </si>
  <si>
    <t>営業3本部</t>
  </si>
  <si>
    <t>部署名</t>
    <rPh sb="0" eb="3">
      <t>ブショメイ</t>
    </rPh>
    <phoneticPr fontId="1"/>
  </si>
  <si>
    <t>営業1本部 首都圏営業部</t>
  </si>
  <si>
    <t>営業2本部 東北営業部</t>
  </si>
  <si>
    <t>営業2本部 関東営業部</t>
  </si>
  <si>
    <t>営業3本部 近畿営業部</t>
  </si>
  <si>
    <t>営業3本部 九州営業部</t>
  </si>
  <si>
    <t>1階層</t>
    <rPh sb="1" eb="3">
      <t>カイソウ</t>
    </rPh>
    <phoneticPr fontId="1"/>
  </si>
  <si>
    <t>2階層</t>
    <rPh sb="1" eb="3">
      <t>カイソウ</t>
    </rPh>
    <phoneticPr fontId="1"/>
  </si>
  <si>
    <t>D006</t>
  </si>
  <si>
    <t>D007</t>
  </si>
  <si>
    <t>技術開発本部 技術開発部</t>
    <rPh sb="0" eb="2">
      <t>ギジュツ</t>
    </rPh>
    <rPh sb="2" eb="4">
      <t>カイハツ</t>
    </rPh>
    <rPh sb="4" eb="6">
      <t>ホンブ</t>
    </rPh>
    <rPh sb="7" eb="9">
      <t>ギジュツ</t>
    </rPh>
    <rPh sb="9" eb="11">
      <t>カイハツ</t>
    </rPh>
    <rPh sb="11" eb="12">
      <t>ブ</t>
    </rPh>
    <phoneticPr fontId="1"/>
  </si>
  <si>
    <t>技術開発本部 品質管理部</t>
    <rPh sb="0" eb="2">
      <t>ギジュツ</t>
    </rPh>
    <rPh sb="2" eb="4">
      <t>カイハツ</t>
    </rPh>
    <rPh sb="4" eb="6">
      <t>ホンブ</t>
    </rPh>
    <rPh sb="7" eb="9">
      <t>ヒンシツ</t>
    </rPh>
    <rPh sb="9" eb="11">
      <t>カンリ</t>
    </rPh>
    <rPh sb="11" eb="12">
      <t>ブ</t>
    </rPh>
    <phoneticPr fontId="1"/>
  </si>
  <si>
    <t>技術開発本部</t>
  </si>
  <si>
    <t>技術開発部</t>
  </si>
  <si>
    <t>品質管理部</t>
  </si>
  <si>
    <t>FIND</t>
    <phoneticPr fontId="1"/>
  </si>
  <si>
    <t>D001</t>
    <phoneticPr fontId="1"/>
  </si>
  <si>
    <t>営業2本部 北海道営業部</t>
  </si>
  <si>
    <t>営業3本部 中部営業部</t>
  </si>
  <si>
    <t>営業3本部 中国・四国営業部</t>
  </si>
  <si>
    <t>D008</t>
  </si>
  <si>
    <t>D009</t>
    <phoneticPr fontId="1"/>
  </si>
  <si>
    <t>D010</t>
    <phoneticPr fontId="1"/>
  </si>
  <si>
    <t>首都圏営業部</t>
  </si>
  <si>
    <t>北海道営業部</t>
  </si>
  <si>
    <t>東北営業部</t>
  </si>
  <si>
    <t>関東営業部</t>
  </si>
  <si>
    <t>中部営業部</t>
  </si>
  <si>
    <t>近畿営業部</t>
  </si>
  <si>
    <t>中国・四国営業部</t>
  </si>
  <si>
    <t>九州営業部</t>
  </si>
  <si>
    <t>D009</t>
  </si>
  <si>
    <t>D010</t>
  </si>
  <si>
    <t>LEN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</si>
</sst>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2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50AFE2-B807-408C-9DB2-5D145661CE59}" name="部署マスタ1" displayName="部署マスタ1" ref="A1:D11" totalsRowShown="0">
  <autoFilter ref="A1:D11" xr:uid="{9F50AFE2-B807-408C-9DB2-5D145661CE59}"/>
  <tableColumns count="4">
    <tableColumn id="1" xr3:uid="{E4CA081E-EF8F-4C14-B5D2-3F93C29D1F8A}" name="部署コード"/>
    <tableColumn id="4" xr3:uid="{9359355D-EA65-4BA2-9951-852DC9C762AD}" name="部署名" dataDxfId="23"/>
    <tableColumn id="5" xr3:uid="{CF7DAF6D-B8DC-41B9-B533-8601FA38E0B6}" name="1階層" dataDxfId="22">
      <calculatedColumnFormula>_xlfn.TEXTBEFORE(部署マスタ1[[#This Row],[部署名]]," ")</calculatedColumnFormula>
    </tableColumn>
    <tableColumn id="6" xr3:uid="{346E7627-B97D-4A0D-BF28-7A83CAFEB6C1}" name="2階層" dataDxfId="21">
      <calculatedColumnFormula>_xlfn.TEXTAFTER(部署マスタ1[[#This Row],[部署名]]," ")</calculatedColumnFormula>
    </tableColumn>
  </tableColumns>
  <tableStyleInfo name="TableStyleLight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442B2C-65F9-44E1-85CC-C9BB2A058668}" name="部署マスタ2" displayName="部署マスタ2" ref="A1:D11" totalsRowShown="0">
  <autoFilter ref="A1:D11" xr:uid="{9F50AFE2-B807-408C-9DB2-5D145661CE59}"/>
  <tableColumns count="4">
    <tableColumn id="1" xr3:uid="{7D33DD74-C2C9-4467-8C6C-A350A26C05D9}" name="部署コード"/>
    <tableColumn id="2" xr3:uid="{4BC531AB-F180-401D-903B-07862B2EF4F0}" name="1階層"/>
    <tableColumn id="3" xr3:uid="{722BF1D1-0B0B-46D5-9C45-011766A61CEB}" name="2階層"/>
    <tableColumn id="4" xr3:uid="{60F5ADD8-597E-4086-8603-20C42B558334}" name="部署名" dataDxfId="0">
      <calculatedColumnFormula>CONCATENATE(部署マスタ2[[#This Row],[1階層]]," ",部署マスタ2[[#This Row],[2階層]])</calculatedColumnFormula>
    </tableColumn>
  </tableColumns>
  <tableStyleInfo name="TableStyleLight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414108-F8BB-41AC-B27B-0374EE2906FC}" name="部署マスタ3" displayName="部署マスタ3" ref="A1:E11" totalsRowShown="0">
  <autoFilter ref="A1:E11" xr:uid="{9F50AFE2-B807-408C-9DB2-5D145661CE59}"/>
  <tableColumns count="5">
    <tableColumn id="1" xr3:uid="{7E32A0FC-0B48-4CA0-895A-918A8AEF18E6}" name="部署コード"/>
    <tableColumn id="4" xr3:uid="{8C69D446-2DCB-4FFE-A2C4-90C70A69A25C}" name="部署名" dataDxfId="20"/>
    <tableColumn id="5" xr3:uid="{14C0A127-09CF-4803-B2C6-CEC675BD57AC}" name="1階層" dataDxfId="18">
      <calculatedColumnFormula>LEFT(部署マスタ3[[#This Row],[部署名]],5)</calculatedColumnFormula>
    </tableColumn>
    <tableColumn id="6" xr3:uid="{96F2132B-52DF-4CDA-B1AA-2EB129101DC7}" name="2階層" dataDxfId="19"/>
    <tableColumn id="7" xr3:uid="{74971DA8-DBAF-4B3E-9B70-918644087909}" name="FIND" dataDxfId="14">
      <calculatedColumnFormula>FIND(" ",部署マスタ3[[#This Row],[部署名]])</calculatedColumnFormula>
    </tableColumn>
  </tableColumns>
  <tableStyleInfo name="TableStyleLight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A22E1A0-67D5-4469-8B90-30F0817938EC}" name="部署マスタ4" displayName="部署マスタ4" ref="A1:E11" totalsRowShown="0">
  <autoFilter ref="A1:E11" xr:uid="{9F50AFE2-B807-408C-9DB2-5D145661CE59}"/>
  <tableColumns count="5">
    <tableColumn id="1" xr3:uid="{B88D1325-397D-4AD9-BD14-4BE559C9F3A8}" name="部署コード"/>
    <tableColumn id="4" xr3:uid="{B594E8CA-2138-42A6-A4BB-3B9D34E26640}" name="部署名" dataDxfId="17"/>
    <tableColumn id="5" xr3:uid="{BD545608-2648-434F-B1A0-7DC4DB32FAD4}" name="1階層" dataDxfId="13">
      <calculatedColumnFormula>LEFT(部署マスタ4[[#This Row],[部署名]],部署マスタ4[[#This Row],[FIND]]-1)</calculatedColumnFormula>
    </tableColumn>
    <tableColumn id="6" xr3:uid="{DD6FD07A-44DE-4A46-86E6-547C7E1F553D}" name="2階層" dataDxfId="16"/>
    <tableColumn id="7" xr3:uid="{FF227429-D358-4940-BCDF-C6B94EA574F2}" name="FIND" dataDxfId="15">
      <calculatedColumnFormula>FIND(" ",部署マスタ4[[#This Row],[部署名]])</calculatedColumnFormula>
    </tableColumn>
  </tableColumns>
  <tableStyleInfo name="TableStyleLight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45395A5-E3FF-467C-A667-0F34ACD50654}" name="部署マスタ5" displayName="部署マスタ5" ref="A1:F11" totalsRowShown="0">
  <autoFilter ref="A1:F11" xr:uid="{9F50AFE2-B807-408C-9DB2-5D145661CE59}"/>
  <tableColumns count="6">
    <tableColumn id="1" xr3:uid="{DB593E23-BE1B-4E6A-B1C6-9B3B7611E945}" name="部署コード"/>
    <tableColumn id="4" xr3:uid="{C8DCE908-AEB7-4EA2-8CFC-F4A6C3411787}" name="部署名" dataDxfId="12"/>
    <tableColumn id="5" xr3:uid="{58E3DA88-22C3-4A0B-AB8B-B660423AB484}" name="1階層" dataDxfId="11">
      <calculatedColumnFormula>LEFT(部署マスタ5[[#This Row],[部署名]],部署マスタ5[[#This Row],[FIND]]-1)</calculatedColumnFormula>
    </tableColumn>
    <tableColumn id="6" xr3:uid="{FF8CEE93-1FCA-422E-A9F3-27287768E285}" name="2階層" dataDxfId="9">
      <calculatedColumnFormula>MID(部署マスタ5[[#This Row],[部署名]],部署マスタ5[[#This Row],[FIND]]+1,6)</calculatedColumnFormula>
    </tableColumn>
    <tableColumn id="7" xr3:uid="{98B8A434-C0A9-4AE7-A34B-9836EBE3A224}" name="FIND" dataDxfId="10">
      <calculatedColumnFormula>FIND(" ",部署マスタ5[[#This Row],[部署名]])</calculatedColumnFormula>
    </tableColumn>
    <tableColumn id="8" xr3:uid="{F0A97660-14C7-49D0-9AC7-F45A8321F2D1}" name="LEN" dataDxfId="8">
      <calculatedColumnFormula>LEN(部署マスタ5[[#This Row],[部署名]])</calculatedColumnFormula>
    </tableColumn>
  </tableColumns>
  <tableStyleInfo name="TableStyleLight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2F7AC8E-C281-440B-ACEC-21AB10A91919}" name="部署マスタ6" displayName="部署マスタ6" ref="A1:F11" totalsRowShown="0">
  <autoFilter ref="A1:F11" xr:uid="{9F50AFE2-B807-408C-9DB2-5D145661CE59}"/>
  <tableColumns count="6">
    <tableColumn id="1" xr3:uid="{1BBD40F0-3356-442E-8EB8-0C16FAF6DE14}" name="部署コード"/>
    <tableColumn id="4" xr3:uid="{F485C2DC-69FF-4DF1-A011-B77EF5F05C86}" name="部署名" dataDxfId="7"/>
    <tableColumn id="5" xr3:uid="{9FB0E19F-4732-4CCF-A5C5-8443EF6C49E5}" name="1階層" dataDxfId="6">
      <calculatedColumnFormula>LEFT(部署マスタ6[[#This Row],[部署名]],部署マスタ6[[#This Row],[FIND]]-1)</calculatedColumnFormula>
    </tableColumn>
    <tableColumn id="6" xr3:uid="{B22A40BF-A7CA-485A-8045-726F3288F0ED}" name="2階層" dataDxfId="3">
      <calculatedColumnFormula>MID(部署マスタ6[[#This Row],[部署名]],部署マスタ6[[#This Row],[FIND]]+1,部署マスタ6[[#This Row],[LEN]]-部署マスタ6[[#This Row],[FIND]])</calculatedColumnFormula>
    </tableColumn>
    <tableColumn id="7" xr3:uid="{AB464175-4D98-4C47-BA02-E77C7C46EABC}" name="FIND" dataDxfId="5">
      <calculatedColumnFormula>FIND(" ",部署マスタ6[[#This Row],[部署名]])</calculatedColumnFormula>
    </tableColumn>
    <tableColumn id="8" xr3:uid="{F56462D1-6552-47AB-9D8A-674DD90956FE}" name="LEN" dataDxfId="4">
      <calculatedColumnFormula>LEN(部署マスタ6[[#This Row],[部署名]])</calculatedColumnFormula>
    </tableColumn>
  </tableColumns>
  <tableStyleInfo name="TableStyleLight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86595DF-EBA4-47CE-B395-57F0C67559AA}" name="部署マスタ7" displayName="部署マスタ7" ref="A1:D11" totalsRowShown="0">
  <autoFilter ref="A1:D11" xr:uid="{9F50AFE2-B807-408C-9DB2-5D145661CE59}"/>
  <tableColumns count="4">
    <tableColumn id="1" xr3:uid="{3265F17F-49C1-465F-B7F4-80A9A74C6255}" name="部署コード"/>
    <tableColumn id="2" xr3:uid="{15D49B39-285F-4ED0-988C-522EEBDB7A50}" name="1階層"/>
    <tableColumn id="3" xr3:uid="{35D47C61-9D99-480D-8825-0F3293DBA2FE}" name="2階層"/>
    <tableColumn id="4" xr3:uid="{65EBD4E7-6286-48F0-8493-40931AA0C04A}" name="部署名" dataDxfId="2">
      <calculatedColumnFormula>_xlfn.CONCAT(部署マスタ7[[#This Row],[1階層]:[2階層]])</calculatedColumnFormula>
    </tableColumn>
  </tableColumns>
  <tableStyleInfo name="TableStyleLight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55CD1B8-FCCA-42AF-B2D4-C1F322313128}" name="部署マスタ8" displayName="部署マスタ8" ref="A1:D11" totalsRowShown="0">
  <autoFilter ref="A1:D11" xr:uid="{9F50AFE2-B807-408C-9DB2-5D145661CE59}"/>
  <tableColumns count="4">
    <tableColumn id="1" xr3:uid="{B0F3B49C-2A9C-414A-A00D-A1A8F76117C0}" name="部署コード"/>
    <tableColumn id="2" xr3:uid="{CA60FDA2-3FBA-4CB4-A0E8-09462A719D76}" name="1階層"/>
    <tableColumn id="3" xr3:uid="{89AB34A0-2EC9-4D6E-92A6-DE83561094A2}" name="2階層"/>
    <tableColumn id="4" xr3:uid="{4D98AEC5-7C7E-45C0-9596-F7DB4B27D919}" name="部署名" dataDxfId="1">
      <calculatedColumnFormula>_xlfn.TEXTJOIN(" ",TRUE,部署マスタ8[[#This Row],[1階層]:[2階層]])</calculatedColumnFormula>
    </tableColumn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B03A-FC53-4899-87FC-3704100E5E4A}">
  <dimension ref="A1:D11"/>
  <sheetViews>
    <sheetView tabSelected="1" workbookViewId="0">
      <selection activeCell="C2" sqref="C2"/>
    </sheetView>
  </sheetViews>
  <sheetFormatPr defaultRowHeight="15" x14ac:dyDescent="0.35"/>
  <cols>
    <col min="1" max="1" width="9.78515625" bestFit="1" customWidth="1"/>
    <col min="2" max="2" width="21.42578125" bestFit="1" customWidth="1"/>
    <col min="3" max="3" width="10.640625" bestFit="1" customWidth="1"/>
    <col min="4" max="4" width="13.140625" bestFit="1" customWidth="1"/>
  </cols>
  <sheetData>
    <row r="1" spans="1:4" x14ac:dyDescent="0.35">
      <c r="A1" t="s">
        <v>0</v>
      </c>
      <c r="B1" t="s">
        <v>9</v>
      </c>
      <c r="C1" t="s">
        <v>15</v>
      </c>
      <c r="D1" t="s">
        <v>16</v>
      </c>
    </row>
    <row r="2" spans="1:4" x14ac:dyDescent="0.35">
      <c r="A2" t="s">
        <v>25</v>
      </c>
      <c r="B2" t="s">
        <v>10</v>
      </c>
      <c r="C2" t="str">
        <f>_xlfn.TEXTBEFORE(部署マスタ1[[#This Row],[部署名]]," ")</f>
        <v>営業1本部</v>
      </c>
      <c r="D2" t="str">
        <f>_xlfn.TEXTAFTER(部署マスタ1[[#This Row],[部署名]]," ")</f>
        <v>首都圏営業部</v>
      </c>
    </row>
    <row r="3" spans="1:4" x14ac:dyDescent="0.35">
      <c r="A3" t="s">
        <v>2</v>
      </c>
      <c r="B3" t="s">
        <v>26</v>
      </c>
      <c r="C3" t="str">
        <f>_xlfn.TEXTBEFORE(部署マスタ1[[#This Row],[部署名]]," ")</f>
        <v>営業2本部</v>
      </c>
      <c r="D3" t="str">
        <f>_xlfn.TEXTAFTER(部署マスタ1[[#This Row],[部署名]]," ")</f>
        <v>北海道営業部</v>
      </c>
    </row>
    <row r="4" spans="1:4" x14ac:dyDescent="0.35">
      <c r="A4" t="s">
        <v>3</v>
      </c>
      <c r="B4" t="s">
        <v>11</v>
      </c>
      <c r="C4" t="str">
        <f>_xlfn.TEXTBEFORE(部署マスタ1[[#This Row],[部署名]]," ")</f>
        <v>営業2本部</v>
      </c>
      <c r="D4" t="str">
        <f>_xlfn.TEXTAFTER(部署マスタ1[[#This Row],[部署名]]," ")</f>
        <v>東北営業部</v>
      </c>
    </row>
    <row r="5" spans="1:4" x14ac:dyDescent="0.35">
      <c r="A5" t="s">
        <v>4</v>
      </c>
      <c r="B5" t="s">
        <v>12</v>
      </c>
      <c r="C5" t="str">
        <f>_xlfn.TEXTBEFORE(部署マスタ1[[#This Row],[部署名]]," ")</f>
        <v>営業2本部</v>
      </c>
      <c r="D5" t="str">
        <f>_xlfn.TEXTAFTER(部署マスタ1[[#This Row],[部署名]]," ")</f>
        <v>関東営業部</v>
      </c>
    </row>
    <row r="6" spans="1:4" x14ac:dyDescent="0.35">
      <c r="A6" t="s">
        <v>5</v>
      </c>
      <c r="B6" t="s">
        <v>27</v>
      </c>
      <c r="C6" t="str">
        <f>_xlfn.TEXTBEFORE(部署マスタ1[[#This Row],[部署名]]," ")</f>
        <v>営業3本部</v>
      </c>
      <c r="D6" t="str">
        <f>_xlfn.TEXTAFTER(部署マスタ1[[#This Row],[部署名]]," ")</f>
        <v>中部営業部</v>
      </c>
    </row>
    <row r="7" spans="1:4" x14ac:dyDescent="0.35">
      <c r="A7" t="s">
        <v>17</v>
      </c>
      <c r="B7" t="s">
        <v>13</v>
      </c>
      <c r="C7" s="1" t="str">
        <f>_xlfn.TEXTBEFORE(部署マスタ1[[#This Row],[部署名]]," ")</f>
        <v>営業3本部</v>
      </c>
      <c r="D7" s="1" t="str">
        <f>_xlfn.TEXTAFTER(部署マスタ1[[#This Row],[部署名]]," ")</f>
        <v>近畿営業部</v>
      </c>
    </row>
    <row r="8" spans="1:4" x14ac:dyDescent="0.35">
      <c r="A8" t="s">
        <v>18</v>
      </c>
      <c r="B8" t="s">
        <v>28</v>
      </c>
      <c r="C8" s="1" t="str">
        <f>_xlfn.TEXTBEFORE(部署マスタ1[[#This Row],[部署名]]," ")</f>
        <v>営業3本部</v>
      </c>
      <c r="D8" s="1" t="str">
        <f>_xlfn.TEXTAFTER(部署マスタ1[[#This Row],[部署名]]," ")</f>
        <v>中国・四国営業部</v>
      </c>
    </row>
    <row r="9" spans="1:4" x14ac:dyDescent="0.35">
      <c r="A9" t="s">
        <v>29</v>
      </c>
      <c r="B9" t="s">
        <v>14</v>
      </c>
      <c r="C9" s="1" t="str">
        <f>_xlfn.TEXTBEFORE(部署マスタ1[[#This Row],[部署名]]," ")</f>
        <v>営業3本部</v>
      </c>
      <c r="D9" s="1" t="str">
        <f>_xlfn.TEXTAFTER(部署マスタ1[[#This Row],[部署名]]," ")</f>
        <v>九州営業部</v>
      </c>
    </row>
    <row r="10" spans="1:4" x14ac:dyDescent="0.35">
      <c r="A10" t="s">
        <v>30</v>
      </c>
      <c r="B10" t="s">
        <v>19</v>
      </c>
      <c r="C10" s="1" t="str">
        <f>_xlfn.TEXTBEFORE(部署マスタ1[[#This Row],[部署名]]," ")</f>
        <v>技術開発本部</v>
      </c>
      <c r="D10" s="1" t="str">
        <f>_xlfn.TEXTAFTER(部署マスタ1[[#This Row],[部署名]]," ")</f>
        <v>技術開発部</v>
      </c>
    </row>
    <row r="11" spans="1:4" x14ac:dyDescent="0.35">
      <c r="A11" t="s">
        <v>31</v>
      </c>
      <c r="B11" t="s">
        <v>20</v>
      </c>
      <c r="C11" s="1" t="str">
        <f>_xlfn.TEXTBEFORE(部署マスタ1[[#This Row],[部署名]]," ")</f>
        <v>技術開発本部</v>
      </c>
      <c r="D11" s="1" t="str">
        <f>_xlfn.TEXTAFTER(部署マスタ1[[#This Row],[部署名]]," ")</f>
        <v>品質管理部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D711C-11BD-44AC-8256-38AD238C5F98}">
  <dimension ref="A1:D11"/>
  <sheetViews>
    <sheetView workbookViewId="0">
      <selection activeCell="D2" sqref="D2"/>
    </sheetView>
  </sheetViews>
  <sheetFormatPr defaultRowHeight="15" x14ac:dyDescent="0.35"/>
  <cols>
    <col min="1" max="1" width="9.78515625" bestFit="1" customWidth="1"/>
    <col min="2" max="2" width="10.640625" bestFit="1" customWidth="1"/>
    <col min="3" max="3" width="13.140625" bestFit="1" customWidth="1"/>
    <col min="4" max="4" width="21.42578125" bestFit="1" customWidth="1"/>
  </cols>
  <sheetData>
    <row r="1" spans="1:4" x14ac:dyDescent="0.35">
      <c r="A1" t="s">
        <v>0</v>
      </c>
      <c r="B1" t="s">
        <v>15</v>
      </c>
      <c r="C1" t="s">
        <v>16</v>
      </c>
      <c r="D1" t="s">
        <v>9</v>
      </c>
    </row>
    <row r="2" spans="1:4" x14ac:dyDescent="0.35">
      <c r="A2" t="s">
        <v>1</v>
      </c>
      <c r="B2" t="s">
        <v>6</v>
      </c>
      <c r="C2" t="s">
        <v>32</v>
      </c>
      <c r="D2" t="str">
        <f>CONCATENATE(部署マスタ2[[#This Row],[1階層]]," ",部署マスタ2[[#This Row],[2階層]])</f>
        <v>営業1本部 首都圏営業部</v>
      </c>
    </row>
    <row r="3" spans="1:4" x14ac:dyDescent="0.35">
      <c r="A3" t="s">
        <v>2</v>
      </c>
      <c r="B3" t="s">
        <v>7</v>
      </c>
      <c r="C3" t="s">
        <v>33</v>
      </c>
      <c r="D3" t="str">
        <f>CONCATENATE(部署マスタ2[[#This Row],[1階層]]," ",部署マスタ2[[#This Row],[2階層]])</f>
        <v>営業2本部 北海道営業部</v>
      </c>
    </row>
    <row r="4" spans="1:4" x14ac:dyDescent="0.35">
      <c r="A4" t="s">
        <v>3</v>
      </c>
      <c r="B4" t="s">
        <v>7</v>
      </c>
      <c r="C4" t="s">
        <v>34</v>
      </c>
      <c r="D4" t="str">
        <f>CONCATENATE(部署マスタ2[[#This Row],[1階層]]," ",部署マスタ2[[#This Row],[2階層]])</f>
        <v>営業2本部 東北営業部</v>
      </c>
    </row>
    <row r="5" spans="1:4" x14ac:dyDescent="0.35">
      <c r="A5" t="s">
        <v>4</v>
      </c>
      <c r="B5" t="s">
        <v>7</v>
      </c>
      <c r="C5" t="s">
        <v>35</v>
      </c>
      <c r="D5" t="str">
        <f>CONCATENATE(部署マスタ2[[#This Row],[1階層]]," ",部署マスタ2[[#This Row],[2階層]])</f>
        <v>営業2本部 関東営業部</v>
      </c>
    </row>
    <row r="6" spans="1:4" x14ac:dyDescent="0.35">
      <c r="A6" t="s">
        <v>5</v>
      </c>
      <c r="B6" t="s">
        <v>8</v>
      </c>
      <c r="C6" t="s">
        <v>36</v>
      </c>
      <c r="D6" t="str">
        <f>CONCATENATE(部署マスタ2[[#This Row],[1階層]]," ",部署マスタ2[[#This Row],[2階層]])</f>
        <v>営業3本部 中部営業部</v>
      </c>
    </row>
    <row r="7" spans="1:4" x14ac:dyDescent="0.35">
      <c r="A7" t="s">
        <v>17</v>
      </c>
      <c r="B7" t="s">
        <v>8</v>
      </c>
      <c r="C7" t="s">
        <v>37</v>
      </c>
      <c r="D7" t="str">
        <f>CONCATENATE(部署マスタ2[[#This Row],[1階層]]," ",部署マスタ2[[#This Row],[2階層]])</f>
        <v>営業3本部 近畿営業部</v>
      </c>
    </row>
    <row r="8" spans="1:4" x14ac:dyDescent="0.35">
      <c r="A8" t="s">
        <v>18</v>
      </c>
      <c r="B8" t="s">
        <v>8</v>
      </c>
      <c r="C8" t="s">
        <v>38</v>
      </c>
      <c r="D8" t="str">
        <f>CONCATENATE(部署マスタ2[[#This Row],[1階層]]," ",部署マスタ2[[#This Row],[2階層]])</f>
        <v>営業3本部 中国・四国営業部</v>
      </c>
    </row>
    <row r="9" spans="1:4" x14ac:dyDescent="0.35">
      <c r="A9" t="s">
        <v>29</v>
      </c>
      <c r="B9" t="s">
        <v>8</v>
      </c>
      <c r="C9" t="s">
        <v>39</v>
      </c>
      <c r="D9" s="1" t="str">
        <f>CONCATENATE(部署マスタ2[[#This Row],[1階層]]," ",部署マスタ2[[#This Row],[2階層]])</f>
        <v>営業3本部 九州営業部</v>
      </c>
    </row>
    <row r="10" spans="1:4" x14ac:dyDescent="0.35">
      <c r="A10" t="s">
        <v>40</v>
      </c>
      <c r="B10" t="s">
        <v>21</v>
      </c>
      <c r="C10" t="s">
        <v>22</v>
      </c>
      <c r="D10" s="1" t="str">
        <f>CONCATENATE(部署マスタ2[[#This Row],[1階層]]," ",部署マスタ2[[#This Row],[2階層]])</f>
        <v>技術開発本部 技術開発部</v>
      </c>
    </row>
    <row r="11" spans="1:4" x14ac:dyDescent="0.35">
      <c r="A11" t="s">
        <v>41</v>
      </c>
      <c r="B11" t="s">
        <v>21</v>
      </c>
      <c r="C11" t="s">
        <v>23</v>
      </c>
      <c r="D11" s="1" t="str">
        <f>CONCATENATE(部署マスタ2[[#This Row],[1階層]]," ",部署マスタ2[[#This Row],[2階層]])</f>
        <v>技術開発本部 品質管理部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54B9B-6649-42E0-90AD-D5D5FE7A3327}">
  <dimension ref="A1:E11"/>
  <sheetViews>
    <sheetView workbookViewId="0">
      <selection activeCell="E2" sqref="E2"/>
    </sheetView>
  </sheetViews>
  <sheetFormatPr defaultRowHeight="15" x14ac:dyDescent="0.35"/>
  <cols>
    <col min="1" max="1" width="9.78515625" bestFit="1" customWidth="1"/>
    <col min="2" max="2" width="21.42578125" bestFit="1" customWidth="1"/>
    <col min="3" max="3" width="10.640625" customWidth="1"/>
    <col min="4" max="4" width="13.140625" customWidth="1"/>
    <col min="5" max="5" width="7.2109375" bestFit="1" customWidth="1"/>
  </cols>
  <sheetData>
    <row r="1" spans="1:5" x14ac:dyDescent="0.35">
      <c r="A1" t="s">
        <v>0</v>
      </c>
      <c r="B1" t="s">
        <v>9</v>
      </c>
      <c r="C1" t="s">
        <v>15</v>
      </c>
      <c r="D1" t="s">
        <v>16</v>
      </c>
      <c r="E1" t="s">
        <v>24</v>
      </c>
    </row>
    <row r="2" spans="1:5" x14ac:dyDescent="0.35">
      <c r="A2" t="s">
        <v>25</v>
      </c>
      <c r="B2" t="s">
        <v>10</v>
      </c>
      <c r="C2" t="str">
        <f>LEFT(部署マスタ3[[#This Row],[部署名]],5)</f>
        <v>営業1本部</v>
      </c>
      <c r="E2" s="1">
        <f>FIND(" ",部署マスタ3[[#This Row],[部署名]])</f>
        <v>6</v>
      </c>
    </row>
    <row r="3" spans="1:5" x14ac:dyDescent="0.35">
      <c r="A3" t="s">
        <v>2</v>
      </c>
      <c r="B3" t="s">
        <v>26</v>
      </c>
      <c r="C3" t="str">
        <f>LEFT(部署マスタ3[[#This Row],[部署名]],5)</f>
        <v>営業2本部</v>
      </c>
      <c r="E3" s="1">
        <f>FIND(" ",部署マスタ3[[#This Row],[部署名]])</f>
        <v>6</v>
      </c>
    </row>
    <row r="4" spans="1:5" x14ac:dyDescent="0.35">
      <c r="A4" t="s">
        <v>3</v>
      </c>
      <c r="B4" t="s">
        <v>11</v>
      </c>
      <c r="C4" t="str">
        <f>LEFT(部署マスタ3[[#This Row],[部署名]],5)</f>
        <v>営業2本部</v>
      </c>
      <c r="E4" s="1">
        <f>FIND(" ",部署マスタ3[[#This Row],[部署名]])</f>
        <v>6</v>
      </c>
    </row>
    <row r="5" spans="1:5" x14ac:dyDescent="0.35">
      <c r="A5" t="s">
        <v>4</v>
      </c>
      <c r="B5" t="s">
        <v>12</v>
      </c>
      <c r="C5" t="str">
        <f>LEFT(部署マスタ3[[#This Row],[部署名]],5)</f>
        <v>営業2本部</v>
      </c>
      <c r="E5" s="1">
        <f>FIND(" ",部署マスタ3[[#This Row],[部署名]])</f>
        <v>6</v>
      </c>
    </row>
    <row r="6" spans="1:5" x14ac:dyDescent="0.35">
      <c r="A6" t="s">
        <v>5</v>
      </c>
      <c r="B6" t="s">
        <v>27</v>
      </c>
      <c r="C6" t="str">
        <f>LEFT(部署マスタ3[[#This Row],[部署名]],5)</f>
        <v>営業3本部</v>
      </c>
      <c r="E6" s="1">
        <f>FIND(" ",部署マスタ3[[#This Row],[部署名]])</f>
        <v>6</v>
      </c>
    </row>
    <row r="7" spans="1:5" x14ac:dyDescent="0.35">
      <c r="A7" t="s">
        <v>17</v>
      </c>
      <c r="B7" t="s">
        <v>13</v>
      </c>
      <c r="C7" s="1" t="str">
        <f>LEFT(部署マスタ3[[#This Row],[部署名]],5)</f>
        <v>営業3本部</v>
      </c>
      <c r="D7" s="1"/>
      <c r="E7" s="1">
        <f>FIND(" ",部署マスタ3[[#This Row],[部署名]])</f>
        <v>6</v>
      </c>
    </row>
    <row r="8" spans="1:5" x14ac:dyDescent="0.35">
      <c r="A8" t="s">
        <v>18</v>
      </c>
      <c r="B8" t="s">
        <v>28</v>
      </c>
      <c r="C8" s="1" t="str">
        <f>LEFT(部署マスタ3[[#This Row],[部署名]],5)</f>
        <v>営業3本部</v>
      </c>
      <c r="D8" s="1"/>
      <c r="E8" s="1">
        <f>FIND(" ",部署マスタ3[[#This Row],[部署名]])</f>
        <v>6</v>
      </c>
    </row>
    <row r="9" spans="1:5" x14ac:dyDescent="0.35">
      <c r="A9" t="s">
        <v>29</v>
      </c>
      <c r="B9" t="s">
        <v>14</v>
      </c>
      <c r="C9" s="1" t="str">
        <f>LEFT(部署マスタ3[[#This Row],[部署名]],5)</f>
        <v>営業3本部</v>
      </c>
      <c r="D9" s="1"/>
      <c r="E9" s="1">
        <f>FIND(" ",部署マスタ3[[#This Row],[部署名]])</f>
        <v>6</v>
      </c>
    </row>
    <row r="10" spans="1:5" x14ac:dyDescent="0.35">
      <c r="A10" t="s">
        <v>30</v>
      </c>
      <c r="B10" t="s">
        <v>19</v>
      </c>
      <c r="C10" s="1" t="str">
        <f>LEFT(部署マスタ3[[#This Row],[部署名]],5)</f>
        <v>技術開発本</v>
      </c>
      <c r="D10" s="1"/>
      <c r="E10" s="1">
        <f>FIND(" ",部署マスタ3[[#This Row],[部署名]])</f>
        <v>7</v>
      </c>
    </row>
    <row r="11" spans="1:5" x14ac:dyDescent="0.35">
      <c r="A11" t="s">
        <v>31</v>
      </c>
      <c r="B11" t="s">
        <v>20</v>
      </c>
      <c r="C11" s="1" t="str">
        <f>LEFT(部署マスタ3[[#This Row],[部署名]],5)</f>
        <v>技術開発本</v>
      </c>
      <c r="D11" s="1"/>
      <c r="E11" s="1">
        <f>FIND(" ",部署マスタ3[[#This Row],[部署名]])</f>
        <v>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B5444-D0DC-4F70-AF8A-6EFD535BC45F}">
  <dimension ref="A1:E11"/>
  <sheetViews>
    <sheetView workbookViewId="0">
      <selection activeCell="C2" sqref="C2"/>
    </sheetView>
  </sheetViews>
  <sheetFormatPr defaultRowHeight="15" x14ac:dyDescent="0.35"/>
  <cols>
    <col min="1" max="1" width="9.78515625" bestFit="1" customWidth="1"/>
    <col min="2" max="2" width="21.42578125" bestFit="1" customWidth="1"/>
    <col min="3" max="3" width="10.640625" bestFit="1" customWidth="1"/>
    <col min="4" max="4" width="13.140625" customWidth="1"/>
    <col min="5" max="5" width="7.2109375" bestFit="1" customWidth="1"/>
  </cols>
  <sheetData>
    <row r="1" spans="1:5" x14ac:dyDescent="0.35">
      <c r="A1" t="s">
        <v>0</v>
      </c>
      <c r="B1" t="s">
        <v>9</v>
      </c>
      <c r="C1" t="s">
        <v>15</v>
      </c>
      <c r="D1" t="s">
        <v>16</v>
      </c>
      <c r="E1" t="s">
        <v>24</v>
      </c>
    </row>
    <row r="2" spans="1:5" x14ac:dyDescent="0.35">
      <c r="A2" t="s">
        <v>25</v>
      </c>
      <c r="B2" t="s">
        <v>10</v>
      </c>
      <c r="C2" t="str">
        <f>LEFT(部署マスタ4[[#This Row],[部署名]],部署マスタ4[[#This Row],[FIND]]-1)</f>
        <v>営業1本部</v>
      </c>
      <c r="E2" s="1">
        <f>FIND(" ",部署マスタ4[[#This Row],[部署名]])</f>
        <v>6</v>
      </c>
    </row>
    <row r="3" spans="1:5" x14ac:dyDescent="0.35">
      <c r="A3" t="s">
        <v>2</v>
      </c>
      <c r="B3" t="s">
        <v>26</v>
      </c>
      <c r="C3" t="str">
        <f>LEFT(部署マスタ4[[#This Row],[部署名]],部署マスタ4[[#This Row],[FIND]]-1)</f>
        <v>営業2本部</v>
      </c>
      <c r="E3" s="1">
        <f>FIND(" ",部署マスタ4[[#This Row],[部署名]])</f>
        <v>6</v>
      </c>
    </row>
    <row r="4" spans="1:5" x14ac:dyDescent="0.35">
      <c r="A4" t="s">
        <v>3</v>
      </c>
      <c r="B4" t="s">
        <v>11</v>
      </c>
      <c r="C4" t="str">
        <f>LEFT(部署マスタ4[[#This Row],[部署名]],部署マスタ4[[#This Row],[FIND]]-1)</f>
        <v>営業2本部</v>
      </c>
      <c r="E4" s="1">
        <f>FIND(" ",部署マスタ4[[#This Row],[部署名]])</f>
        <v>6</v>
      </c>
    </row>
    <row r="5" spans="1:5" x14ac:dyDescent="0.35">
      <c r="A5" t="s">
        <v>4</v>
      </c>
      <c r="B5" t="s">
        <v>12</v>
      </c>
      <c r="C5" t="str">
        <f>LEFT(部署マスタ4[[#This Row],[部署名]],部署マスタ4[[#This Row],[FIND]]-1)</f>
        <v>営業2本部</v>
      </c>
      <c r="E5" s="1">
        <f>FIND(" ",部署マスタ4[[#This Row],[部署名]])</f>
        <v>6</v>
      </c>
    </row>
    <row r="6" spans="1:5" x14ac:dyDescent="0.35">
      <c r="A6" t="s">
        <v>5</v>
      </c>
      <c r="B6" t="s">
        <v>27</v>
      </c>
      <c r="C6" t="str">
        <f>LEFT(部署マスタ4[[#This Row],[部署名]],部署マスタ4[[#This Row],[FIND]]-1)</f>
        <v>営業3本部</v>
      </c>
      <c r="E6" s="1">
        <f>FIND(" ",部署マスタ4[[#This Row],[部署名]])</f>
        <v>6</v>
      </c>
    </row>
    <row r="7" spans="1:5" x14ac:dyDescent="0.35">
      <c r="A7" t="s">
        <v>17</v>
      </c>
      <c r="B7" t="s">
        <v>13</v>
      </c>
      <c r="C7" s="1" t="str">
        <f>LEFT(部署マスタ4[[#This Row],[部署名]],部署マスタ4[[#This Row],[FIND]]-1)</f>
        <v>営業3本部</v>
      </c>
      <c r="D7" s="1"/>
      <c r="E7" s="1">
        <f>FIND(" ",部署マスタ4[[#This Row],[部署名]])</f>
        <v>6</v>
      </c>
    </row>
    <row r="8" spans="1:5" x14ac:dyDescent="0.35">
      <c r="A8" t="s">
        <v>18</v>
      </c>
      <c r="B8" t="s">
        <v>28</v>
      </c>
      <c r="C8" s="1" t="str">
        <f>LEFT(部署マスタ4[[#This Row],[部署名]],部署マスタ4[[#This Row],[FIND]]-1)</f>
        <v>営業3本部</v>
      </c>
      <c r="D8" s="1"/>
      <c r="E8" s="1">
        <f>FIND(" ",部署マスタ4[[#This Row],[部署名]])</f>
        <v>6</v>
      </c>
    </row>
    <row r="9" spans="1:5" x14ac:dyDescent="0.35">
      <c r="A9" t="s">
        <v>29</v>
      </c>
      <c r="B9" t="s">
        <v>14</v>
      </c>
      <c r="C9" s="1" t="str">
        <f>LEFT(部署マスタ4[[#This Row],[部署名]],部署マスタ4[[#This Row],[FIND]]-1)</f>
        <v>営業3本部</v>
      </c>
      <c r="D9" s="1"/>
      <c r="E9" s="1">
        <f>FIND(" ",部署マスタ4[[#This Row],[部署名]])</f>
        <v>6</v>
      </c>
    </row>
    <row r="10" spans="1:5" x14ac:dyDescent="0.35">
      <c r="A10" t="s">
        <v>30</v>
      </c>
      <c r="B10" t="s">
        <v>19</v>
      </c>
      <c r="C10" s="1" t="str">
        <f>LEFT(部署マスタ4[[#This Row],[部署名]],部署マスタ4[[#This Row],[FIND]]-1)</f>
        <v>技術開発本部</v>
      </c>
      <c r="D10" s="1"/>
      <c r="E10" s="1">
        <f>FIND(" ",部署マスタ4[[#This Row],[部署名]])</f>
        <v>7</v>
      </c>
    </row>
    <row r="11" spans="1:5" x14ac:dyDescent="0.35">
      <c r="A11" t="s">
        <v>31</v>
      </c>
      <c r="B11" t="s">
        <v>20</v>
      </c>
      <c r="C11" s="1" t="str">
        <f>LEFT(部署マスタ4[[#This Row],[部署名]],部署マスタ4[[#This Row],[FIND]]-1)</f>
        <v>技術開発本部</v>
      </c>
      <c r="D11" s="1"/>
      <c r="E11" s="1">
        <f>FIND(" ",部署マスタ4[[#This Row],[部署名]])</f>
        <v>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0AB92-3BB2-40BF-B032-F2F14A4E9D0C}">
  <dimension ref="A1:F11"/>
  <sheetViews>
    <sheetView workbookViewId="0">
      <selection activeCell="F2" sqref="F2"/>
    </sheetView>
  </sheetViews>
  <sheetFormatPr defaultRowHeight="15" x14ac:dyDescent="0.35"/>
  <cols>
    <col min="1" max="1" width="9.78515625" bestFit="1" customWidth="1"/>
    <col min="2" max="2" width="21.42578125" bestFit="1" customWidth="1"/>
    <col min="3" max="3" width="10.640625" bestFit="1" customWidth="1"/>
    <col min="4" max="4" width="13.140625" customWidth="1"/>
    <col min="5" max="5" width="7.2109375" bestFit="1" customWidth="1"/>
    <col min="6" max="6" width="6.140625" bestFit="1" customWidth="1"/>
  </cols>
  <sheetData>
    <row r="1" spans="1:6" x14ac:dyDescent="0.35">
      <c r="A1" t="s">
        <v>0</v>
      </c>
      <c r="B1" t="s">
        <v>9</v>
      </c>
      <c r="C1" t="s">
        <v>15</v>
      </c>
      <c r="D1" t="s">
        <v>16</v>
      </c>
      <c r="E1" t="s">
        <v>24</v>
      </c>
      <c r="F1" t="s">
        <v>42</v>
      </c>
    </row>
    <row r="2" spans="1:6" x14ac:dyDescent="0.35">
      <c r="A2" t="s">
        <v>25</v>
      </c>
      <c r="B2" t="s">
        <v>10</v>
      </c>
      <c r="C2" t="str">
        <f>LEFT(部署マスタ5[[#This Row],[部署名]],部署マスタ5[[#This Row],[FIND]]-1)</f>
        <v>営業1本部</v>
      </c>
      <c r="D2" t="str">
        <f>MID(部署マスタ5[[#This Row],[部署名]],部署マスタ5[[#This Row],[FIND]]+1,6)</f>
        <v>首都圏営業部</v>
      </c>
      <c r="E2" s="1">
        <f>FIND(" ",部署マスタ5[[#This Row],[部署名]])</f>
        <v>6</v>
      </c>
      <c r="F2" s="1">
        <f>LEN(部署マスタ5[[#This Row],[部署名]])</f>
        <v>12</v>
      </c>
    </row>
    <row r="3" spans="1:6" x14ac:dyDescent="0.35">
      <c r="A3" t="s">
        <v>2</v>
      </c>
      <c r="B3" t="s">
        <v>26</v>
      </c>
      <c r="C3" t="str">
        <f>LEFT(部署マスタ5[[#This Row],[部署名]],部署マスタ5[[#This Row],[FIND]]-1)</f>
        <v>営業2本部</v>
      </c>
      <c r="D3" t="str">
        <f>MID(部署マスタ5[[#This Row],[部署名]],部署マスタ5[[#This Row],[FIND]]+1,6)</f>
        <v>北海道営業部</v>
      </c>
      <c r="E3" s="1">
        <f>FIND(" ",部署マスタ5[[#This Row],[部署名]])</f>
        <v>6</v>
      </c>
      <c r="F3" s="1">
        <f>LEN(部署マスタ5[[#This Row],[部署名]])</f>
        <v>12</v>
      </c>
    </row>
    <row r="4" spans="1:6" x14ac:dyDescent="0.35">
      <c r="A4" t="s">
        <v>3</v>
      </c>
      <c r="B4" t="s">
        <v>11</v>
      </c>
      <c r="C4" t="str">
        <f>LEFT(部署マスタ5[[#This Row],[部署名]],部署マスタ5[[#This Row],[FIND]]-1)</f>
        <v>営業2本部</v>
      </c>
      <c r="D4" t="str">
        <f>MID(部署マスタ5[[#This Row],[部署名]],部署マスタ5[[#This Row],[FIND]]+1,6)</f>
        <v>東北営業部</v>
      </c>
      <c r="E4" s="1">
        <f>FIND(" ",部署マスタ5[[#This Row],[部署名]])</f>
        <v>6</v>
      </c>
      <c r="F4" s="1">
        <f>LEN(部署マスタ5[[#This Row],[部署名]])</f>
        <v>11</v>
      </c>
    </row>
    <row r="5" spans="1:6" x14ac:dyDescent="0.35">
      <c r="A5" t="s">
        <v>4</v>
      </c>
      <c r="B5" t="s">
        <v>12</v>
      </c>
      <c r="C5" t="str">
        <f>LEFT(部署マスタ5[[#This Row],[部署名]],部署マスタ5[[#This Row],[FIND]]-1)</f>
        <v>営業2本部</v>
      </c>
      <c r="D5" t="str">
        <f>MID(部署マスタ5[[#This Row],[部署名]],部署マスタ5[[#This Row],[FIND]]+1,6)</f>
        <v>関東営業部</v>
      </c>
      <c r="E5" s="1">
        <f>FIND(" ",部署マスタ5[[#This Row],[部署名]])</f>
        <v>6</v>
      </c>
      <c r="F5" s="1">
        <f>LEN(部署マスタ5[[#This Row],[部署名]])</f>
        <v>11</v>
      </c>
    </row>
    <row r="6" spans="1:6" x14ac:dyDescent="0.35">
      <c r="A6" t="s">
        <v>5</v>
      </c>
      <c r="B6" t="s">
        <v>27</v>
      </c>
      <c r="C6" t="str">
        <f>LEFT(部署マスタ5[[#This Row],[部署名]],部署マスタ5[[#This Row],[FIND]]-1)</f>
        <v>営業3本部</v>
      </c>
      <c r="D6" t="str">
        <f>MID(部署マスタ5[[#This Row],[部署名]],部署マスタ5[[#This Row],[FIND]]+1,6)</f>
        <v>中部営業部</v>
      </c>
      <c r="E6" s="1">
        <f>FIND(" ",部署マスタ5[[#This Row],[部署名]])</f>
        <v>6</v>
      </c>
      <c r="F6" s="1">
        <f>LEN(部署マスタ5[[#This Row],[部署名]])</f>
        <v>11</v>
      </c>
    </row>
    <row r="7" spans="1:6" x14ac:dyDescent="0.35">
      <c r="A7" t="s">
        <v>17</v>
      </c>
      <c r="B7" t="s">
        <v>13</v>
      </c>
      <c r="C7" s="1" t="str">
        <f>LEFT(部署マスタ5[[#This Row],[部署名]],部署マスタ5[[#This Row],[FIND]]-1)</f>
        <v>営業3本部</v>
      </c>
      <c r="D7" s="1" t="str">
        <f>MID(部署マスタ5[[#This Row],[部署名]],部署マスタ5[[#This Row],[FIND]]+1,6)</f>
        <v>近畿営業部</v>
      </c>
      <c r="E7" s="1">
        <f>FIND(" ",部署マスタ5[[#This Row],[部署名]])</f>
        <v>6</v>
      </c>
      <c r="F7" s="1">
        <f>LEN(部署マスタ5[[#This Row],[部署名]])</f>
        <v>11</v>
      </c>
    </row>
    <row r="8" spans="1:6" x14ac:dyDescent="0.35">
      <c r="A8" t="s">
        <v>18</v>
      </c>
      <c r="B8" t="s">
        <v>28</v>
      </c>
      <c r="C8" s="1" t="str">
        <f>LEFT(部署マスタ5[[#This Row],[部署名]],部署マスタ5[[#This Row],[FIND]]-1)</f>
        <v>営業3本部</v>
      </c>
      <c r="D8" s="1" t="str">
        <f>MID(部署マスタ5[[#This Row],[部署名]],部署マスタ5[[#This Row],[FIND]]+1,6)</f>
        <v>中国・四国営</v>
      </c>
      <c r="E8" s="1">
        <f>FIND(" ",部署マスタ5[[#This Row],[部署名]])</f>
        <v>6</v>
      </c>
      <c r="F8" s="1">
        <f>LEN(部署マスタ5[[#This Row],[部署名]])</f>
        <v>14</v>
      </c>
    </row>
    <row r="9" spans="1:6" x14ac:dyDescent="0.35">
      <c r="A9" t="s">
        <v>29</v>
      </c>
      <c r="B9" t="s">
        <v>14</v>
      </c>
      <c r="C9" s="1" t="str">
        <f>LEFT(部署マスタ5[[#This Row],[部署名]],部署マスタ5[[#This Row],[FIND]]-1)</f>
        <v>営業3本部</v>
      </c>
      <c r="D9" s="1" t="str">
        <f>MID(部署マスタ5[[#This Row],[部署名]],部署マスタ5[[#This Row],[FIND]]+1,6)</f>
        <v>九州営業部</v>
      </c>
      <c r="E9" s="1">
        <f>FIND(" ",部署マスタ5[[#This Row],[部署名]])</f>
        <v>6</v>
      </c>
      <c r="F9" s="1">
        <f>LEN(部署マスタ5[[#This Row],[部署名]])</f>
        <v>11</v>
      </c>
    </row>
    <row r="10" spans="1:6" x14ac:dyDescent="0.35">
      <c r="A10" t="s">
        <v>30</v>
      </c>
      <c r="B10" t="s">
        <v>19</v>
      </c>
      <c r="C10" s="1" t="str">
        <f>LEFT(部署マスタ5[[#This Row],[部署名]],部署マスタ5[[#This Row],[FIND]]-1)</f>
        <v>技術開発本部</v>
      </c>
      <c r="D10" s="1" t="str">
        <f>MID(部署マスタ5[[#This Row],[部署名]],部署マスタ5[[#This Row],[FIND]]+1,6)</f>
        <v>技術開発部</v>
      </c>
      <c r="E10" s="1">
        <f>FIND(" ",部署マスタ5[[#This Row],[部署名]])</f>
        <v>7</v>
      </c>
      <c r="F10" s="1">
        <f>LEN(部署マスタ5[[#This Row],[部署名]])</f>
        <v>12</v>
      </c>
    </row>
    <row r="11" spans="1:6" x14ac:dyDescent="0.35">
      <c r="A11" t="s">
        <v>31</v>
      </c>
      <c r="B11" t="s">
        <v>20</v>
      </c>
      <c r="C11" s="1" t="str">
        <f>LEFT(部署マスタ5[[#This Row],[部署名]],部署マスタ5[[#This Row],[FIND]]-1)</f>
        <v>技術開発本部</v>
      </c>
      <c r="D11" s="1" t="str">
        <f>MID(部署マスタ5[[#This Row],[部署名]],部署マスタ5[[#This Row],[FIND]]+1,6)</f>
        <v>品質管理部</v>
      </c>
      <c r="E11" s="1">
        <f>FIND(" ",部署マスタ5[[#This Row],[部署名]])</f>
        <v>7</v>
      </c>
      <c r="F11" s="1">
        <f>LEN(部署マスタ5[[#This Row],[部署名]])</f>
        <v>12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01DC6-CAE1-4E4B-AE87-8EE3B2A9E2C0}">
  <dimension ref="A1:F11"/>
  <sheetViews>
    <sheetView workbookViewId="0">
      <selection activeCell="D2" sqref="D2"/>
    </sheetView>
  </sheetViews>
  <sheetFormatPr defaultRowHeight="15" x14ac:dyDescent="0.35"/>
  <cols>
    <col min="1" max="1" width="9.78515625" bestFit="1" customWidth="1"/>
    <col min="2" max="2" width="21.42578125" bestFit="1" customWidth="1"/>
    <col min="3" max="3" width="10.640625" bestFit="1" customWidth="1"/>
    <col min="4" max="4" width="13.140625" customWidth="1"/>
    <col min="5" max="5" width="7.2109375" bestFit="1" customWidth="1"/>
    <col min="6" max="6" width="6.140625" bestFit="1" customWidth="1"/>
  </cols>
  <sheetData>
    <row r="1" spans="1:6" x14ac:dyDescent="0.35">
      <c r="A1" t="s">
        <v>0</v>
      </c>
      <c r="B1" t="s">
        <v>9</v>
      </c>
      <c r="C1" t="s">
        <v>15</v>
      </c>
      <c r="D1" t="s">
        <v>16</v>
      </c>
      <c r="E1" t="s">
        <v>24</v>
      </c>
      <c r="F1" t="s">
        <v>42</v>
      </c>
    </row>
    <row r="2" spans="1:6" x14ac:dyDescent="0.35">
      <c r="A2" t="s">
        <v>25</v>
      </c>
      <c r="B2" t="s">
        <v>10</v>
      </c>
      <c r="C2" t="str">
        <f>LEFT(部署マスタ6[[#This Row],[部署名]],部署マスタ6[[#This Row],[FIND]]-1)</f>
        <v>営業1本部</v>
      </c>
      <c r="D2" t="str">
        <f>MID(部署マスタ6[[#This Row],[部署名]],部署マスタ6[[#This Row],[FIND]]+1,部署マスタ6[[#This Row],[LEN]]-部署マスタ6[[#This Row],[FIND]])</f>
        <v>首都圏営業部</v>
      </c>
      <c r="E2" s="1">
        <f>FIND(" ",部署マスタ6[[#This Row],[部署名]])</f>
        <v>6</v>
      </c>
      <c r="F2" s="1">
        <f>LEN(部署マスタ6[[#This Row],[部署名]])</f>
        <v>12</v>
      </c>
    </row>
    <row r="3" spans="1:6" x14ac:dyDescent="0.35">
      <c r="A3" t="s">
        <v>2</v>
      </c>
      <c r="B3" t="s">
        <v>26</v>
      </c>
      <c r="C3" t="str">
        <f>LEFT(部署マスタ6[[#This Row],[部署名]],部署マスタ6[[#This Row],[FIND]]-1)</f>
        <v>営業2本部</v>
      </c>
      <c r="D3" t="str">
        <f>MID(部署マスタ6[[#This Row],[部署名]],部署マスタ6[[#This Row],[FIND]]+1,部署マスタ6[[#This Row],[LEN]]-部署マスタ6[[#This Row],[FIND]])</f>
        <v>北海道営業部</v>
      </c>
      <c r="E3" s="1">
        <f>FIND(" ",部署マスタ6[[#This Row],[部署名]])</f>
        <v>6</v>
      </c>
      <c r="F3" s="1">
        <f>LEN(部署マスタ6[[#This Row],[部署名]])</f>
        <v>12</v>
      </c>
    </row>
    <row r="4" spans="1:6" x14ac:dyDescent="0.35">
      <c r="A4" t="s">
        <v>3</v>
      </c>
      <c r="B4" t="s">
        <v>11</v>
      </c>
      <c r="C4" t="str">
        <f>LEFT(部署マスタ6[[#This Row],[部署名]],部署マスタ6[[#This Row],[FIND]]-1)</f>
        <v>営業2本部</v>
      </c>
      <c r="D4" t="str">
        <f>MID(部署マスタ6[[#This Row],[部署名]],部署マスタ6[[#This Row],[FIND]]+1,部署マスタ6[[#This Row],[LEN]]-部署マスタ6[[#This Row],[FIND]])</f>
        <v>東北営業部</v>
      </c>
      <c r="E4" s="1">
        <f>FIND(" ",部署マスタ6[[#This Row],[部署名]])</f>
        <v>6</v>
      </c>
      <c r="F4" s="1">
        <f>LEN(部署マスタ6[[#This Row],[部署名]])</f>
        <v>11</v>
      </c>
    </row>
    <row r="5" spans="1:6" x14ac:dyDescent="0.35">
      <c r="A5" t="s">
        <v>4</v>
      </c>
      <c r="B5" t="s">
        <v>12</v>
      </c>
      <c r="C5" t="str">
        <f>LEFT(部署マスタ6[[#This Row],[部署名]],部署マスタ6[[#This Row],[FIND]]-1)</f>
        <v>営業2本部</v>
      </c>
      <c r="D5" t="str">
        <f>MID(部署マスタ6[[#This Row],[部署名]],部署マスタ6[[#This Row],[FIND]]+1,部署マスタ6[[#This Row],[LEN]]-部署マスタ6[[#This Row],[FIND]])</f>
        <v>関東営業部</v>
      </c>
      <c r="E5" s="1">
        <f>FIND(" ",部署マスタ6[[#This Row],[部署名]])</f>
        <v>6</v>
      </c>
      <c r="F5" s="1">
        <f>LEN(部署マスタ6[[#This Row],[部署名]])</f>
        <v>11</v>
      </c>
    </row>
    <row r="6" spans="1:6" x14ac:dyDescent="0.35">
      <c r="A6" t="s">
        <v>5</v>
      </c>
      <c r="B6" t="s">
        <v>27</v>
      </c>
      <c r="C6" t="str">
        <f>LEFT(部署マスタ6[[#This Row],[部署名]],部署マスタ6[[#This Row],[FIND]]-1)</f>
        <v>営業3本部</v>
      </c>
      <c r="D6" t="str">
        <f>MID(部署マスタ6[[#This Row],[部署名]],部署マスタ6[[#This Row],[FIND]]+1,部署マスタ6[[#This Row],[LEN]]-部署マスタ6[[#This Row],[FIND]])</f>
        <v>中部営業部</v>
      </c>
      <c r="E6" s="1">
        <f>FIND(" ",部署マスタ6[[#This Row],[部署名]])</f>
        <v>6</v>
      </c>
      <c r="F6" s="1">
        <f>LEN(部署マスタ6[[#This Row],[部署名]])</f>
        <v>11</v>
      </c>
    </row>
    <row r="7" spans="1:6" x14ac:dyDescent="0.35">
      <c r="A7" t="s">
        <v>17</v>
      </c>
      <c r="B7" t="s">
        <v>13</v>
      </c>
      <c r="C7" s="1" t="str">
        <f>LEFT(部署マスタ6[[#This Row],[部署名]],部署マスタ6[[#This Row],[FIND]]-1)</f>
        <v>営業3本部</v>
      </c>
      <c r="D7" s="1" t="str">
        <f>MID(部署マスタ6[[#This Row],[部署名]],部署マスタ6[[#This Row],[FIND]]+1,部署マスタ6[[#This Row],[LEN]]-部署マスタ6[[#This Row],[FIND]])</f>
        <v>近畿営業部</v>
      </c>
      <c r="E7" s="1">
        <f>FIND(" ",部署マスタ6[[#This Row],[部署名]])</f>
        <v>6</v>
      </c>
      <c r="F7" s="1">
        <f>LEN(部署マスタ6[[#This Row],[部署名]])</f>
        <v>11</v>
      </c>
    </row>
    <row r="8" spans="1:6" x14ac:dyDescent="0.35">
      <c r="A8" t="s">
        <v>18</v>
      </c>
      <c r="B8" t="s">
        <v>28</v>
      </c>
      <c r="C8" s="1" t="str">
        <f>LEFT(部署マスタ6[[#This Row],[部署名]],部署マスタ6[[#This Row],[FIND]]-1)</f>
        <v>営業3本部</v>
      </c>
      <c r="D8" s="1" t="str">
        <f>MID(部署マスタ6[[#This Row],[部署名]],部署マスタ6[[#This Row],[FIND]]+1,部署マスタ6[[#This Row],[LEN]]-部署マスタ6[[#This Row],[FIND]])</f>
        <v>中国・四国営業部</v>
      </c>
      <c r="E8" s="1">
        <f>FIND(" ",部署マスタ6[[#This Row],[部署名]])</f>
        <v>6</v>
      </c>
      <c r="F8" s="1">
        <f>LEN(部署マスタ6[[#This Row],[部署名]])</f>
        <v>14</v>
      </c>
    </row>
    <row r="9" spans="1:6" x14ac:dyDescent="0.35">
      <c r="A9" t="s">
        <v>29</v>
      </c>
      <c r="B9" t="s">
        <v>14</v>
      </c>
      <c r="C9" s="1" t="str">
        <f>LEFT(部署マスタ6[[#This Row],[部署名]],部署マスタ6[[#This Row],[FIND]]-1)</f>
        <v>営業3本部</v>
      </c>
      <c r="D9" s="1" t="str">
        <f>MID(部署マスタ6[[#This Row],[部署名]],部署マスタ6[[#This Row],[FIND]]+1,部署マスタ6[[#This Row],[LEN]]-部署マスタ6[[#This Row],[FIND]])</f>
        <v>九州営業部</v>
      </c>
      <c r="E9" s="1">
        <f>FIND(" ",部署マスタ6[[#This Row],[部署名]])</f>
        <v>6</v>
      </c>
      <c r="F9" s="1">
        <f>LEN(部署マスタ6[[#This Row],[部署名]])</f>
        <v>11</v>
      </c>
    </row>
    <row r="10" spans="1:6" x14ac:dyDescent="0.35">
      <c r="A10" t="s">
        <v>30</v>
      </c>
      <c r="B10" t="s">
        <v>19</v>
      </c>
      <c r="C10" s="1" t="str">
        <f>LEFT(部署マスタ6[[#This Row],[部署名]],部署マスタ6[[#This Row],[FIND]]-1)</f>
        <v>技術開発本部</v>
      </c>
      <c r="D10" s="1" t="str">
        <f>MID(部署マスタ6[[#This Row],[部署名]],部署マスタ6[[#This Row],[FIND]]+1,部署マスタ6[[#This Row],[LEN]]-部署マスタ6[[#This Row],[FIND]])</f>
        <v>技術開発部</v>
      </c>
      <c r="E10" s="1">
        <f>FIND(" ",部署マスタ6[[#This Row],[部署名]])</f>
        <v>7</v>
      </c>
      <c r="F10" s="1">
        <f>LEN(部署マスタ6[[#This Row],[部署名]])</f>
        <v>12</v>
      </c>
    </row>
    <row r="11" spans="1:6" x14ac:dyDescent="0.35">
      <c r="A11" t="s">
        <v>31</v>
      </c>
      <c r="B11" t="s">
        <v>20</v>
      </c>
      <c r="C11" s="1" t="str">
        <f>LEFT(部署マスタ6[[#This Row],[部署名]],部署マスタ6[[#This Row],[FIND]]-1)</f>
        <v>技術開発本部</v>
      </c>
      <c r="D11" s="1" t="str">
        <f>MID(部署マスタ6[[#This Row],[部署名]],部署マスタ6[[#This Row],[FIND]]+1,部署マスタ6[[#This Row],[LEN]]-部署マスタ6[[#This Row],[FIND]])</f>
        <v>品質管理部</v>
      </c>
      <c r="E11" s="1">
        <f>FIND(" ",部署マスタ6[[#This Row],[部署名]])</f>
        <v>7</v>
      </c>
      <c r="F11" s="1">
        <f>LEN(部署マスタ6[[#This Row],[部署名]])</f>
        <v>12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B0423-1AAC-44CC-B192-3AA851CE428F}">
  <dimension ref="A1:D11"/>
  <sheetViews>
    <sheetView workbookViewId="0">
      <selection activeCell="D2" sqref="D2"/>
    </sheetView>
  </sheetViews>
  <sheetFormatPr defaultRowHeight="15" x14ac:dyDescent="0.35"/>
  <cols>
    <col min="1" max="1" width="9.78515625" bestFit="1" customWidth="1"/>
    <col min="2" max="2" width="10.640625" bestFit="1" customWidth="1"/>
    <col min="3" max="3" width="13.140625" bestFit="1" customWidth="1"/>
    <col min="4" max="4" width="20.85546875" bestFit="1" customWidth="1"/>
  </cols>
  <sheetData>
    <row r="1" spans="1:4" x14ac:dyDescent="0.35">
      <c r="A1" t="s">
        <v>0</v>
      </c>
      <c r="B1" t="s">
        <v>15</v>
      </c>
      <c r="C1" t="s">
        <v>16</v>
      </c>
      <c r="D1" t="s">
        <v>9</v>
      </c>
    </row>
    <row r="2" spans="1:4" x14ac:dyDescent="0.35">
      <c r="A2" t="s">
        <v>1</v>
      </c>
      <c r="B2" t="s">
        <v>6</v>
      </c>
      <c r="C2" t="s">
        <v>32</v>
      </c>
      <c r="D2" t="str">
        <f>_xlfn.CONCAT(部署マスタ7[[#This Row],[1階層]:[2階層]])</f>
        <v>営業1本部首都圏営業部</v>
      </c>
    </row>
    <row r="3" spans="1:4" x14ac:dyDescent="0.35">
      <c r="A3" t="s">
        <v>2</v>
      </c>
      <c r="B3" t="s">
        <v>7</v>
      </c>
      <c r="C3" t="s">
        <v>33</v>
      </c>
      <c r="D3" t="str">
        <f>_xlfn.CONCAT(部署マスタ7[[#This Row],[1階層]:[2階層]])</f>
        <v>営業2本部北海道営業部</v>
      </c>
    </row>
    <row r="4" spans="1:4" x14ac:dyDescent="0.35">
      <c r="A4" t="s">
        <v>3</v>
      </c>
      <c r="B4" t="s">
        <v>7</v>
      </c>
      <c r="C4" t="s">
        <v>34</v>
      </c>
      <c r="D4" t="str">
        <f>_xlfn.CONCAT(部署マスタ7[[#This Row],[1階層]:[2階層]])</f>
        <v>営業2本部東北営業部</v>
      </c>
    </row>
    <row r="5" spans="1:4" x14ac:dyDescent="0.35">
      <c r="A5" t="s">
        <v>4</v>
      </c>
      <c r="B5" t="s">
        <v>7</v>
      </c>
      <c r="C5" t="s">
        <v>35</v>
      </c>
      <c r="D5" t="str">
        <f>_xlfn.CONCAT(部署マスタ7[[#This Row],[1階層]:[2階層]])</f>
        <v>営業2本部関東営業部</v>
      </c>
    </row>
    <row r="6" spans="1:4" x14ac:dyDescent="0.35">
      <c r="A6" t="s">
        <v>5</v>
      </c>
      <c r="B6" t="s">
        <v>8</v>
      </c>
      <c r="C6" t="s">
        <v>36</v>
      </c>
      <c r="D6" t="str">
        <f>_xlfn.CONCAT(部署マスタ7[[#This Row],[1階層]:[2階層]])</f>
        <v>営業3本部中部営業部</v>
      </c>
    </row>
    <row r="7" spans="1:4" x14ac:dyDescent="0.35">
      <c r="A7" t="s">
        <v>17</v>
      </c>
      <c r="B7" t="s">
        <v>8</v>
      </c>
      <c r="C7" t="s">
        <v>37</v>
      </c>
      <c r="D7" t="str">
        <f>_xlfn.CONCAT(部署マスタ7[[#This Row],[1階層]:[2階層]])</f>
        <v>営業3本部近畿営業部</v>
      </c>
    </row>
    <row r="8" spans="1:4" x14ac:dyDescent="0.35">
      <c r="A8" t="s">
        <v>18</v>
      </c>
      <c r="B8" t="s">
        <v>8</v>
      </c>
      <c r="C8" t="s">
        <v>38</v>
      </c>
      <c r="D8" t="str">
        <f>_xlfn.CONCAT(部署マスタ7[[#This Row],[1階層]:[2階層]])</f>
        <v>営業3本部中国・四国営業部</v>
      </c>
    </row>
    <row r="9" spans="1:4" x14ac:dyDescent="0.35">
      <c r="A9" t="s">
        <v>29</v>
      </c>
      <c r="B9" t="s">
        <v>8</v>
      </c>
      <c r="C9" t="s">
        <v>39</v>
      </c>
      <c r="D9" s="1" t="str">
        <f>_xlfn.CONCAT(部署マスタ7[[#This Row],[1階層]:[2階層]])</f>
        <v>営業3本部九州営業部</v>
      </c>
    </row>
    <row r="10" spans="1:4" x14ac:dyDescent="0.35">
      <c r="A10" t="s">
        <v>40</v>
      </c>
      <c r="B10" t="s">
        <v>21</v>
      </c>
      <c r="C10" t="s">
        <v>22</v>
      </c>
      <c r="D10" s="1" t="str">
        <f>_xlfn.CONCAT(部署マスタ7[[#This Row],[1階層]:[2階層]])</f>
        <v>技術開発本部技術開発部</v>
      </c>
    </row>
    <row r="11" spans="1:4" x14ac:dyDescent="0.35">
      <c r="A11" t="s">
        <v>41</v>
      </c>
      <c r="B11" t="s">
        <v>21</v>
      </c>
      <c r="C11" t="s">
        <v>23</v>
      </c>
      <c r="D11" s="1" t="str">
        <f>_xlfn.CONCAT(部署マスタ7[[#This Row],[1階層]:[2階層]])</f>
        <v>技術開発本部品質管理部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92E75-A19B-47BF-8E23-7B9D6DF376FC}">
  <dimension ref="A1:D11"/>
  <sheetViews>
    <sheetView workbookViewId="0">
      <selection activeCell="F2" sqref="F2"/>
    </sheetView>
  </sheetViews>
  <sheetFormatPr defaultRowHeight="15" x14ac:dyDescent="0.35"/>
  <cols>
    <col min="1" max="1" width="9.78515625" bestFit="1" customWidth="1"/>
    <col min="2" max="2" width="10.640625" bestFit="1" customWidth="1"/>
    <col min="3" max="3" width="13.140625" bestFit="1" customWidth="1"/>
    <col min="4" max="4" width="21.42578125" bestFit="1" customWidth="1"/>
  </cols>
  <sheetData>
    <row r="1" spans="1:4" x14ac:dyDescent="0.35">
      <c r="A1" t="s">
        <v>0</v>
      </c>
      <c r="B1" t="s">
        <v>15</v>
      </c>
      <c r="C1" t="s">
        <v>16</v>
      </c>
      <c r="D1" t="s">
        <v>9</v>
      </c>
    </row>
    <row r="2" spans="1:4" x14ac:dyDescent="0.35">
      <c r="A2" t="s">
        <v>1</v>
      </c>
      <c r="B2" t="s">
        <v>6</v>
      </c>
      <c r="C2" t="s">
        <v>32</v>
      </c>
      <c r="D2" t="str">
        <f>_xlfn.TEXTJOIN(" ",TRUE,部署マスタ8[[#This Row],[1階層]:[2階層]])</f>
        <v>営業1本部 首都圏営業部</v>
      </c>
    </row>
    <row r="3" spans="1:4" x14ac:dyDescent="0.35">
      <c r="A3" t="s">
        <v>2</v>
      </c>
      <c r="B3" t="s">
        <v>7</v>
      </c>
      <c r="C3" t="s">
        <v>33</v>
      </c>
      <c r="D3" t="str">
        <f>_xlfn.TEXTJOIN(" ",TRUE,部署マスタ8[[#This Row],[1階層]:[2階層]])</f>
        <v>営業2本部 北海道営業部</v>
      </c>
    </row>
    <row r="4" spans="1:4" x14ac:dyDescent="0.35">
      <c r="A4" t="s">
        <v>3</v>
      </c>
      <c r="B4" t="s">
        <v>7</v>
      </c>
      <c r="C4" t="s">
        <v>34</v>
      </c>
      <c r="D4" t="str">
        <f>_xlfn.TEXTJOIN(" ",TRUE,部署マスタ8[[#This Row],[1階層]:[2階層]])</f>
        <v>営業2本部 東北営業部</v>
      </c>
    </row>
    <row r="5" spans="1:4" x14ac:dyDescent="0.35">
      <c r="A5" t="s">
        <v>4</v>
      </c>
      <c r="B5" t="s">
        <v>7</v>
      </c>
      <c r="C5" t="s">
        <v>35</v>
      </c>
      <c r="D5" t="str">
        <f>_xlfn.TEXTJOIN(" ",TRUE,部署マスタ8[[#This Row],[1階層]:[2階層]])</f>
        <v>営業2本部 関東営業部</v>
      </c>
    </row>
    <row r="6" spans="1:4" x14ac:dyDescent="0.35">
      <c r="A6" t="s">
        <v>5</v>
      </c>
      <c r="B6" t="s">
        <v>8</v>
      </c>
      <c r="C6" t="s">
        <v>36</v>
      </c>
      <c r="D6" t="str">
        <f>_xlfn.TEXTJOIN(" ",TRUE,部署マスタ8[[#This Row],[1階層]:[2階層]])</f>
        <v>営業3本部 中部営業部</v>
      </c>
    </row>
    <row r="7" spans="1:4" x14ac:dyDescent="0.35">
      <c r="A7" t="s">
        <v>17</v>
      </c>
      <c r="B7" t="s">
        <v>8</v>
      </c>
      <c r="C7" t="s">
        <v>37</v>
      </c>
      <c r="D7" t="str">
        <f>_xlfn.TEXTJOIN(" ",TRUE,部署マスタ8[[#This Row],[1階層]:[2階層]])</f>
        <v>営業3本部 近畿営業部</v>
      </c>
    </row>
    <row r="8" spans="1:4" x14ac:dyDescent="0.35">
      <c r="A8" t="s">
        <v>18</v>
      </c>
      <c r="B8" t="s">
        <v>8</v>
      </c>
      <c r="C8" t="s">
        <v>38</v>
      </c>
      <c r="D8" t="str">
        <f>_xlfn.TEXTJOIN(" ",TRUE,部署マスタ8[[#This Row],[1階層]:[2階層]])</f>
        <v>営業3本部 中国・四国営業部</v>
      </c>
    </row>
    <row r="9" spans="1:4" x14ac:dyDescent="0.35">
      <c r="A9" t="s">
        <v>29</v>
      </c>
      <c r="B9" t="s">
        <v>8</v>
      </c>
      <c r="C9" t="s">
        <v>39</v>
      </c>
      <c r="D9" s="1" t="str">
        <f>_xlfn.TEXTJOIN(" ",TRUE,部署マスタ8[[#This Row],[1階層]:[2階層]])</f>
        <v>営業3本部 九州営業部</v>
      </c>
    </row>
    <row r="10" spans="1:4" x14ac:dyDescent="0.35">
      <c r="A10" t="s">
        <v>40</v>
      </c>
      <c r="B10" t="s">
        <v>21</v>
      </c>
      <c r="C10" t="s">
        <v>22</v>
      </c>
      <c r="D10" s="1" t="str">
        <f>_xlfn.TEXTJOIN(" ",TRUE,部署マスタ8[[#This Row],[1階層]:[2階層]])</f>
        <v>技術開発本部 技術開発部</v>
      </c>
    </row>
    <row r="11" spans="1:4" x14ac:dyDescent="0.35">
      <c r="A11" t="s">
        <v>41</v>
      </c>
      <c r="B11" t="s">
        <v>21</v>
      </c>
      <c r="C11" t="s">
        <v>23</v>
      </c>
      <c r="D11" s="1" t="str">
        <f>_xlfn.TEXTJOIN(" ",TRUE,部署マスタ8[[#This Row],[1階層]:[2階層]])</f>
        <v>技術開発本部 品質管理部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図8-4-1-1・8-4-2・8-4-9・8-4-10</vt:lpstr>
      <vt:lpstr>図8-4-2-3・8-4-11</vt:lpstr>
      <vt:lpstr>図8-4-3・8-4-4</vt:lpstr>
      <vt:lpstr>図8-4-5</vt:lpstr>
      <vt:lpstr>図8-4-6・8-4-7</vt:lpstr>
      <vt:lpstr>図8-4-8</vt:lpstr>
      <vt:lpstr>図8-4-12</vt:lpstr>
      <vt:lpstr>図8-4-13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Koushi Morita</cp:lastModifiedBy>
  <dcterms:created xsi:type="dcterms:W3CDTF">2025-10-05T11:42:03Z</dcterms:created>
  <dcterms:modified xsi:type="dcterms:W3CDTF">2026-02-06T08:30:58Z</dcterms:modified>
</cp:coreProperties>
</file>