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8章/"/>
    </mc:Choice>
  </mc:AlternateContent>
  <xr:revisionPtr revIDLastSave="419" documentId="13_ncr:1_{DCFFB71F-7A94-48E2-8D01-9DADB7110D11}" xr6:coauthVersionLast="47" xr6:coauthVersionMax="47" xr10:uidLastSave="{3706D428-0F8C-4C07-9FAF-E2BD41D3CC0E}"/>
  <bookViews>
    <workbookView xWindow="-110" yWindow="-110" windowWidth="19420" windowHeight="11500" xr2:uid="{914F7E2D-AE28-4070-A363-FECC73DCAA59}"/>
  </bookViews>
  <sheets>
    <sheet name="図8-1-3" sheetId="43" r:id="rId1"/>
    <sheet name="売上明細" sheetId="1" r:id="rId2"/>
    <sheet name="商品マスタ" sheetId="41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<sst xmlns="http://schemas.openxmlformats.org/spreadsheetml/2006/main" count="4145" uniqueCount="1096">
  <si>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</si>
  <si>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</si>
  <si>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</si>
  <si>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</si>
  <si>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</si>
  <si>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</si>
  <si>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</si>
  <si>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</si>
  <si>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</si>
  <si>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</si>
  <si>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</si>
  <si>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</si>
  <si>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</si>
  <si>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</si>
  <si>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</si>
  <si>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</si>
  <si>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</si>
  <si>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</si>
  <si>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</si>
  <si>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</si>
  <si>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</si>
  <si>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</si>
  <si>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</si>
  <si>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</si>
  <si>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</si>
  <si>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</si>
  <si>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</si>
  <si>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</si>
  <si>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</si>
  <si>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</si>
  <si>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</si>
  <si>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</si>
  <si>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</si>
  <si>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</si>
  <si>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</si>
  <si>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</si>
  <si>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</si>
  <si>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</si>
  <si>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</si>
  <si>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</si>
  <si>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</si>
  <si>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</si>
  <si>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</si>
  <si>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</si>
  <si>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</si>
  <si>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</si>
  <si>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</si>
  <si>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</si>
  <si>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</si>
  <si>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</si>
  <si>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</si>
  <si>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</si>
  <si>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</si>
  <si>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</si>
  <si>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</si>
  <si>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</si>
  <si>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</si>
  <si>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</si>
  <si>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</si>
  <si>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</si>
  <si>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</si>
  <si>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</si>
  <si>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</si>
  <si>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</si>
  <si>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</si>
  <si>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</si>
  <si>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</si>
  <si>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</si>
  <si>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</si>
  <si>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</si>
  <si>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</si>
  <si>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</si>
  <si>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</si>
  <si>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</si>
  <si>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</si>
  <si>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</si>
  <si>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</si>
  <si>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</si>
  <si>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</si>
  <si>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</si>
  <si>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</si>
  <si>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</si>
  <si>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</si>
  <si>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</si>
  <si>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</si>
  <si>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</si>
  <si>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</si>
  <si>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</si>
  <si>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</si>
  <si>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</si>
  <si>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</si>
  <si>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</si>
  <si>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</si>
  <si>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</si>
  <si>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</si>
  <si>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</si>
  <si>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</si>
  <si>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</si>
  <si>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</si>
  <si>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</si>
  <si>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</si>
  <si>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</si>
  <si>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</si>
  <si>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</si>
  <si>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</si>
  <si>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</si>
  <si>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</si>
  <si>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</si>
  <si>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</si>
  <si>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</si>
  <si>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</si>
  <si>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</si>
  <si>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</si>
  <si>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</si>
  <si>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</si>
  <si>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</si>
  <si>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</si>
  <si>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</si>
  <si>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</si>
  <si>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</si>
  <si>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</si>
  <si>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</si>
  <si>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</si>
  <si>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</si>
  <si>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</si>
  <si>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</si>
  <si>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</si>
  <si>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</si>
  <si>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</si>
  <si>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</si>
  <si>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</si>
  <si>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</si>
  <si>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</si>
  <si>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</si>
  <si>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</si>
  <si>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</si>
  <si>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</si>
  <si>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</si>
  <si>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</si>
  <si>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</si>
  <si>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</si>
  <si>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</si>
  <si>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</si>
  <si>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</si>
  <si>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</si>
  <si>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</si>
  <si>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</si>
  <si>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</si>
  <si>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</si>
  <si>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</si>
  <si>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</si>
  <si>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</si>
  <si>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</si>
  <si>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</si>
  <si>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</si>
  <si>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</si>
  <si>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</si>
  <si>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</si>
  <si>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</si>
  <si>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</si>
  <si>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</si>
  <si>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</si>
  <si>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</si>
  <si>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</si>
  <si>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</si>
  <si>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</si>
  <si>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</si>
  <si>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</si>
  <si>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</si>
  <si>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</si>
  <si>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</si>
  <si>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</si>
  <si>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</si>
  <si>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</si>
  <si>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</si>
  <si>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</si>
  <si>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</si>
  <si>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</si>
  <si>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</si>
  <si>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</si>
  <si>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</si>
  <si>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</si>
  <si>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</si>
  <si>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</si>
  <si>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</si>
  <si>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</si>
  <si>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</si>
  <si>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</si>
  <si>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</si>
  <si>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</si>
  <si>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</si>
  <si>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</si>
  <si>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</si>
  <si>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</si>
  <si>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</si>
  <si>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</si>
  <si>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</si>
  <si>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</si>
  <si>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</si>
  <si>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</si>
  <si>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</si>
  <si>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</si>
  <si>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</si>
  <si>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</si>
  <si>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</si>
  <si>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</si>
  <si>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</si>
  <si>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</si>
  <si>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</si>
  <si>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</si>
  <si>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</si>
  <si>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</si>
  <si>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</si>
  <si>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</si>
  <si>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</si>
  <si>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</si>
  <si>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</si>
  <si>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</si>
  <si>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</si>
  <si>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</si>
  <si>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</si>
  <si>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</si>
  <si>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</si>
  <si>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</si>
  <si>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</si>
  <si>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</si>
  <si>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</si>
  <si>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</si>
  <si>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</si>
  <si>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</si>
  <si>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</si>
  <si>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</si>
  <si>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</si>
  <si>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</si>
  <si>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</si>
  <si>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</si>
  <si>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</si>
  <si>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</si>
  <si>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</si>
  <si>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</si>
  <si>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</si>
  <si>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</si>
  <si>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</si>
  <si>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</si>
  <si>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</si>
  <si>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</si>
  <si>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</si>
  <si>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</si>
  <si>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</si>
  <si>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</si>
  <si>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</si>
  <si>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</si>
  <si>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</si>
  <si>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</si>
  <si>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</si>
  <si>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</si>
  <si>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</si>
  <si>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</si>
  <si>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</si>
  <si>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</si>
  <si>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</si>
  <si>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</si>
  <si>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</si>
  <si>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</si>
  <si>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</si>
  <si>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</si>
  <si>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</si>
  <si>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</si>
  <si>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</si>
  <si>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</si>
  <si>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</si>
  <si>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</si>
  <si>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</si>
  <si>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</si>
  <si>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</si>
  <si>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</si>
  <si>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</si>
  <si>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</si>
  <si>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</si>
  <si>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</si>
  <si>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</si>
  <si>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</si>
  <si>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</si>
  <si>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</si>
  <si>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</si>
  <si>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</si>
  <si>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</si>
  <si>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</si>
  <si>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</si>
  <si>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</si>
  <si>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</si>
  <si>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</si>
  <si>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</si>
  <si>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</si>
  <si>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</si>
  <si>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</si>
  <si>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</si>
  <si>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</si>
  <si>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</si>
  <si>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</si>
  <si>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</si>
  <si>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</si>
  <si>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</si>
  <si>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</si>
  <si>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</si>
  <si>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</si>
  <si>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</si>
  <si>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</si>
  <si>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</si>
  <si>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</si>
  <si>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</si>
  <si>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</si>
  <si>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</si>
  <si>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</si>
  <si>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</si>
  <si>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</si>
  <si>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</si>
  <si>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</si>
  <si>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</si>
  <si>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</si>
  <si>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</si>
  <si>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</si>
  <si>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</si>
  <si>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</si>
  <si>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</si>
  <si>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</si>
  <si>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</si>
  <si>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</si>
  <si>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</si>
  <si>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</si>
  <si>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</si>
  <si>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</si>
  <si>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</si>
  <si>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</si>
  <si>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</si>
  <si>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</si>
  <si>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</si>
  <si>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</si>
  <si>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</si>
  <si>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</si>
  <si>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</si>
  <si>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</si>
  <si>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</si>
  <si>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</si>
  <si>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</si>
  <si>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</si>
  <si>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</si>
  <si>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</si>
  <si>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</si>
  <si>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</si>
  <si>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</si>
  <si>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</si>
  <si>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</si>
  <si>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</si>
  <si>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</si>
  <si>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</si>
  <si>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</si>
  <si>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</si>
  <si>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</si>
  <si>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</si>
  <si>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</si>
  <si>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</si>
  <si>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</si>
  <si>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</si>
  <si>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</si>
  <si>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</si>
  <si>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</si>
  <si>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</si>
  <si>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</si>
  <si>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</si>
  <si>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</si>
  <si>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</si>
  <si>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</si>
  <si>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</si>
  <si>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</si>
  <si>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</si>
  <si>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</si>
  <si>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</si>
  <si>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</si>
  <si>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</si>
  <si>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</si>
  <si>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</si>
  <si>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</si>
  <si>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</si>
  <si>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</si>
  <si>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</si>
  <si>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</si>
  <si>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</si>
  <si>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</si>
  <si>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</si>
  <si>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</si>
  <si>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</si>
  <si>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</si>
  <si>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</si>
  <si>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</si>
  <si>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</si>
  <si>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</si>
  <si>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</si>
  <si>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</si>
  <si>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</si>
  <si>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</si>
  <si>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</si>
  <si>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</si>
  <si>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</si>
  <si>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</si>
  <si>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</si>
  <si>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</si>
  <si>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</si>
  <si>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</si>
  <si>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</si>
  <si>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</si>
  <si>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</si>
  <si>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</si>
  <si>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</si>
  <si>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</si>
  <si>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</si>
  <si>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</si>
  <si>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</si>
  <si>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</si>
  <si>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</si>
  <si>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</si>
  <si>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</si>
  <si>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</si>
  <si>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</si>
  <si>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</si>
  <si>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</si>
  <si>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</si>
  <si>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</si>
  <si>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</si>
  <si>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</si>
  <si>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</si>
  <si>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</si>
  <si>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</si>
  <si>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</si>
  <si>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</si>
  <si>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</si>
  <si>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</si>
  <si>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</si>
  <si>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</si>
  <si>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</si>
  <si>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</si>
  <si>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</si>
  <si>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</si>
  <si>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</si>
  <si>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</si>
  <si>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</si>
  <si>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</si>
  <si>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</si>
  <si>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</si>
  <si>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</si>
  <si>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</si>
  <si>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</si>
  <si>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</si>
  <si>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</si>
  <si>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</si>
  <si>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</si>
  <si>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</si>
  <si>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</si>
  <si>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</si>
  <si>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</si>
  <si>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</si>
  <si>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</si>
  <si>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</si>
  <si>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</si>
  <si>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</si>
  <si>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</si>
  <si>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</si>
  <si>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</si>
  <si>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</si>
  <si>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</si>
  <si>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</si>
  <si>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</si>
  <si>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</si>
  <si>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</si>
  <si>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</si>
  <si>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</si>
  <si>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</si>
  <si>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</si>
  <si>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</si>
  <si>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</si>
  <si>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</si>
  <si>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</si>
  <si>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</si>
  <si>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</si>
  <si>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</si>
  <si>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</si>
  <si>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</si>
  <si>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</si>
  <si>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</si>
  <si>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</si>
  <si>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</si>
  <si>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</si>
  <si>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</si>
  <si>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</si>
  <si>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</si>
  <si>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</si>
  <si>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</si>
  <si>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</si>
  <si>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</si>
  <si>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</si>
  <si>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</si>
  <si>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</si>
  <si>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</si>
  <si>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</si>
  <si>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</si>
  <si>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</si>
  <si>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</si>
  <si>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</si>
  <si>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</si>
  <si>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</si>
  <si>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</si>
  <si>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</si>
  <si>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</si>
  <si>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</si>
  <si>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</si>
  <si>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</si>
  <si>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</si>
  <si>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</si>
  <si>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</si>
  <si>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</si>
  <si>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</si>
  <si>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</si>
  <si>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</si>
  <si>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</si>
  <si>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</si>
  <si>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</si>
  <si>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</si>
  <si>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</si>
  <si>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</si>
  <si>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</si>
  <si>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</si>
  <si>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</si>
  <si>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</si>
  <si>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</si>
  <si>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</si>
  <si>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</si>
  <si>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</si>
  <si>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</si>
  <si>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</si>
  <si>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</si>
  <si>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</si>
  <si>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</si>
  <si>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</si>
  <si>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</si>
  <si>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</si>
  <si>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</si>
  <si>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</si>
  <si>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</si>
  <si>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</si>
  <si>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</si>
  <si>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</si>
  <si>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</si>
  <si>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</si>
  <si>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</si>
  <si>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</si>
  <si>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</si>
  <si>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</si>
  <si>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</si>
  <si>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</si>
  <si>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</si>
  <si>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</si>
  <si>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</si>
  <si>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</si>
  <si>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</si>
  <si>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</si>
  <si>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</si>
  <si>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</si>
  <si>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</si>
  <si>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</si>
  <si>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</si>
  <si>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</si>
  <si>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</si>
  <si>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</si>
  <si>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</si>
  <si>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</si>
  <si>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</si>
  <si>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</si>
  <si>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</si>
  <si>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</si>
  <si>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</si>
  <si>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</si>
  <si>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</si>
  <si>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</si>
  <si>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</si>
  <si>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</si>
  <si>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</si>
  <si>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</si>
  <si>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</si>
  <si>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</si>
  <si>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</si>
  <si>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</si>
  <si>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</si>
  <si>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</si>
  <si>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</si>
  <si>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</si>
  <si>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</si>
  <si>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</si>
  <si>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</si>
  <si>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</si>
  <si>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</si>
  <si>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</si>
  <si>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</si>
  <si>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</si>
  <si>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</si>
  <si>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</si>
  <si>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</si>
  <si>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</si>
  <si>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</si>
  <si>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</si>
  <si>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</si>
  <si>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</si>
  <si>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</si>
  <si>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</si>
  <si>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</si>
  <si>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</si>
  <si>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</si>
  <si>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</si>
  <si>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</si>
  <si>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</si>
  <si>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</si>
  <si>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</si>
  <si>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</si>
  <si>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</si>
  <si>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</si>
  <si>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</si>
  <si>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</si>
  <si>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</si>
  <si>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</si>
  <si>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</si>
  <si>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</si>
  <si>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</si>
  <si>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</si>
  <si>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</si>
  <si>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</si>
  <si>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</si>
  <si>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</si>
  <si>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</si>
  <si>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</si>
  <si>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</si>
  <si>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</si>
  <si>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</si>
  <si>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</si>
  <si>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</si>
  <si>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</si>
  <si>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</si>
  <si>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</si>
  <si>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</si>
  <si>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</si>
  <si>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</si>
  <si>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</si>
  <si>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</si>
  <si>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</si>
  <si>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</si>
  <si>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</si>
  <si>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</si>
  <si>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</si>
  <si>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</si>
  <si>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</si>
  <si>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</si>
  <si>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</si>
  <si>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</si>
  <si>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</si>
  <si>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</si>
  <si>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</si>
  <si>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</si>
  <si>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</si>
  <si>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</si>
  <si>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</si>
  <si>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</si>
  <si>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</si>
  <si>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</si>
  <si>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</si>
  <si>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</si>
  <si>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</si>
  <si>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</si>
  <si>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</si>
  <si>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</si>
  <si>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</si>
  <si>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</si>
  <si>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</si>
  <si>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</si>
  <si>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</si>
  <si>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</si>
  <si>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</si>
  <si>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</si>
  <si>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</si>
  <si>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</si>
  <si>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</si>
  <si>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</si>
  <si>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</si>
  <si>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</si>
  <si>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</si>
  <si>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</si>
  <si>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</si>
  <si>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</si>
  <si>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</si>
  <si>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</si>
  <si>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</si>
  <si>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</si>
  <si>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</si>
  <si>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</si>
  <si>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</si>
  <si>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</si>
  <si>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</si>
  <si>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</si>
  <si>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</si>
  <si>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</si>
  <si>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</si>
  <si>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</si>
  <si>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</si>
  <si>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</si>
  <si>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</si>
  <si>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</si>
  <si>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</si>
  <si>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</si>
  <si>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</si>
  <si>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</si>
  <si>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</si>
  <si>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</si>
  <si>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</si>
  <si>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</si>
  <si>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</si>
  <si>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</si>
  <si>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</si>
  <si>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</si>
  <si>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</si>
  <si>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</si>
  <si>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</si>
  <si>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</si>
  <si>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</si>
  <si>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</si>
  <si>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</si>
  <si>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</si>
  <si>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</si>
  <si>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</si>
  <si>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</si>
  <si>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</si>
  <si>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</si>
  <si>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</si>
  <si>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</si>
  <si>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</si>
  <si>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</si>
  <si>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</si>
  <si>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</si>
  <si>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</si>
  <si>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</si>
  <si>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</si>
  <si>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</si>
  <si>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</si>
  <si>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</si>
  <si>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</si>
  <si>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</si>
  <si>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</si>
  <si>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</si>
  <si>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</si>
  <si>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</si>
  <si>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</si>
  <si>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</si>
  <si>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</si>
  <si>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</si>
  <si>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</si>
  <si>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</si>
  <si>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</si>
  <si>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</si>
  <si>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</si>
  <si>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</si>
  <si>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</si>
  <si>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</si>
  <si>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</si>
  <si>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</si>
  <si>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</si>
  <si>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</si>
  <si>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</si>
  <si>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</si>
  <si>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</si>
  <si>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</si>
  <si>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</si>
  <si>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</si>
  <si>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</si>
  <si>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</si>
  <si>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</si>
  <si>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</si>
  <si>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</si>
  <si>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</si>
  <si>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</si>
  <si>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</si>
  <si>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</si>
  <si>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</si>
  <si>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</si>
  <si>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</si>
  <si>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</si>
  <si>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</si>
  <si>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</si>
  <si>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</si>
  <si>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</si>
  <si>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</si>
  <si>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</si>
  <si>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</si>
  <si>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</si>
  <si>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</si>
  <si>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</si>
  <si>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</si>
  <si>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</si>
  <si>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</si>
  <si>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</si>
  <si>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</si>
  <si>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</si>
  <si>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</si>
  <si>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</si>
  <si>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</si>
  <si>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</si>
  <si>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</si>
  <si>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</si>
  <si>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</si>
  <si>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</si>
  <si>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</si>
  <si>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</si>
  <si>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</si>
  <si>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</si>
  <si>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</si>
  <si>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</si>
  <si>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</si>
  <si>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</si>
  <si>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</si>
  <si>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</si>
  <si>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</si>
  <si>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</si>
  <si>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</si>
  <si>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</si>
  <si>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</si>
  <si>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</si>
  <si>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</si>
  <si>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</si>
  <si>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</si>
  <si>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</si>
  <si>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</si>
  <si>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</si>
  <si>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</si>
  <si>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</si>
  <si>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</si>
  <si>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</si>
  <si>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</si>
  <si>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</si>
  <si>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</si>
  <si>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</si>
  <si>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</si>
  <si>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</si>
  <si>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</si>
  <si>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</si>
  <si>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</si>
  <si>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</si>
  <si>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</si>
  <si>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</si>
  <si>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</si>
  <si>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</si>
  <si>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</si>
  <si>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</si>
  <si>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</si>
  <si>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</si>
  <si>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</si>
  <si>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</si>
  <si>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</si>
  <si>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</si>
  <si>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</si>
  <si>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</si>
  <si>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</si>
  <si>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</si>
  <si>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</si>
  <si>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</si>
  <si>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</si>
  <si>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</si>
  <si>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</si>
  <si>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</si>
  <si>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</si>
  <si>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</si>
  <si>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</si>
  <si>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</si>
  <si>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</si>
  <si>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</si>
  <si>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</si>
  <si>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</si>
  <si>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</si>
  <si>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</si>
  <si>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</si>
  <si>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</si>
  <si>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</si>
  <si>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</si>
  <si>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</si>
  <si>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</si>
  <si>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</si>
  <si>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</si>
  <si>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</si>
  <si>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</si>
  <si>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</si>
  <si>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</si>
  <si>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</si>
  <si>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</si>
  <si>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</si>
  <si>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</si>
  <si>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</si>
  <si>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</si>
  <si>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</si>
  <si>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</si>
  <si>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</si>
  <si>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</si>
  <si>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</si>
  <si>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</si>
  <si>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</si>
  <si>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</si>
  <si>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</si>
  <si>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</si>
  <si>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</si>
  <si>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</si>
  <si>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</si>
  <si>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</si>
  <si>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</si>
  <si>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</si>
  <si>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</si>
  <si>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</si>
  <si>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</si>
  <si>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</si>
  <si>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</si>
  <si>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</si>
  <si>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</si>
  <si>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</si>
  <si>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</si>
  <si>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</si>
  <si>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</si>
  <si>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</si>
  <si>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</si>
  <si>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</si>
  <si>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</si>
  <si>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</si>
  <si>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</si>
  <si>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</si>
  <si>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</si>
  <si>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</si>
  <si>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</si>
  <si>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</si>
  <si>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</si>
  <si>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</si>
  <si>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</si>
  <si>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</si>
  <si>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</si>
  <si>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</si>
  <si>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</si>
  <si>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</si>
  <si>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</si>
  <si>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</si>
  <si>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</si>
  <si>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</si>
  <si>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</si>
  <si>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</si>
  <si>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</si>
  <si>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</si>
  <si>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</si>
  <si>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</si>
  <si>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</si>
  <si>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</si>
  <si>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</si>
  <si>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</si>
  <si>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</si>
  <si>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</si>
  <si>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</si>
  <si>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</si>
  <si>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</si>
  <si>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</si>
  <si>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</si>
  <si>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</si>
  <si>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</si>
  <si>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</si>
  <si>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</si>
  <si>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</si>
  <si>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</si>
  <si>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</si>
  <si>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</si>
  <si>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</si>
  <si>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</si>
  <si>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</si>
  <si>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</si>
  <si>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</si>
  <si>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</si>
  <si>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</si>
  <si>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</si>
  <si>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</si>
  <si>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</si>
  <si>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</si>
  <si>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</si>
  <si>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</si>
  <si>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</si>
  <si>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</si>
  <si>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</si>
  <si>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</si>
  <si>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</si>
  <si>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</si>
  <si>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</si>
  <si>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</si>
  <si>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</si>
  <si>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</si>
  <si>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</si>
  <si>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</si>
  <si>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</si>
  <si>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</si>
  <si>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</si>
  <si>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</si>
  <si>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</si>
  <si>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</si>
  <si>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</si>
  <si>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</si>
  <si>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</si>
  <si>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</si>
  <si>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</si>
  <si>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</si>
  <si>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</si>
  <si>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</si>
  <si>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</si>
  <si>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</si>
  <si>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</si>
  <si>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</si>
  <si>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</si>
  <si>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</si>
  <si>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</si>
  <si>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</si>
  <si>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</si>
  <si>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</si>
  <si>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</si>
  <si>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</si>
  <si>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</si>
  <si>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</si>
  <si>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</si>
  <si>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</si>
  <si>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</si>
  <si>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</si>
  <si>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</si>
  <si>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</si>
  <si>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</si>
  <si>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</si>
  <si>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</si>
  <si>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</si>
  <si>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</si>
  <si>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</si>
  <si>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</si>
  <si>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</si>
  <si>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</si>
  <si>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</si>
  <si>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</si>
  <si>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</si>
  <si>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</si>
  <si>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</si>
  <si>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</si>
  <si>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</si>
  <si>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</si>
  <si>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</si>
  <si>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</si>
  <si>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</si>
  <si>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</si>
  <si>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</si>
  <si>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</si>
  <si>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</si>
  <si>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</si>
  <si>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</si>
  <si>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</si>
  <si>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</si>
  <si>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</si>
  <si>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</si>
  <si>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</si>
  <si>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</si>
  <si>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</si>
  <si>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</si>
  <si>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</si>
  <si>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</si>
  <si>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</si>
  <si>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</si>
  <si>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</si>
  <si>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お酒</t>
    <rPh sb="1" eb="2">
      <t>サケ</t>
    </rPh>
    <phoneticPr fontId="1"/>
  </si>
  <si>
    <t>マスタ有無</t>
    <rPh sb="3" eb="5">
      <t>ウム</t>
    </rPh>
    <phoneticPr fontId="1"/>
  </si>
  <si>
    <t>ASC</t>
    <phoneticPr fontId="1"/>
  </si>
  <si>
    <t>UPPER</t>
    <phoneticPr fontId="1"/>
  </si>
  <si>
    <t>CLEAN</t>
    <phoneticPr fontId="1"/>
  </si>
  <si>
    <t>TRIM</t>
    <phoneticPr fontId="1"/>
  </si>
  <si>
    <t>SUBSTITUTE</t>
    <phoneticPr fontId="1"/>
  </si>
  <si>
    <t>PE００６</t>
  </si>
  <si>
    <t>PE００６</t>
    <phoneticPr fontId="1"/>
  </si>
  <si>
    <t>ＰＡ００３</t>
  </si>
  <si>
    <t>ＰＡ００３</t>
    <phoneticPr fontId="1"/>
  </si>
  <si>
    <t>pd004</t>
  </si>
  <si>
    <t>pd004</t>
    <phoneticPr fontId="1"/>
  </si>
  <si>
    <t>Pd003</t>
  </si>
  <si>
    <t>Pd003</t>
    <phoneticPr fontId="1"/>
  </si>
  <si>
    <t>　清涼飲料水</t>
    <phoneticPr fontId="1"/>
  </si>
  <si>
    <t>　　飲料水</t>
    <phoneticPr fontId="1"/>
  </si>
  <si>
    <t xml:space="preserve">お茶
</t>
    <phoneticPr fontId="1"/>
  </si>
  <si>
    <t xml:space="preserve">飲料水
</t>
    <phoneticPr fontId="1"/>
  </si>
  <si>
    <t>行ラベル</t>
  </si>
  <si>
    <t>総計</t>
  </si>
  <si>
    <t>個数 / 商品コード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</si>
</sst>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6052.555582175926" createdVersion="8" refreshedVersion="8" minRefreshableVersion="3" recordCount="1000" xr:uid="{007A07DE-DB96-4885-A93D-1D30304B718D}">
  <cacheSource type="worksheet">
    <worksheetSource name="売上明細"/>
  </cacheSource>
  <cacheFields count="15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 count="32">
        <s v="PE００６"/>
        <s v="PB003"/>
        <s v="ＰＡ００３"/>
        <s v="pd004"/>
        <s v="Pd003"/>
        <s v="PA006"/>
        <s v="PE003"/>
        <s v="PA001"/>
        <s v="PA004"/>
        <s v="PC002"/>
        <s v="PE006"/>
        <s v="PB008"/>
        <s v="PA002"/>
        <s v="PC004"/>
        <s v="PB002"/>
        <s v="PE002"/>
        <s v="PC001"/>
        <s v="PC003"/>
        <s v="PA003"/>
        <s v="PA005"/>
        <s v="PB004"/>
        <s v="PE005"/>
        <s v="PD001"/>
        <s v="PB001"/>
        <s v="PE007"/>
        <s v="PE001"/>
        <s v="PB006"/>
        <s v="PE008"/>
        <s v="PE004"/>
        <s v="PB005"/>
        <s v="PD002"/>
        <s v="PB007"/>
      </sharedItems>
    </cacheField>
    <cacheField name="商品カテゴリ" numFmtId="0">
      <sharedItems/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マスタ有無" numFmtId="0">
      <sharedItems containsSemiMixedTypes="0" containsString="0" containsNumber="1" containsInteger="1" minValue="0" maxValue="1"/>
    </cacheField>
    <cacheField name="ASC" numFmtId="0">
      <sharedItems containsNonDate="0" containsString="0" containsBlank="1"/>
    </cacheField>
    <cacheField name="UPPER" numFmtId="0">
      <sharedItems containsNonDate="0" containsString="0" containsBlank="1"/>
    </cacheField>
    <cacheField name="TRIM" numFmtId="0">
      <sharedItems containsNonDate="0" containsString="0" containsBlank="1"/>
    </cacheField>
    <cacheField name="CLEAN" numFmtId="0">
      <sharedItems containsNonDate="0" containsString="0" containsBlank="1"/>
    </cacheField>
    <cacheField name="SUBSTITU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x v="0"/>
    <s v="お酒"/>
    <s v="白ワイン"/>
    <n v="22000"/>
    <n v="4000"/>
    <n v="4"/>
    <n v="88000"/>
    <n v="0"/>
    <m/>
    <m/>
    <m/>
    <m/>
    <m/>
  </r>
  <r>
    <s v="S0002"/>
    <d v="2024-04-03T00:00:00"/>
    <x v="1"/>
    <s v="お茶_x000a_"/>
    <s v="麦茶"/>
    <n v="2400"/>
    <n v="430"/>
    <n v="9"/>
    <n v="21600"/>
    <n v="1"/>
    <m/>
    <m/>
    <m/>
    <m/>
    <m/>
  </r>
  <r>
    <s v="S0003"/>
    <d v="2024-04-05T00:00:00"/>
    <x v="2"/>
    <s v="清涼飲料水"/>
    <s v="オレンジジュース"/>
    <n v="5600"/>
    <n v="1180"/>
    <n v="40"/>
    <n v="224000"/>
    <n v="0"/>
    <m/>
    <m/>
    <m/>
    <m/>
    <m/>
  </r>
  <r>
    <s v="S0004"/>
    <d v="2024-04-05T00:00:00"/>
    <x v="3"/>
    <s v="　　飲料水"/>
    <s v="炭酸水グレープフルーツ"/>
    <n v="3600"/>
    <n v="560"/>
    <n v="27"/>
    <n v="97200"/>
    <n v="1"/>
    <m/>
    <m/>
    <m/>
    <m/>
    <m/>
  </r>
  <r>
    <s v="S0005"/>
    <d v="2024-04-07T00:00:00"/>
    <x v="4"/>
    <s v="飲料水_x000a__x000a_"/>
    <s v="炭酸水レモン"/>
    <n v="3600"/>
    <n v="540"/>
    <n v="45"/>
    <n v="162000"/>
    <n v="1"/>
    <m/>
    <m/>
    <m/>
    <m/>
    <m/>
  </r>
  <r>
    <s v="S0006"/>
    <d v="2024-04-09T00:00:00"/>
    <x v="5"/>
    <s v="　清涼飲料水"/>
    <s v="レモンスカッシュ"/>
    <n v="4000"/>
    <n v="500"/>
    <n v="4"/>
    <n v="16000"/>
    <n v="1"/>
    <m/>
    <m/>
    <m/>
    <m/>
    <m/>
  </r>
  <r>
    <s v="S0007"/>
    <d v="2024-04-09T00:00:00"/>
    <x v="6"/>
    <s v="お酒"/>
    <s v="麦焼酎"/>
    <n v="40000"/>
    <n v="13776"/>
    <n v="43"/>
    <n v="1720000"/>
    <n v="1"/>
    <m/>
    <m/>
    <m/>
    <m/>
    <m/>
  </r>
  <r>
    <s v="S0008"/>
    <d v="2024-04-09T00:00:00"/>
    <x v="1"/>
    <s v="お茶"/>
    <s v="麦茶"/>
    <n v="2400"/>
    <n v="430"/>
    <n v="42"/>
    <n v="100800"/>
    <n v="1"/>
    <m/>
    <m/>
    <m/>
    <m/>
    <m/>
  </r>
  <r>
    <s v="S0009"/>
    <d v="2024-04-10T00:00:00"/>
    <x v="7"/>
    <s v="清涼飲料水"/>
    <s v="コーラ"/>
    <n v="4000"/>
    <n v="600"/>
    <n v="34"/>
    <n v="136000"/>
    <n v="1"/>
    <m/>
    <m/>
    <m/>
    <m/>
    <m/>
  </r>
  <r>
    <s v="S0010"/>
    <d v="2024-04-10T00:00:00"/>
    <x v="8"/>
    <s v="清涼飲料水"/>
    <s v="ぶどうジュース"/>
    <n v="5360"/>
    <n v="1776"/>
    <n v="17"/>
    <n v="91120"/>
    <n v="1"/>
    <m/>
    <m/>
    <m/>
    <m/>
    <m/>
  </r>
  <r>
    <s v="S0011"/>
    <d v="2024-04-10T00:00:00"/>
    <x v="9"/>
    <s v="コーヒー飲料"/>
    <s v="微糖コーヒー"/>
    <n v="4000"/>
    <n v="450"/>
    <n v="23"/>
    <n v="92000"/>
    <n v="1"/>
    <m/>
    <m/>
    <m/>
    <m/>
    <m/>
  </r>
  <r>
    <s v="S0012"/>
    <d v="2024-04-11T00:00:00"/>
    <x v="10"/>
    <s v="アルコール"/>
    <s v="白ワイン"/>
    <n v="22000"/>
    <n v="4000"/>
    <n v="50"/>
    <n v="1100000"/>
    <n v="1"/>
    <m/>
    <m/>
    <m/>
    <m/>
    <m/>
  </r>
  <r>
    <s v="S0013"/>
    <d v="2024-04-11T00:00:00"/>
    <x v="11"/>
    <s v="お茶"/>
    <s v="ジャスミン茶"/>
    <n v="3000"/>
    <n v="600"/>
    <n v="41"/>
    <n v="123000"/>
    <n v="1"/>
    <m/>
    <m/>
    <m/>
    <m/>
    <m/>
  </r>
  <r>
    <s v="S0014"/>
    <d v="2024-04-11T00:00:00"/>
    <x v="12"/>
    <s v="清涼飲料水"/>
    <s v="サイダー"/>
    <n v="4300"/>
    <n v="580"/>
    <n v="56"/>
    <n v="240800"/>
    <n v="1"/>
    <m/>
    <m/>
    <m/>
    <m/>
    <m/>
  </r>
  <r>
    <s v="S0015"/>
    <d v="2024-04-12T00:00:00"/>
    <x v="13"/>
    <s v="コーヒー飲料"/>
    <s v="カフェオレ"/>
    <n v="5000"/>
    <n v="666"/>
    <n v="8"/>
    <n v="40000"/>
    <n v="1"/>
    <m/>
    <m/>
    <m/>
    <m/>
    <m/>
  </r>
  <r>
    <s v="S0016"/>
    <d v="2024-04-13T00:00:00"/>
    <x v="14"/>
    <s v="お茶"/>
    <s v="ウーロン茶"/>
    <n v="2600"/>
    <n v="400"/>
    <n v="23"/>
    <n v="59800"/>
    <n v="1"/>
    <m/>
    <m/>
    <m/>
    <m/>
    <m/>
  </r>
  <r>
    <s v="S0017"/>
    <d v="2024-04-14T00:00:00"/>
    <x v="12"/>
    <s v="清涼飲料水"/>
    <s v="サイダー"/>
    <n v="4300"/>
    <n v="580"/>
    <n v="37"/>
    <n v="159100"/>
    <n v="1"/>
    <m/>
    <m/>
    <m/>
    <m/>
    <m/>
  </r>
  <r>
    <s v="S0018"/>
    <d v="2024-04-14T00:00:00"/>
    <x v="3"/>
    <s v="飲料水"/>
    <s v="炭酸水グレープフルーツ"/>
    <n v="3600"/>
    <n v="560"/>
    <n v="29"/>
    <n v="104400"/>
    <n v="1"/>
    <m/>
    <m/>
    <m/>
    <m/>
    <m/>
  </r>
  <r>
    <s v="S0019"/>
    <d v="2024-04-16T00:00:00"/>
    <x v="8"/>
    <s v="清涼飲料水"/>
    <s v="ぶどうジュース"/>
    <n v="5360"/>
    <n v="1776"/>
    <n v="4"/>
    <n v="21440"/>
    <n v="1"/>
    <m/>
    <m/>
    <m/>
    <m/>
    <m/>
  </r>
  <r>
    <s v="S0020"/>
    <d v="2024-04-16T00:00:00"/>
    <x v="12"/>
    <s v="清涼飲料水"/>
    <s v="サイダー"/>
    <n v="4300"/>
    <n v="580"/>
    <n v="49"/>
    <n v="210700"/>
    <n v="1"/>
    <m/>
    <m/>
    <m/>
    <m/>
    <m/>
  </r>
  <r>
    <s v="S0021"/>
    <d v="2024-04-18T00:00:00"/>
    <x v="15"/>
    <s v="アルコール"/>
    <s v="日本酒"/>
    <n v="48000"/>
    <n v="16000"/>
    <n v="45"/>
    <n v="2160000"/>
    <n v="1"/>
    <m/>
    <m/>
    <m/>
    <m/>
    <m/>
  </r>
  <r>
    <s v="S0022"/>
    <d v="2024-04-18T00:00:00"/>
    <x v="14"/>
    <s v="お茶"/>
    <s v="ウーロン茶"/>
    <n v="2600"/>
    <n v="400"/>
    <n v="8"/>
    <n v="20800"/>
    <n v="1"/>
    <m/>
    <m/>
    <m/>
    <m/>
    <m/>
  </r>
  <r>
    <s v="S0023"/>
    <d v="2024-04-18T00:00:00"/>
    <x v="16"/>
    <s v="コーヒー飲料"/>
    <s v="無糖コーヒー"/>
    <n v="4000"/>
    <n v="400"/>
    <n v="46"/>
    <n v="184000"/>
    <n v="1"/>
    <m/>
    <m/>
    <m/>
    <m/>
    <m/>
  </r>
  <r>
    <s v="S0024"/>
    <d v="2024-04-20T00:00:00"/>
    <x v="17"/>
    <s v="コーヒー飲料"/>
    <s v="加糖コーヒー"/>
    <n v="4000"/>
    <n v="500"/>
    <n v="59"/>
    <n v="236000"/>
    <n v="1"/>
    <m/>
    <m/>
    <m/>
    <m/>
    <m/>
  </r>
  <r>
    <s v="S0025"/>
    <d v="2024-04-21T00:00:00"/>
    <x v="18"/>
    <s v="清涼飲料水"/>
    <s v="オレンジジュース"/>
    <n v="5600"/>
    <n v="1180"/>
    <n v="57"/>
    <n v="319200"/>
    <n v="1"/>
    <m/>
    <m/>
    <m/>
    <m/>
    <m/>
  </r>
  <r>
    <s v="S0026"/>
    <d v="2024-04-22T00:00:00"/>
    <x v="16"/>
    <s v="コーヒー飲料"/>
    <s v="無糖コーヒー"/>
    <n v="4000"/>
    <n v="400"/>
    <n v="58"/>
    <n v="232000"/>
    <n v="1"/>
    <m/>
    <m/>
    <m/>
    <m/>
    <m/>
  </r>
  <r>
    <s v="S0027"/>
    <d v="2024-04-22T00:00:00"/>
    <x v="5"/>
    <s v="清涼飲料水"/>
    <s v="レモンスカッシュ"/>
    <n v="4000"/>
    <n v="500"/>
    <n v="57"/>
    <n v="228000"/>
    <n v="1"/>
    <m/>
    <m/>
    <m/>
    <m/>
    <m/>
  </r>
  <r>
    <s v="S0028"/>
    <d v="2024-04-22T00:00:00"/>
    <x v="19"/>
    <s v="清涼飲料水"/>
    <s v="りんごジュース"/>
    <n v="6000"/>
    <n v="2540"/>
    <n v="3"/>
    <n v="18000"/>
    <n v="1"/>
    <m/>
    <m/>
    <m/>
    <m/>
    <m/>
  </r>
  <r>
    <s v="S0029"/>
    <d v="2024-04-23T00:00:00"/>
    <x v="15"/>
    <s v="アルコール"/>
    <s v="日本酒"/>
    <n v="48000"/>
    <n v="16000"/>
    <n v="45"/>
    <n v="2160000"/>
    <n v="1"/>
    <m/>
    <m/>
    <m/>
    <m/>
    <m/>
  </r>
  <r>
    <s v="S0030"/>
    <d v="2024-04-23T00:00:00"/>
    <x v="6"/>
    <s v="アルコール"/>
    <s v="麦焼酎"/>
    <n v="40000"/>
    <n v="13776"/>
    <n v="54"/>
    <n v="2160000"/>
    <n v="1"/>
    <m/>
    <m/>
    <m/>
    <m/>
    <m/>
  </r>
  <r>
    <s v="S0031"/>
    <d v="2024-04-23T00:00:00"/>
    <x v="19"/>
    <s v="清涼飲料水"/>
    <s v="りんごジュース"/>
    <n v="6000"/>
    <n v="2540"/>
    <n v="57"/>
    <n v="342000"/>
    <n v="1"/>
    <m/>
    <m/>
    <m/>
    <m/>
    <m/>
  </r>
  <r>
    <s v="S0032"/>
    <d v="2024-04-24T00:00:00"/>
    <x v="14"/>
    <s v="お茶"/>
    <s v="ウーロン茶"/>
    <n v="2600"/>
    <n v="400"/>
    <n v="55"/>
    <n v="143000"/>
    <n v="1"/>
    <m/>
    <m/>
    <m/>
    <m/>
    <m/>
  </r>
  <r>
    <s v="S0033"/>
    <d v="2024-04-24T00:00:00"/>
    <x v="5"/>
    <s v="清涼飲料水"/>
    <s v="レモンスカッシュ"/>
    <n v="4000"/>
    <n v="500"/>
    <n v="15"/>
    <n v="60000"/>
    <n v="1"/>
    <m/>
    <m/>
    <m/>
    <m/>
    <m/>
  </r>
  <r>
    <s v="S0034"/>
    <d v="2024-04-26T00:00:00"/>
    <x v="20"/>
    <s v="お茶"/>
    <s v="無糖紅茶"/>
    <n v="2800"/>
    <n v="500"/>
    <n v="11"/>
    <n v="30800"/>
    <n v="1"/>
    <m/>
    <m/>
    <m/>
    <m/>
    <m/>
  </r>
  <r>
    <s v="S0035"/>
    <d v="2024-04-26T00:00:00"/>
    <x v="21"/>
    <s v="アルコール"/>
    <s v="赤ワイン"/>
    <n v="24000"/>
    <n v="4000"/>
    <n v="50"/>
    <n v="1200000"/>
    <n v="1"/>
    <m/>
    <m/>
    <m/>
    <m/>
    <m/>
  </r>
  <r>
    <s v="S0036"/>
    <d v="2024-04-29T00:00:00"/>
    <x v="22"/>
    <s v="飲料水"/>
    <s v="ミネラルウォーター"/>
    <n v="1600"/>
    <n v="400"/>
    <n v="10"/>
    <n v="16000"/>
    <n v="1"/>
    <m/>
    <m/>
    <m/>
    <m/>
    <m/>
  </r>
  <r>
    <s v="S0037"/>
    <d v="2024-04-29T00:00:00"/>
    <x v="23"/>
    <s v="お茶"/>
    <s v="緑茶"/>
    <n v="2760"/>
    <n v="500"/>
    <n v="40"/>
    <n v="110400"/>
    <n v="1"/>
    <m/>
    <m/>
    <m/>
    <m/>
    <m/>
  </r>
  <r>
    <s v="S0038"/>
    <d v="2024-04-30T00:00:00"/>
    <x v="7"/>
    <s v="清涼飲料水"/>
    <s v="コーラ"/>
    <n v="4000"/>
    <n v="600"/>
    <n v="45"/>
    <n v="180000"/>
    <n v="1"/>
    <m/>
    <m/>
    <m/>
    <m/>
    <m/>
  </r>
  <r>
    <s v="S0039"/>
    <d v="2024-05-01T00:00:00"/>
    <x v="12"/>
    <s v="清涼飲料水"/>
    <s v="サイダー"/>
    <n v="4300"/>
    <n v="580"/>
    <n v="38"/>
    <n v="163400"/>
    <n v="1"/>
    <m/>
    <m/>
    <m/>
    <m/>
    <m/>
  </r>
  <r>
    <s v="S0040"/>
    <d v="2024-05-01T00:00:00"/>
    <x v="17"/>
    <s v="コーヒー飲料"/>
    <s v="加糖コーヒー"/>
    <n v="4000"/>
    <n v="500"/>
    <n v="54"/>
    <n v="216000"/>
    <n v="1"/>
    <m/>
    <m/>
    <m/>
    <m/>
    <m/>
  </r>
  <r>
    <s v="S0041"/>
    <d v="2024-05-02T00:00:00"/>
    <x v="15"/>
    <s v="アルコール"/>
    <s v="日本酒"/>
    <n v="48000"/>
    <n v="16000"/>
    <n v="28"/>
    <n v="1344000"/>
    <n v="1"/>
    <m/>
    <m/>
    <m/>
    <m/>
    <m/>
  </r>
  <r>
    <s v="S0042"/>
    <d v="2024-05-02T00:00:00"/>
    <x v="9"/>
    <s v="コーヒー飲料"/>
    <s v="微糖コーヒー"/>
    <n v="4000"/>
    <n v="450"/>
    <n v="46"/>
    <n v="184000"/>
    <n v="1"/>
    <m/>
    <m/>
    <m/>
    <m/>
    <m/>
  </r>
  <r>
    <s v="S0043"/>
    <d v="2024-05-03T00:00:00"/>
    <x v="4"/>
    <s v="飲料水"/>
    <s v="炭酸水レモン"/>
    <n v="3600"/>
    <n v="540"/>
    <n v="30"/>
    <n v="108000"/>
    <n v="1"/>
    <m/>
    <m/>
    <m/>
    <m/>
    <m/>
  </r>
  <r>
    <s v="S0044"/>
    <d v="2024-05-05T00:00:00"/>
    <x v="12"/>
    <s v="清涼飲料水"/>
    <s v="サイダー"/>
    <n v="4300"/>
    <n v="580"/>
    <n v="41"/>
    <n v="176300"/>
    <n v="1"/>
    <m/>
    <m/>
    <m/>
    <m/>
    <m/>
  </r>
  <r>
    <s v="S0045"/>
    <d v="2024-05-09T00:00:00"/>
    <x v="3"/>
    <s v="飲料水"/>
    <s v="炭酸水グレープフルーツ"/>
    <n v="3600"/>
    <n v="560"/>
    <n v="58"/>
    <n v="208800"/>
    <n v="1"/>
    <m/>
    <m/>
    <m/>
    <m/>
    <m/>
  </r>
  <r>
    <s v="S0046"/>
    <d v="2024-05-09T00:00:00"/>
    <x v="24"/>
    <s v="アルコール"/>
    <s v="ウィスキー"/>
    <n v="72000"/>
    <n v="17776"/>
    <n v="3"/>
    <n v="216000"/>
    <n v="1"/>
    <m/>
    <m/>
    <m/>
    <m/>
    <m/>
  </r>
  <r>
    <s v="S0047"/>
    <d v="2024-05-11T00:00:00"/>
    <x v="18"/>
    <s v="清涼飲料水"/>
    <s v="オレンジジュース"/>
    <n v="5600"/>
    <n v="1180"/>
    <n v="46"/>
    <n v="257600"/>
    <n v="1"/>
    <m/>
    <m/>
    <m/>
    <m/>
    <m/>
  </r>
  <r>
    <s v="S0048"/>
    <d v="2024-05-11T00:00:00"/>
    <x v="1"/>
    <s v="お茶"/>
    <s v="麦茶"/>
    <n v="2400"/>
    <n v="430"/>
    <n v="32"/>
    <n v="76800"/>
    <n v="1"/>
    <m/>
    <m/>
    <m/>
    <m/>
    <m/>
  </r>
  <r>
    <s v="S0049"/>
    <d v="2024-05-16T00:00:00"/>
    <x v="10"/>
    <s v="アルコール"/>
    <s v="白ワイン"/>
    <n v="22000"/>
    <n v="4000"/>
    <n v="13"/>
    <n v="286000"/>
    <n v="1"/>
    <m/>
    <m/>
    <m/>
    <m/>
    <m/>
  </r>
  <r>
    <s v="S0050"/>
    <d v="2024-05-16T00:00:00"/>
    <x v="15"/>
    <s v="アルコール"/>
    <s v="日本酒"/>
    <n v="48000"/>
    <n v="16000"/>
    <n v="60"/>
    <n v="2880000"/>
    <n v="1"/>
    <m/>
    <m/>
    <m/>
    <m/>
    <m/>
  </r>
  <r>
    <s v="S0051"/>
    <d v="2024-05-16T00:00:00"/>
    <x v="1"/>
    <s v="お茶"/>
    <s v="麦茶"/>
    <n v="2400"/>
    <n v="430"/>
    <n v="44"/>
    <n v="105600"/>
    <n v="1"/>
    <m/>
    <m/>
    <m/>
    <m/>
    <m/>
  </r>
  <r>
    <s v="S0052"/>
    <d v="2024-05-17T00:00:00"/>
    <x v="5"/>
    <s v="清涼飲料水"/>
    <s v="レモンスカッシュ"/>
    <n v="4000"/>
    <n v="500"/>
    <n v="40"/>
    <n v="160000"/>
    <n v="1"/>
    <m/>
    <m/>
    <m/>
    <m/>
    <m/>
  </r>
  <r>
    <s v="S0053"/>
    <d v="2024-05-17T00:00:00"/>
    <x v="25"/>
    <s v="アルコール"/>
    <s v="ビール"/>
    <n v="9600"/>
    <n v="2466"/>
    <n v="18"/>
    <n v="172800"/>
    <n v="1"/>
    <m/>
    <m/>
    <m/>
    <m/>
    <m/>
  </r>
  <r>
    <s v="S0054"/>
    <d v="2024-05-17T00:00:00"/>
    <x v="11"/>
    <s v="お茶"/>
    <s v="ジャスミン茶"/>
    <n v="3000"/>
    <n v="600"/>
    <n v="6"/>
    <n v="18000"/>
    <n v="1"/>
    <m/>
    <m/>
    <m/>
    <m/>
    <m/>
  </r>
  <r>
    <s v="S0055"/>
    <d v="2024-05-19T00:00:00"/>
    <x v="3"/>
    <s v="飲料水"/>
    <s v="炭酸水グレープフルーツ"/>
    <n v="3600"/>
    <n v="560"/>
    <n v="11"/>
    <n v="39600"/>
    <n v="1"/>
    <m/>
    <m/>
    <m/>
    <m/>
    <m/>
  </r>
  <r>
    <s v="S0056"/>
    <d v="2024-05-19T00:00:00"/>
    <x v="15"/>
    <s v="アルコール"/>
    <s v="日本酒"/>
    <n v="48000"/>
    <n v="16000"/>
    <n v="46"/>
    <n v="2208000"/>
    <n v="1"/>
    <m/>
    <m/>
    <m/>
    <m/>
    <m/>
  </r>
  <r>
    <s v="S0057"/>
    <d v="2024-05-19T00:00:00"/>
    <x v="17"/>
    <s v="コーヒー飲料"/>
    <s v="加糖コーヒー"/>
    <n v="4000"/>
    <n v="500"/>
    <n v="26"/>
    <n v="104000"/>
    <n v="1"/>
    <m/>
    <m/>
    <m/>
    <m/>
    <m/>
  </r>
  <r>
    <s v="S0058"/>
    <d v="2024-05-19T00:00:00"/>
    <x v="25"/>
    <s v="アルコール"/>
    <s v="ビール"/>
    <n v="9600"/>
    <n v="2466"/>
    <n v="27"/>
    <n v="259200"/>
    <n v="1"/>
    <m/>
    <m/>
    <m/>
    <m/>
    <m/>
  </r>
  <r>
    <s v="S0059"/>
    <d v="2024-05-19T00:00:00"/>
    <x v="25"/>
    <s v="アルコール"/>
    <s v="ビール"/>
    <n v="9600"/>
    <n v="2466"/>
    <n v="44"/>
    <n v="422400"/>
    <n v="1"/>
    <m/>
    <m/>
    <m/>
    <m/>
    <m/>
  </r>
  <r>
    <s v="S0060"/>
    <d v="2024-05-19T00:00:00"/>
    <x v="6"/>
    <s v="アルコール"/>
    <s v="麦焼酎"/>
    <n v="40000"/>
    <n v="13776"/>
    <n v="17"/>
    <n v="680000"/>
    <n v="1"/>
    <m/>
    <m/>
    <m/>
    <m/>
    <m/>
  </r>
  <r>
    <s v="S0061"/>
    <d v="2024-05-20T00:00:00"/>
    <x v="12"/>
    <s v="清涼飲料水"/>
    <s v="サイダー"/>
    <n v="4300"/>
    <n v="580"/>
    <n v="28"/>
    <n v="120400"/>
    <n v="1"/>
    <m/>
    <m/>
    <m/>
    <m/>
    <m/>
  </r>
  <r>
    <s v="S0062"/>
    <d v="2024-05-21T00:00:00"/>
    <x v="12"/>
    <s v="清涼飲料水"/>
    <s v="サイダー"/>
    <n v="4300"/>
    <n v="580"/>
    <n v="36"/>
    <n v="154800"/>
    <n v="1"/>
    <m/>
    <m/>
    <m/>
    <m/>
    <m/>
  </r>
  <r>
    <s v="S0063"/>
    <d v="2024-05-22T00:00:00"/>
    <x v="26"/>
    <s v="お茶"/>
    <s v="レモンティー"/>
    <n v="4000"/>
    <n v="640"/>
    <n v="17"/>
    <n v="68000"/>
    <n v="1"/>
    <m/>
    <m/>
    <m/>
    <m/>
    <m/>
  </r>
  <r>
    <s v="S0064"/>
    <d v="2024-05-22T00:00:00"/>
    <x v="17"/>
    <s v="コーヒー飲料"/>
    <s v="加糖コーヒー"/>
    <n v="4000"/>
    <n v="500"/>
    <n v="37"/>
    <n v="148000"/>
    <n v="1"/>
    <m/>
    <m/>
    <m/>
    <m/>
    <m/>
  </r>
  <r>
    <s v="S0065"/>
    <d v="2024-05-22T00:00:00"/>
    <x v="7"/>
    <s v="清涼飲料水"/>
    <s v="コーラ"/>
    <n v="4000"/>
    <n v="600"/>
    <n v="23"/>
    <n v="92000"/>
    <n v="1"/>
    <m/>
    <m/>
    <m/>
    <m/>
    <m/>
  </r>
  <r>
    <s v="S0066"/>
    <d v="2024-05-23T00:00:00"/>
    <x v="15"/>
    <s v="アルコール"/>
    <s v="日本酒"/>
    <n v="48000"/>
    <n v="16000"/>
    <n v="42"/>
    <n v="2016000"/>
    <n v="1"/>
    <m/>
    <m/>
    <m/>
    <m/>
    <m/>
  </r>
  <r>
    <s v="S0067"/>
    <d v="2024-05-23T00:00:00"/>
    <x v="4"/>
    <s v="飲料水"/>
    <s v="炭酸水レモン"/>
    <n v="3600"/>
    <n v="540"/>
    <n v="48"/>
    <n v="172800"/>
    <n v="1"/>
    <m/>
    <m/>
    <m/>
    <m/>
    <m/>
  </r>
  <r>
    <s v="S0068"/>
    <d v="2024-05-24T00:00:00"/>
    <x v="16"/>
    <s v="コーヒー飲料"/>
    <s v="無糖コーヒー"/>
    <n v="4000"/>
    <n v="400"/>
    <n v="25"/>
    <n v="100000"/>
    <n v="1"/>
    <m/>
    <m/>
    <m/>
    <m/>
    <m/>
  </r>
  <r>
    <s v="S0069"/>
    <d v="2024-05-24T00:00:00"/>
    <x v="14"/>
    <s v="お茶"/>
    <s v="ウーロン茶"/>
    <n v="2600"/>
    <n v="400"/>
    <n v="49"/>
    <n v="127400"/>
    <n v="1"/>
    <m/>
    <m/>
    <m/>
    <m/>
    <m/>
  </r>
  <r>
    <s v="S0070"/>
    <d v="2024-05-26T00:00:00"/>
    <x v="27"/>
    <s v="アルコール"/>
    <s v="スコッチ"/>
    <n v="43200"/>
    <n v="10240"/>
    <n v="46"/>
    <n v="1987200"/>
    <n v="1"/>
    <m/>
    <m/>
    <m/>
    <m/>
    <m/>
  </r>
  <r>
    <s v="S0071"/>
    <d v="2024-05-26T00:00:00"/>
    <x v="15"/>
    <s v="アルコール"/>
    <s v="日本酒"/>
    <n v="48000"/>
    <n v="16000"/>
    <n v="15"/>
    <n v="720000"/>
    <n v="1"/>
    <m/>
    <m/>
    <m/>
    <m/>
    <m/>
  </r>
  <r>
    <s v="S0072"/>
    <d v="2024-05-27T00:00:00"/>
    <x v="7"/>
    <s v="清涼飲料水"/>
    <s v="コーラ"/>
    <n v="4000"/>
    <n v="600"/>
    <n v="52"/>
    <n v="208000"/>
    <n v="1"/>
    <m/>
    <m/>
    <m/>
    <m/>
    <m/>
  </r>
  <r>
    <s v="S0073"/>
    <d v="2024-05-27T00:00:00"/>
    <x v="15"/>
    <s v="アルコール"/>
    <s v="日本酒"/>
    <n v="48000"/>
    <n v="16000"/>
    <n v="57"/>
    <n v="2736000"/>
    <n v="1"/>
    <m/>
    <m/>
    <m/>
    <m/>
    <m/>
  </r>
  <r>
    <s v="S0074"/>
    <d v="2024-05-28T00:00:00"/>
    <x v="5"/>
    <s v="清涼飲料水"/>
    <s v="レモンスカッシュ"/>
    <n v="4000"/>
    <n v="500"/>
    <n v="35"/>
    <n v="140000"/>
    <n v="1"/>
    <m/>
    <m/>
    <m/>
    <m/>
    <m/>
  </r>
  <r>
    <s v="S0075"/>
    <d v="2024-05-28T00:00:00"/>
    <x v="17"/>
    <s v="コーヒー飲料"/>
    <s v="加糖コーヒー"/>
    <n v="4000"/>
    <n v="500"/>
    <n v="24"/>
    <n v="96000"/>
    <n v="1"/>
    <m/>
    <m/>
    <m/>
    <m/>
    <m/>
  </r>
  <r>
    <s v="S0076"/>
    <d v="2024-05-29T00:00:00"/>
    <x v="23"/>
    <s v="お茶"/>
    <s v="緑茶"/>
    <n v="2760"/>
    <n v="500"/>
    <n v="15"/>
    <n v="41400"/>
    <n v="1"/>
    <m/>
    <m/>
    <m/>
    <m/>
    <m/>
  </r>
  <r>
    <s v="S0077"/>
    <d v="2024-05-29T00:00:00"/>
    <x v="14"/>
    <s v="お茶"/>
    <s v="ウーロン茶"/>
    <n v="2600"/>
    <n v="400"/>
    <n v="60"/>
    <n v="156000"/>
    <n v="1"/>
    <m/>
    <m/>
    <m/>
    <m/>
    <m/>
  </r>
  <r>
    <s v="S0078"/>
    <d v="2024-05-31T00:00:00"/>
    <x v="5"/>
    <s v="清涼飲料水"/>
    <s v="レモンスカッシュ"/>
    <n v="4000"/>
    <n v="500"/>
    <n v="5"/>
    <n v="20000"/>
    <n v="1"/>
    <m/>
    <m/>
    <m/>
    <m/>
    <m/>
  </r>
  <r>
    <s v="S0079"/>
    <d v="2024-05-31T00:00:00"/>
    <x v="28"/>
    <s v="アルコール"/>
    <s v="芋焼酎"/>
    <n v="57776"/>
    <n v="18000"/>
    <n v="20"/>
    <n v="1155520"/>
    <n v="1"/>
    <m/>
    <m/>
    <m/>
    <m/>
    <m/>
  </r>
  <r>
    <s v="S0080"/>
    <d v="2024-06-01T00:00:00"/>
    <x v="22"/>
    <s v="飲料水"/>
    <s v="ミネラルウォーター"/>
    <n v="1600"/>
    <n v="400"/>
    <n v="39"/>
    <n v="62400"/>
    <n v="1"/>
    <m/>
    <m/>
    <m/>
    <m/>
    <m/>
  </r>
  <r>
    <s v="S0081"/>
    <d v="2024-06-03T00:00:00"/>
    <x v="6"/>
    <s v="アルコール"/>
    <s v="麦焼酎"/>
    <n v="40000"/>
    <n v="13776"/>
    <n v="49"/>
    <n v="1960000"/>
    <n v="1"/>
    <m/>
    <m/>
    <m/>
    <m/>
    <m/>
  </r>
  <r>
    <s v="S0082"/>
    <d v="2024-06-04T00:00:00"/>
    <x v="4"/>
    <s v="飲料水"/>
    <s v="炭酸水レモン"/>
    <n v="3600"/>
    <n v="540"/>
    <n v="10"/>
    <n v="36000"/>
    <n v="1"/>
    <m/>
    <m/>
    <m/>
    <m/>
    <m/>
  </r>
  <r>
    <s v="S0083"/>
    <d v="2024-06-05T00:00:00"/>
    <x v="10"/>
    <s v="アルコール"/>
    <s v="白ワイン"/>
    <n v="22000"/>
    <n v="4000"/>
    <n v="31"/>
    <n v="682000"/>
    <n v="1"/>
    <m/>
    <m/>
    <m/>
    <m/>
    <m/>
  </r>
  <r>
    <s v="S0084"/>
    <d v="2024-06-06T00:00:00"/>
    <x v="27"/>
    <s v="アルコール"/>
    <s v="スコッチ"/>
    <n v="43200"/>
    <n v="10240"/>
    <n v="18"/>
    <n v="777600"/>
    <n v="1"/>
    <m/>
    <m/>
    <m/>
    <m/>
    <m/>
  </r>
  <r>
    <s v="S0085"/>
    <d v="2024-06-07T00:00:00"/>
    <x v="16"/>
    <s v="コーヒー飲料"/>
    <s v="無糖コーヒー"/>
    <n v="4000"/>
    <n v="400"/>
    <n v="31"/>
    <n v="124000"/>
    <n v="1"/>
    <m/>
    <m/>
    <m/>
    <m/>
    <m/>
  </r>
  <r>
    <s v="S0086"/>
    <d v="2024-06-07T00:00:00"/>
    <x v="3"/>
    <s v="飲料水"/>
    <s v="炭酸水グレープフルーツ"/>
    <n v="3600"/>
    <n v="560"/>
    <n v="44"/>
    <n v="158400"/>
    <n v="1"/>
    <m/>
    <m/>
    <m/>
    <m/>
    <m/>
  </r>
  <r>
    <s v="S0087"/>
    <d v="2024-06-08T00:00:00"/>
    <x v="29"/>
    <s v="お茶"/>
    <s v="ミルクティー"/>
    <n v="4000"/>
    <n v="760"/>
    <n v="32"/>
    <n v="128000"/>
    <n v="1"/>
    <m/>
    <m/>
    <m/>
    <m/>
    <m/>
  </r>
  <r>
    <s v="S0088"/>
    <d v="2024-06-08T00:00:00"/>
    <x v="26"/>
    <s v="お茶"/>
    <s v="レモンティー"/>
    <n v="4000"/>
    <n v="640"/>
    <n v="44"/>
    <n v="176000"/>
    <n v="1"/>
    <m/>
    <m/>
    <m/>
    <m/>
    <m/>
  </r>
  <r>
    <s v="S0089"/>
    <d v="2024-06-08T00:00:00"/>
    <x v="24"/>
    <s v="アルコール"/>
    <s v="ウィスキー"/>
    <n v="72000"/>
    <n v="17776"/>
    <n v="56"/>
    <n v="4032000"/>
    <n v="1"/>
    <m/>
    <m/>
    <m/>
    <m/>
    <m/>
  </r>
  <r>
    <s v="S0090"/>
    <d v="2024-06-10T00:00:00"/>
    <x v="30"/>
    <s v="飲料水"/>
    <s v="炭酸水"/>
    <n v="3600"/>
    <n v="500"/>
    <n v="44"/>
    <n v="158400"/>
    <n v="1"/>
    <m/>
    <m/>
    <m/>
    <m/>
    <m/>
  </r>
  <r>
    <s v="S0091"/>
    <d v="2024-06-10T00:00:00"/>
    <x v="29"/>
    <s v="お茶"/>
    <s v="ミルクティー"/>
    <n v="4000"/>
    <n v="760"/>
    <n v="54"/>
    <n v="216000"/>
    <n v="1"/>
    <m/>
    <m/>
    <m/>
    <m/>
    <m/>
  </r>
  <r>
    <s v="S0092"/>
    <d v="2024-06-12T00:00:00"/>
    <x v="23"/>
    <s v="お茶"/>
    <s v="緑茶"/>
    <n v="2760"/>
    <n v="500"/>
    <n v="5"/>
    <n v="13800"/>
    <n v="1"/>
    <m/>
    <m/>
    <m/>
    <m/>
    <m/>
  </r>
  <r>
    <s v="S0093"/>
    <d v="2024-06-13T00:00:00"/>
    <x v="18"/>
    <s v="清涼飲料水"/>
    <s v="オレンジジュース"/>
    <n v="5600"/>
    <n v="1180"/>
    <n v="39"/>
    <n v="218400"/>
    <n v="1"/>
    <m/>
    <m/>
    <m/>
    <m/>
    <m/>
  </r>
  <r>
    <s v="S0094"/>
    <d v="2024-06-13T00:00:00"/>
    <x v="19"/>
    <s v="清涼飲料水"/>
    <s v="りんごジュース"/>
    <n v="6000"/>
    <n v="2540"/>
    <n v="52"/>
    <n v="312000"/>
    <n v="1"/>
    <m/>
    <m/>
    <m/>
    <m/>
    <m/>
  </r>
  <r>
    <s v="S0095"/>
    <d v="2024-06-13T00:00:00"/>
    <x v="25"/>
    <s v="アルコール"/>
    <s v="ビール"/>
    <n v="9600"/>
    <n v="2466"/>
    <n v="54"/>
    <n v="518400"/>
    <n v="1"/>
    <m/>
    <m/>
    <m/>
    <m/>
    <m/>
  </r>
  <r>
    <s v="S0096"/>
    <d v="2024-06-13T00:00:00"/>
    <x v="5"/>
    <s v="清涼飲料水"/>
    <s v="レモンスカッシュ"/>
    <n v="4000"/>
    <n v="500"/>
    <n v="60"/>
    <n v="240000"/>
    <n v="1"/>
    <m/>
    <m/>
    <m/>
    <m/>
    <m/>
  </r>
  <r>
    <s v="S0097"/>
    <d v="2024-06-14T00:00:00"/>
    <x v="15"/>
    <s v="アルコール"/>
    <s v="日本酒"/>
    <n v="48000"/>
    <n v="16000"/>
    <n v="18"/>
    <n v="864000"/>
    <n v="1"/>
    <m/>
    <m/>
    <m/>
    <m/>
    <m/>
  </r>
  <r>
    <s v="S0098"/>
    <d v="2024-06-14T00:00:00"/>
    <x v="12"/>
    <s v="清涼飲料水"/>
    <s v="サイダー"/>
    <n v="4300"/>
    <n v="580"/>
    <n v="54"/>
    <n v="232200"/>
    <n v="1"/>
    <m/>
    <m/>
    <m/>
    <m/>
    <m/>
  </r>
  <r>
    <s v="S0099"/>
    <d v="2024-06-15T00:00:00"/>
    <x v="24"/>
    <s v="アルコール"/>
    <s v="ウィスキー"/>
    <n v="72000"/>
    <n v="17776"/>
    <n v="28"/>
    <n v="2016000"/>
    <n v="1"/>
    <m/>
    <m/>
    <m/>
    <m/>
    <m/>
  </r>
  <r>
    <s v="S0100"/>
    <d v="2024-06-16T00:00:00"/>
    <x v="30"/>
    <s v="飲料水"/>
    <s v="炭酸水"/>
    <n v="3600"/>
    <n v="500"/>
    <n v="30"/>
    <n v="108000"/>
    <n v="1"/>
    <m/>
    <m/>
    <m/>
    <m/>
    <m/>
  </r>
  <r>
    <s v="S0101"/>
    <d v="2024-06-17T00:00:00"/>
    <x v="24"/>
    <s v="アルコール"/>
    <s v="ウィスキー"/>
    <n v="72000"/>
    <n v="17776"/>
    <n v="34"/>
    <n v="2448000"/>
    <n v="1"/>
    <m/>
    <m/>
    <m/>
    <m/>
    <m/>
  </r>
  <r>
    <s v="S0102"/>
    <d v="2024-06-18T00:00:00"/>
    <x v="7"/>
    <s v="清涼飲料水"/>
    <s v="コーラ"/>
    <n v="4000"/>
    <n v="600"/>
    <n v="25"/>
    <n v="100000"/>
    <n v="1"/>
    <m/>
    <m/>
    <m/>
    <m/>
    <m/>
  </r>
  <r>
    <s v="S0103"/>
    <d v="2024-06-18T00:00:00"/>
    <x v="6"/>
    <s v="アルコール"/>
    <s v="麦焼酎"/>
    <n v="40000"/>
    <n v="13776"/>
    <n v="27"/>
    <n v="1080000"/>
    <n v="1"/>
    <m/>
    <m/>
    <m/>
    <m/>
    <m/>
  </r>
  <r>
    <s v="S0104"/>
    <d v="2024-06-18T00:00:00"/>
    <x v="15"/>
    <s v="アルコール"/>
    <s v="日本酒"/>
    <n v="48000"/>
    <n v="16000"/>
    <n v="30"/>
    <n v="1440000"/>
    <n v="1"/>
    <m/>
    <m/>
    <m/>
    <m/>
    <m/>
  </r>
  <r>
    <s v="S0105"/>
    <d v="2024-06-18T00:00:00"/>
    <x v="4"/>
    <s v="飲料水"/>
    <s v="炭酸水レモン"/>
    <n v="3600"/>
    <n v="540"/>
    <n v="56"/>
    <n v="201600"/>
    <n v="1"/>
    <m/>
    <m/>
    <m/>
    <m/>
    <m/>
  </r>
  <r>
    <s v="S0106"/>
    <d v="2024-06-19T00:00:00"/>
    <x v="13"/>
    <s v="コーヒー飲料"/>
    <s v="カフェオレ"/>
    <n v="5000"/>
    <n v="666"/>
    <n v="13"/>
    <n v="65000"/>
    <n v="1"/>
    <m/>
    <m/>
    <m/>
    <m/>
    <m/>
  </r>
  <r>
    <s v="S0107"/>
    <d v="2024-06-19T00:00:00"/>
    <x v="14"/>
    <s v="お茶"/>
    <s v="ウーロン茶"/>
    <n v="2600"/>
    <n v="400"/>
    <n v="12"/>
    <n v="31200"/>
    <n v="1"/>
    <m/>
    <m/>
    <m/>
    <m/>
    <m/>
  </r>
  <r>
    <s v="S0108"/>
    <d v="2024-06-19T00:00:00"/>
    <x v="28"/>
    <s v="アルコール"/>
    <s v="芋焼酎"/>
    <n v="57776"/>
    <n v="18000"/>
    <n v="12"/>
    <n v="693312"/>
    <n v="1"/>
    <m/>
    <m/>
    <m/>
    <m/>
    <m/>
  </r>
  <r>
    <s v="S0109"/>
    <d v="2024-06-19T00:00:00"/>
    <x v="9"/>
    <s v="コーヒー飲料"/>
    <s v="微糖コーヒー"/>
    <n v="4000"/>
    <n v="450"/>
    <n v="57"/>
    <n v="228000"/>
    <n v="1"/>
    <m/>
    <m/>
    <m/>
    <m/>
    <m/>
  </r>
  <r>
    <s v="S0110"/>
    <d v="2024-06-20T00:00:00"/>
    <x v="9"/>
    <s v="コーヒー飲料"/>
    <s v="微糖コーヒー"/>
    <n v="4000"/>
    <n v="450"/>
    <n v="47"/>
    <n v="188000"/>
    <n v="1"/>
    <m/>
    <m/>
    <m/>
    <m/>
    <m/>
  </r>
  <r>
    <s v="S0111"/>
    <d v="2024-06-21T00:00:00"/>
    <x v="10"/>
    <s v="アルコール"/>
    <s v="白ワイン"/>
    <n v="22000"/>
    <n v="4000"/>
    <n v="10"/>
    <n v="220000"/>
    <n v="1"/>
    <m/>
    <m/>
    <m/>
    <m/>
    <m/>
  </r>
  <r>
    <s v="S0112"/>
    <d v="2024-06-22T00:00:00"/>
    <x v="18"/>
    <s v="清涼飲料水"/>
    <s v="オレンジジュース"/>
    <n v="5600"/>
    <n v="1180"/>
    <n v="35"/>
    <n v="196000"/>
    <n v="1"/>
    <m/>
    <m/>
    <m/>
    <m/>
    <m/>
  </r>
  <r>
    <s v="S0113"/>
    <d v="2024-06-23T00:00:00"/>
    <x v="20"/>
    <s v="お茶"/>
    <s v="無糖紅茶"/>
    <n v="2800"/>
    <n v="500"/>
    <n v="40"/>
    <n v="112000"/>
    <n v="1"/>
    <m/>
    <m/>
    <m/>
    <m/>
    <m/>
  </r>
  <r>
    <s v="S0114"/>
    <d v="2024-06-23T00:00:00"/>
    <x v="1"/>
    <s v="お茶"/>
    <s v="麦茶"/>
    <n v="2400"/>
    <n v="430"/>
    <n v="9"/>
    <n v="21600"/>
    <n v="1"/>
    <m/>
    <m/>
    <m/>
    <m/>
    <m/>
  </r>
  <r>
    <s v="S0115"/>
    <d v="2024-06-23T00:00:00"/>
    <x v="30"/>
    <s v="飲料水"/>
    <s v="炭酸水"/>
    <n v="3600"/>
    <n v="500"/>
    <n v="44"/>
    <n v="158400"/>
    <n v="1"/>
    <m/>
    <m/>
    <m/>
    <m/>
    <m/>
  </r>
  <r>
    <s v="S0116"/>
    <d v="2024-06-24T00:00:00"/>
    <x v="4"/>
    <s v="飲料水"/>
    <s v="炭酸水レモン"/>
    <n v="3600"/>
    <n v="540"/>
    <n v="58"/>
    <n v="208800"/>
    <n v="1"/>
    <m/>
    <m/>
    <m/>
    <m/>
    <m/>
  </r>
  <r>
    <s v="S0117"/>
    <d v="2024-06-26T00:00:00"/>
    <x v="24"/>
    <s v="アルコール"/>
    <s v="ウィスキー"/>
    <n v="72000"/>
    <n v="17776"/>
    <n v="24"/>
    <n v="1728000"/>
    <n v="1"/>
    <m/>
    <m/>
    <m/>
    <m/>
    <m/>
  </r>
  <r>
    <s v="S0118"/>
    <d v="2024-06-26T00:00:00"/>
    <x v="31"/>
    <s v="お茶"/>
    <s v="ほうじ茶"/>
    <n v="2600"/>
    <n v="400"/>
    <n v="11"/>
    <n v="28600"/>
    <n v="1"/>
    <m/>
    <m/>
    <m/>
    <m/>
    <m/>
  </r>
  <r>
    <s v="S0119"/>
    <d v="2024-06-26T00:00:00"/>
    <x v="14"/>
    <s v="お茶"/>
    <s v="ウーロン茶"/>
    <n v="2600"/>
    <n v="400"/>
    <n v="14"/>
    <n v="36400"/>
    <n v="1"/>
    <m/>
    <m/>
    <m/>
    <m/>
    <m/>
  </r>
  <r>
    <s v="S0120"/>
    <d v="2024-06-27T00:00:00"/>
    <x v="1"/>
    <s v="お茶"/>
    <s v="麦茶"/>
    <n v="2400"/>
    <n v="430"/>
    <n v="9"/>
    <n v="21600"/>
    <n v="1"/>
    <m/>
    <m/>
    <m/>
    <m/>
    <m/>
  </r>
  <r>
    <s v="S0121"/>
    <d v="2024-06-28T00:00:00"/>
    <x v="20"/>
    <s v="お茶"/>
    <s v="無糖紅茶"/>
    <n v="2800"/>
    <n v="500"/>
    <n v="10"/>
    <n v="28000"/>
    <n v="1"/>
    <m/>
    <m/>
    <m/>
    <m/>
    <m/>
  </r>
  <r>
    <s v="S0122"/>
    <d v="2024-06-29T00:00:00"/>
    <x v="6"/>
    <s v="アルコール"/>
    <s v="麦焼酎"/>
    <n v="40000"/>
    <n v="13776"/>
    <n v="54"/>
    <n v="2160000"/>
    <n v="1"/>
    <m/>
    <m/>
    <m/>
    <m/>
    <m/>
  </r>
  <r>
    <s v="S0123"/>
    <d v="2024-06-30T00:00:00"/>
    <x v="31"/>
    <s v="お茶"/>
    <s v="ほうじ茶"/>
    <n v="2600"/>
    <n v="400"/>
    <n v="13"/>
    <n v="33800"/>
    <n v="1"/>
    <m/>
    <m/>
    <m/>
    <m/>
    <m/>
  </r>
  <r>
    <s v="S0124"/>
    <d v="2024-06-30T00:00:00"/>
    <x v="1"/>
    <s v="お茶"/>
    <s v="麦茶"/>
    <n v="2400"/>
    <n v="430"/>
    <n v="14"/>
    <n v="33600"/>
    <n v="1"/>
    <m/>
    <m/>
    <m/>
    <m/>
    <m/>
  </r>
  <r>
    <s v="S0125"/>
    <d v="2024-07-01T00:00:00"/>
    <x v="14"/>
    <s v="お茶"/>
    <s v="ウーロン茶"/>
    <n v="2600"/>
    <n v="400"/>
    <n v="49"/>
    <n v="127400"/>
    <n v="1"/>
    <m/>
    <m/>
    <m/>
    <m/>
    <m/>
  </r>
  <r>
    <s v="S0126"/>
    <d v="2024-07-01T00:00:00"/>
    <x v="1"/>
    <s v="お茶"/>
    <s v="麦茶"/>
    <n v="2400"/>
    <n v="430"/>
    <n v="5"/>
    <n v="12000"/>
    <n v="1"/>
    <m/>
    <m/>
    <m/>
    <m/>
    <m/>
  </r>
  <r>
    <s v="S0127"/>
    <d v="2024-07-01T00:00:00"/>
    <x v="12"/>
    <s v="清涼飲料水"/>
    <s v="サイダー"/>
    <n v="4300"/>
    <n v="580"/>
    <n v="33"/>
    <n v="141900"/>
    <n v="1"/>
    <m/>
    <m/>
    <m/>
    <m/>
    <m/>
  </r>
  <r>
    <s v="S0128"/>
    <d v="2024-07-01T00:00:00"/>
    <x v="3"/>
    <s v="飲料水"/>
    <s v="炭酸水グレープフルーツ"/>
    <n v="3600"/>
    <n v="560"/>
    <n v="59"/>
    <n v="212400"/>
    <n v="1"/>
    <m/>
    <m/>
    <m/>
    <m/>
    <m/>
  </r>
  <r>
    <s v="S0129"/>
    <d v="2024-07-03T00:00:00"/>
    <x v="12"/>
    <s v="清涼飲料水"/>
    <s v="サイダー"/>
    <n v="4300"/>
    <n v="580"/>
    <n v="10"/>
    <n v="43000"/>
    <n v="1"/>
    <m/>
    <m/>
    <m/>
    <m/>
    <m/>
  </r>
  <r>
    <s v="S0130"/>
    <d v="2024-07-03T00:00:00"/>
    <x v="23"/>
    <s v="お茶"/>
    <s v="緑茶"/>
    <n v="2760"/>
    <n v="500"/>
    <n v="9"/>
    <n v="24840"/>
    <n v="1"/>
    <m/>
    <m/>
    <m/>
    <m/>
    <m/>
  </r>
  <r>
    <s v="S0131"/>
    <d v="2024-07-03T00:00:00"/>
    <x v="1"/>
    <s v="お茶"/>
    <s v="麦茶"/>
    <n v="2400"/>
    <n v="430"/>
    <n v="58"/>
    <n v="139200"/>
    <n v="1"/>
    <m/>
    <m/>
    <m/>
    <m/>
    <m/>
  </r>
  <r>
    <s v="S0132"/>
    <d v="2024-07-04T00:00:00"/>
    <x v="26"/>
    <s v="お茶"/>
    <s v="レモンティー"/>
    <n v="4000"/>
    <n v="640"/>
    <n v="12"/>
    <n v="48000"/>
    <n v="1"/>
    <m/>
    <m/>
    <m/>
    <m/>
    <m/>
  </r>
  <r>
    <s v="S0133"/>
    <d v="2024-07-04T00:00:00"/>
    <x v="25"/>
    <s v="アルコール"/>
    <s v="ビール"/>
    <n v="9600"/>
    <n v="2466"/>
    <n v="37"/>
    <n v="355200"/>
    <n v="1"/>
    <m/>
    <m/>
    <m/>
    <m/>
    <m/>
  </r>
  <r>
    <s v="S0134"/>
    <d v="2024-07-06T00:00:00"/>
    <x v="12"/>
    <s v="清涼飲料水"/>
    <s v="サイダー"/>
    <n v="4300"/>
    <n v="580"/>
    <n v="53"/>
    <n v="227900"/>
    <n v="1"/>
    <m/>
    <m/>
    <m/>
    <m/>
    <m/>
  </r>
  <r>
    <s v="S0135"/>
    <d v="2024-07-07T00:00:00"/>
    <x v="13"/>
    <s v="コーヒー飲料"/>
    <s v="カフェオレ"/>
    <n v="5000"/>
    <n v="666"/>
    <n v="59"/>
    <n v="295000"/>
    <n v="1"/>
    <m/>
    <m/>
    <m/>
    <m/>
    <m/>
  </r>
  <r>
    <s v="S0136"/>
    <d v="2024-07-07T00:00:00"/>
    <x v="16"/>
    <s v="コーヒー飲料"/>
    <s v="無糖コーヒー"/>
    <n v="4000"/>
    <n v="400"/>
    <n v="16"/>
    <n v="64000"/>
    <n v="1"/>
    <m/>
    <m/>
    <m/>
    <m/>
    <m/>
  </r>
  <r>
    <s v="S0137"/>
    <d v="2024-07-07T00:00:00"/>
    <x v="12"/>
    <s v="清涼飲料水"/>
    <s v="サイダー"/>
    <n v="4300"/>
    <n v="580"/>
    <n v="59"/>
    <n v="253700"/>
    <n v="1"/>
    <m/>
    <m/>
    <m/>
    <m/>
    <m/>
  </r>
  <r>
    <s v="S0138"/>
    <d v="2024-07-08T00:00:00"/>
    <x v="3"/>
    <s v="飲料水"/>
    <s v="炭酸水グレープフルーツ"/>
    <n v="3600"/>
    <n v="560"/>
    <n v="4"/>
    <n v="14400"/>
    <n v="1"/>
    <m/>
    <m/>
    <m/>
    <m/>
    <m/>
  </r>
  <r>
    <s v="S0139"/>
    <d v="2024-07-10T00:00:00"/>
    <x v="4"/>
    <s v="飲料水"/>
    <s v="炭酸水レモン"/>
    <n v="3600"/>
    <n v="540"/>
    <n v="40"/>
    <n v="144000"/>
    <n v="1"/>
    <m/>
    <m/>
    <m/>
    <m/>
    <m/>
  </r>
  <r>
    <s v="S0140"/>
    <d v="2024-07-10T00:00:00"/>
    <x v="28"/>
    <s v="アルコール"/>
    <s v="芋焼酎"/>
    <n v="57776"/>
    <n v="18000"/>
    <n v="25"/>
    <n v="1444400"/>
    <n v="1"/>
    <m/>
    <m/>
    <m/>
    <m/>
    <m/>
  </r>
  <r>
    <s v="S0141"/>
    <d v="2024-07-10T00:00:00"/>
    <x v="16"/>
    <s v="コーヒー飲料"/>
    <s v="無糖コーヒー"/>
    <n v="4000"/>
    <n v="400"/>
    <n v="34"/>
    <n v="136000"/>
    <n v="1"/>
    <m/>
    <m/>
    <m/>
    <m/>
    <m/>
  </r>
  <r>
    <s v="S0142"/>
    <d v="2024-07-10T00:00:00"/>
    <x v="5"/>
    <s v="清涼飲料水"/>
    <s v="レモンスカッシュ"/>
    <n v="4000"/>
    <n v="500"/>
    <n v="17"/>
    <n v="68000"/>
    <n v="1"/>
    <m/>
    <m/>
    <m/>
    <m/>
    <m/>
  </r>
  <r>
    <s v="S0143"/>
    <d v="2024-07-11T00:00:00"/>
    <x v="22"/>
    <s v="飲料水"/>
    <s v="ミネラルウォーター"/>
    <n v="1600"/>
    <n v="400"/>
    <n v="59"/>
    <n v="94400"/>
    <n v="1"/>
    <m/>
    <m/>
    <m/>
    <m/>
    <m/>
  </r>
  <r>
    <s v="S0144"/>
    <d v="2024-07-12T00:00:00"/>
    <x v="11"/>
    <s v="お茶"/>
    <s v="ジャスミン茶"/>
    <n v="3000"/>
    <n v="600"/>
    <n v="55"/>
    <n v="165000"/>
    <n v="1"/>
    <m/>
    <m/>
    <m/>
    <m/>
    <m/>
  </r>
  <r>
    <s v="S0145"/>
    <d v="2024-07-13T00:00:00"/>
    <x v="22"/>
    <s v="飲料水"/>
    <s v="ミネラルウォーター"/>
    <n v="1600"/>
    <n v="400"/>
    <n v="11"/>
    <n v="17600"/>
    <n v="1"/>
    <m/>
    <m/>
    <m/>
    <m/>
    <m/>
  </r>
  <r>
    <s v="S0146"/>
    <d v="2024-07-13T00:00:00"/>
    <x v="17"/>
    <s v="コーヒー飲料"/>
    <s v="加糖コーヒー"/>
    <n v="4000"/>
    <n v="500"/>
    <n v="22"/>
    <n v="88000"/>
    <n v="1"/>
    <m/>
    <m/>
    <m/>
    <m/>
    <m/>
  </r>
  <r>
    <s v="S0147"/>
    <d v="2024-07-14T00:00:00"/>
    <x v="19"/>
    <s v="清涼飲料水"/>
    <s v="りんごジュース"/>
    <n v="6000"/>
    <n v="2540"/>
    <n v="47"/>
    <n v="282000"/>
    <n v="1"/>
    <m/>
    <m/>
    <m/>
    <m/>
    <m/>
  </r>
  <r>
    <s v="S0148"/>
    <d v="2024-07-15T00:00:00"/>
    <x v="27"/>
    <s v="アルコール"/>
    <s v="スコッチ"/>
    <n v="43200"/>
    <n v="10240"/>
    <n v="40"/>
    <n v="1728000"/>
    <n v="1"/>
    <m/>
    <m/>
    <m/>
    <m/>
    <m/>
  </r>
  <r>
    <s v="S0149"/>
    <d v="2024-07-15T00:00:00"/>
    <x v="5"/>
    <s v="清涼飲料水"/>
    <s v="レモンスカッシュ"/>
    <n v="4000"/>
    <n v="500"/>
    <n v="55"/>
    <n v="220000"/>
    <n v="1"/>
    <m/>
    <m/>
    <m/>
    <m/>
    <m/>
  </r>
  <r>
    <s v="S0150"/>
    <d v="2024-07-15T00:00:00"/>
    <x v="7"/>
    <s v="清涼飲料水"/>
    <s v="コーラ"/>
    <n v="4000"/>
    <n v="600"/>
    <n v="56"/>
    <n v="224000"/>
    <n v="1"/>
    <m/>
    <m/>
    <m/>
    <m/>
    <m/>
  </r>
  <r>
    <s v="S0151"/>
    <d v="2024-07-15T00:00:00"/>
    <x v="12"/>
    <s v="清涼飲料水"/>
    <s v="サイダー"/>
    <n v="4300"/>
    <n v="580"/>
    <n v="13"/>
    <n v="55900"/>
    <n v="1"/>
    <m/>
    <m/>
    <m/>
    <m/>
    <m/>
  </r>
  <r>
    <s v="S0152"/>
    <d v="2024-07-16T00:00:00"/>
    <x v="8"/>
    <s v="清涼飲料水"/>
    <s v="ぶどうジュース"/>
    <n v="5360"/>
    <n v="1776"/>
    <n v="54"/>
    <n v="289440"/>
    <n v="1"/>
    <m/>
    <m/>
    <m/>
    <m/>
    <m/>
  </r>
  <r>
    <s v="S0153"/>
    <d v="2024-07-16T00:00:00"/>
    <x v="13"/>
    <s v="コーヒー飲料"/>
    <s v="カフェオレ"/>
    <n v="5000"/>
    <n v="666"/>
    <n v="43"/>
    <n v="215000"/>
    <n v="1"/>
    <m/>
    <m/>
    <m/>
    <m/>
    <m/>
  </r>
  <r>
    <s v="S0154"/>
    <d v="2024-07-17T00:00:00"/>
    <x v="7"/>
    <s v="清涼飲料水"/>
    <s v="コーラ"/>
    <n v="4000"/>
    <n v="600"/>
    <n v="11"/>
    <n v="44000"/>
    <n v="1"/>
    <m/>
    <m/>
    <m/>
    <m/>
    <m/>
  </r>
  <r>
    <s v="S0155"/>
    <d v="2024-07-18T00:00:00"/>
    <x v="23"/>
    <s v="お茶"/>
    <s v="緑茶"/>
    <n v="2760"/>
    <n v="500"/>
    <n v="25"/>
    <n v="69000"/>
    <n v="1"/>
    <m/>
    <m/>
    <m/>
    <m/>
    <m/>
  </r>
  <r>
    <s v="S0156"/>
    <d v="2024-07-18T00:00:00"/>
    <x v="12"/>
    <s v="清涼飲料水"/>
    <s v="サイダー"/>
    <n v="4300"/>
    <n v="580"/>
    <n v="54"/>
    <n v="232200"/>
    <n v="1"/>
    <m/>
    <m/>
    <m/>
    <m/>
    <m/>
  </r>
  <r>
    <s v="S0157"/>
    <d v="2024-07-18T00:00:00"/>
    <x v="26"/>
    <s v="お茶"/>
    <s v="レモンティー"/>
    <n v="4000"/>
    <n v="640"/>
    <n v="52"/>
    <n v="208000"/>
    <n v="1"/>
    <m/>
    <m/>
    <m/>
    <m/>
    <m/>
  </r>
  <r>
    <s v="S0158"/>
    <d v="2024-07-19T00:00:00"/>
    <x v="8"/>
    <s v="清涼飲料水"/>
    <s v="ぶどうジュース"/>
    <n v="5360"/>
    <n v="1776"/>
    <n v="36"/>
    <n v="192960"/>
    <n v="1"/>
    <m/>
    <m/>
    <m/>
    <m/>
    <m/>
  </r>
  <r>
    <s v="S0159"/>
    <d v="2024-07-19T00:00:00"/>
    <x v="26"/>
    <s v="お茶"/>
    <s v="レモンティー"/>
    <n v="4000"/>
    <n v="640"/>
    <n v="51"/>
    <n v="204000"/>
    <n v="1"/>
    <m/>
    <m/>
    <m/>
    <m/>
    <m/>
  </r>
  <r>
    <s v="S0160"/>
    <d v="2024-07-19T00:00:00"/>
    <x v="8"/>
    <s v="清涼飲料水"/>
    <s v="ぶどうジュース"/>
    <n v="5360"/>
    <n v="1776"/>
    <n v="50"/>
    <n v="268000"/>
    <n v="1"/>
    <m/>
    <m/>
    <m/>
    <m/>
    <m/>
  </r>
  <r>
    <s v="S0161"/>
    <d v="2024-07-20T00:00:00"/>
    <x v="12"/>
    <s v="清涼飲料水"/>
    <s v="サイダー"/>
    <n v="4300"/>
    <n v="580"/>
    <n v="12"/>
    <n v="51600"/>
    <n v="1"/>
    <m/>
    <m/>
    <m/>
    <m/>
    <m/>
  </r>
  <r>
    <s v="S0162"/>
    <d v="2024-07-20T00:00:00"/>
    <x v="25"/>
    <s v="アルコール"/>
    <s v="ビール"/>
    <n v="9600"/>
    <n v="2466"/>
    <n v="28"/>
    <n v="268800"/>
    <n v="1"/>
    <m/>
    <m/>
    <m/>
    <m/>
    <m/>
  </r>
  <r>
    <s v="S0163"/>
    <d v="2024-07-20T00:00:00"/>
    <x v="5"/>
    <s v="清涼飲料水"/>
    <s v="レモンスカッシュ"/>
    <n v="4000"/>
    <n v="500"/>
    <n v="29"/>
    <n v="116000"/>
    <n v="1"/>
    <m/>
    <m/>
    <m/>
    <m/>
    <m/>
  </r>
  <r>
    <s v="S0164"/>
    <d v="2024-07-20T00:00:00"/>
    <x v="30"/>
    <s v="飲料水"/>
    <s v="炭酸水"/>
    <n v="3600"/>
    <n v="500"/>
    <n v="29"/>
    <n v="104400"/>
    <n v="1"/>
    <m/>
    <m/>
    <m/>
    <m/>
    <m/>
  </r>
  <r>
    <s v="S0165"/>
    <d v="2024-07-23T00:00:00"/>
    <x v="17"/>
    <s v="コーヒー飲料"/>
    <s v="加糖コーヒー"/>
    <n v="4000"/>
    <n v="500"/>
    <n v="47"/>
    <n v="188000"/>
    <n v="1"/>
    <m/>
    <m/>
    <m/>
    <m/>
    <m/>
  </r>
  <r>
    <s v="S0166"/>
    <d v="2024-07-24T00:00:00"/>
    <x v="11"/>
    <s v="お茶"/>
    <s v="ジャスミン茶"/>
    <n v="3000"/>
    <n v="600"/>
    <n v="38"/>
    <n v="114000"/>
    <n v="1"/>
    <m/>
    <m/>
    <m/>
    <m/>
    <m/>
  </r>
  <r>
    <s v="S0167"/>
    <d v="2024-07-24T00:00:00"/>
    <x v="3"/>
    <s v="飲料水"/>
    <s v="炭酸水グレープフルーツ"/>
    <n v="3600"/>
    <n v="560"/>
    <n v="37"/>
    <n v="133200"/>
    <n v="1"/>
    <m/>
    <m/>
    <m/>
    <m/>
    <m/>
  </r>
  <r>
    <s v="S0168"/>
    <d v="2024-07-24T00:00:00"/>
    <x v="20"/>
    <s v="お茶"/>
    <s v="無糖紅茶"/>
    <n v="2800"/>
    <n v="500"/>
    <n v="26"/>
    <n v="72800"/>
    <n v="1"/>
    <m/>
    <m/>
    <m/>
    <m/>
    <m/>
  </r>
  <r>
    <s v="S0169"/>
    <d v="2024-07-24T00:00:00"/>
    <x v="21"/>
    <s v="アルコール"/>
    <s v="赤ワイン"/>
    <n v="24000"/>
    <n v="4000"/>
    <n v="35"/>
    <n v="840000"/>
    <n v="1"/>
    <m/>
    <m/>
    <m/>
    <m/>
    <m/>
  </r>
  <r>
    <s v="S0170"/>
    <d v="2024-07-26T00:00:00"/>
    <x v="25"/>
    <s v="アルコール"/>
    <s v="ビール"/>
    <n v="9600"/>
    <n v="2466"/>
    <n v="44"/>
    <n v="422400"/>
    <n v="1"/>
    <m/>
    <m/>
    <m/>
    <m/>
    <m/>
  </r>
  <r>
    <s v="S0171"/>
    <d v="2024-07-26T00:00:00"/>
    <x v="7"/>
    <s v="清涼飲料水"/>
    <s v="コーラ"/>
    <n v="4000"/>
    <n v="600"/>
    <n v="59"/>
    <n v="236000"/>
    <n v="1"/>
    <m/>
    <m/>
    <m/>
    <m/>
    <m/>
  </r>
  <r>
    <s v="S0172"/>
    <d v="2024-07-27T00:00:00"/>
    <x v="20"/>
    <s v="お茶"/>
    <s v="無糖紅茶"/>
    <n v="2800"/>
    <n v="500"/>
    <n v="26"/>
    <n v="72800"/>
    <n v="1"/>
    <m/>
    <m/>
    <m/>
    <m/>
    <m/>
  </r>
  <r>
    <s v="S0173"/>
    <d v="2024-07-27T00:00:00"/>
    <x v="5"/>
    <s v="清涼飲料水"/>
    <s v="レモンスカッシュ"/>
    <n v="4000"/>
    <n v="500"/>
    <n v="48"/>
    <n v="192000"/>
    <n v="1"/>
    <m/>
    <m/>
    <m/>
    <m/>
    <m/>
  </r>
  <r>
    <s v="S0174"/>
    <d v="2024-07-27T00:00:00"/>
    <x v="13"/>
    <s v="コーヒー飲料"/>
    <s v="カフェオレ"/>
    <n v="5000"/>
    <n v="666"/>
    <n v="34"/>
    <n v="170000"/>
    <n v="1"/>
    <m/>
    <m/>
    <m/>
    <m/>
    <m/>
  </r>
  <r>
    <s v="S0175"/>
    <d v="2024-07-27T00:00:00"/>
    <x v="22"/>
    <s v="飲料水"/>
    <s v="ミネラルウォーター"/>
    <n v="1600"/>
    <n v="400"/>
    <n v="48"/>
    <n v="76800"/>
    <n v="1"/>
    <m/>
    <m/>
    <m/>
    <m/>
    <m/>
  </r>
  <r>
    <s v="S0176"/>
    <d v="2024-07-27T00:00:00"/>
    <x v="30"/>
    <s v="飲料水"/>
    <s v="炭酸水"/>
    <n v="3600"/>
    <n v="500"/>
    <n v="35"/>
    <n v="126000"/>
    <n v="1"/>
    <m/>
    <m/>
    <m/>
    <m/>
    <m/>
  </r>
  <r>
    <s v="S0177"/>
    <d v="2024-07-28T00:00:00"/>
    <x v="23"/>
    <s v="お茶"/>
    <s v="緑茶"/>
    <n v="2760"/>
    <n v="500"/>
    <n v="35"/>
    <n v="96600"/>
    <n v="1"/>
    <m/>
    <m/>
    <m/>
    <m/>
    <m/>
  </r>
  <r>
    <s v="S0178"/>
    <d v="2024-07-28T00:00:00"/>
    <x v="13"/>
    <s v="コーヒー飲料"/>
    <s v="カフェオレ"/>
    <n v="5000"/>
    <n v="666"/>
    <n v="58"/>
    <n v="290000"/>
    <n v="1"/>
    <m/>
    <m/>
    <m/>
    <m/>
    <m/>
  </r>
  <r>
    <s v="S0179"/>
    <d v="2024-07-29T00:00:00"/>
    <x v="3"/>
    <s v="飲料水"/>
    <s v="炭酸水グレープフルーツ"/>
    <n v="3600"/>
    <n v="560"/>
    <n v="59"/>
    <n v="212400"/>
    <n v="1"/>
    <m/>
    <m/>
    <m/>
    <m/>
    <m/>
  </r>
  <r>
    <s v="S0180"/>
    <d v="2024-07-29T00:00:00"/>
    <x v="16"/>
    <s v="コーヒー飲料"/>
    <s v="無糖コーヒー"/>
    <n v="4000"/>
    <n v="400"/>
    <n v="45"/>
    <n v="180000"/>
    <n v="1"/>
    <m/>
    <m/>
    <m/>
    <m/>
    <m/>
  </r>
  <r>
    <s v="S0181"/>
    <d v="2024-07-30T00:00:00"/>
    <x v="13"/>
    <s v="コーヒー飲料"/>
    <s v="カフェオレ"/>
    <n v="5000"/>
    <n v="666"/>
    <n v="48"/>
    <n v="240000"/>
    <n v="1"/>
    <m/>
    <m/>
    <m/>
    <m/>
    <m/>
  </r>
  <r>
    <s v="S0182"/>
    <d v="2024-07-30T00:00:00"/>
    <x v="10"/>
    <s v="アルコール"/>
    <s v="白ワイン"/>
    <n v="22000"/>
    <n v="4000"/>
    <n v="17"/>
    <n v="374000"/>
    <n v="1"/>
    <m/>
    <m/>
    <m/>
    <m/>
    <m/>
  </r>
  <r>
    <s v="S0183"/>
    <d v="2024-07-31T00:00:00"/>
    <x v="9"/>
    <s v="コーヒー飲料"/>
    <s v="微糖コーヒー"/>
    <n v="4000"/>
    <n v="450"/>
    <n v="56"/>
    <n v="224000"/>
    <n v="1"/>
    <m/>
    <m/>
    <m/>
    <m/>
    <m/>
  </r>
  <r>
    <s v="S0184"/>
    <d v="2024-07-31T00:00:00"/>
    <x v="1"/>
    <s v="お茶"/>
    <s v="麦茶"/>
    <n v="2400"/>
    <n v="430"/>
    <n v="36"/>
    <n v="86400"/>
    <n v="1"/>
    <m/>
    <m/>
    <m/>
    <m/>
    <m/>
  </r>
  <r>
    <s v="S0185"/>
    <d v="2024-07-31T00:00:00"/>
    <x v="18"/>
    <s v="清涼飲料水"/>
    <s v="オレンジジュース"/>
    <n v="5600"/>
    <n v="1180"/>
    <n v="4"/>
    <n v="22400"/>
    <n v="1"/>
    <m/>
    <m/>
    <m/>
    <m/>
    <m/>
  </r>
  <r>
    <s v="S0186"/>
    <d v="2024-08-01T00:00:00"/>
    <x v="10"/>
    <s v="アルコール"/>
    <s v="白ワイン"/>
    <n v="22000"/>
    <n v="4000"/>
    <n v="25"/>
    <n v="550000"/>
    <n v="1"/>
    <m/>
    <m/>
    <m/>
    <m/>
    <m/>
  </r>
  <r>
    <s v="S0187"/>
    <d v="2024-08-02T00:00:00"/>
    <x v="12"/>
    <s v="清涼飲料水"/>
    <s v="サイダー"/>
    <n v="4300"/>
    <n v="580"/>
    <n v="38"/>
    <n v="163400"/>
    <n v="1"/>
    <m/>
    <m/>
    <m/>
    <m/>
    <m/>
  </r>
  <r>
    <s v="S0188"/>
    <d v="2024-08-03T00:00:00"/>
    <x v="4"/>
    <s v="飲料水"/>
    <s v="炭酸水レモン"/>
    <n v="3600"/>
    <n v="540"/>
    <n v="41"/>
    <n v="147600"/>
    <n v="1"/>
    <m/>
    <m/>
    <m/>
    <m/>
    <m/>
  </r>
  <r>
    <s v="S0189"/>
    <d v="2024-08-03T00:00:00"/>
    <x v="26"/>
    <s v="お茶"/>
    <s v="レモンティー"/>
    <n v="4000"/>
    <n v="640"/>
    <n v="40"/>
    <n v="160000"/>
    <n v="1"/>
    <m/>
    <m/>
    <m/>
    <m/>
    <m/>
  </r>
  <r>
    <s v="S0190"/>
    <d v="2024-08-03T00:00:00"/>
    <x v="29"/>
    <s v="お茶"/>
    <s v="ミルクティー"/>
    <n v="4000"/>
    <n v="760"/>
    <n v="58"/>
    <n v="232000"/>
    <n v="1"/>
    <m/>
    <m/>
    <m/>
    <m/>
    <m/>
  </r>
  <r>
    <s v="S0191"/>
    <d v="2024-08-04T00:00:00"/>
    <x v="11"/>
    <s v="お茶"/>
    <s v="ジャスミン茶"/>
    <n v="3000"/>
    <n v="600"/>
    <n v="49"/>
    <n v="147000"/>
    <n v="1"/>
    <m/>
    <m/>
    <m/>
    <m/>
    <m/>
  </r>
  <r>
    <s v="S0192"/>
    <d v="2024-08-04T00:00:00"/>
    <x v="19"/>
    <s v="清涼飲料水"/>
    <s v="りんごジュース"/>
    <n v="6000"/>
    <n v="2540"/>
    <n v="20"/>
    <n v="120000"/>
    <n v="1"/>
    <m/>
    <m/>
    <m/>
    <m/>
    <m/>
  </r>
  <r>
    <s v="S0193"/>
    <d v="2024-08-05T00:00:00"/>
    <x v="19"/>
    <s v="清涼飲料水"/>
    <s v="りんごジュース"/>
    <n v="6000"/>
    <n v="2540"/>
    <n v="59"/>
    <n v="354000"/>
    <n v="1"/>
    <m/>
    <m/>
    <m/>
    <m/>
    <m/>
  </r>
  <r>
    <s v="S0194"/>
    <d v="2024-08-05T00:00:00"/>
    <x v="7"/>
    <s v="清涼飲料水"/>
    <s v="コーラ"/>
    <n v="4000"/>
    <n v="600"/>
    <n v="48"/>
    <n v="192000"/>
    <n v="1"/>
    <m/>
    <m/>
    <m/>
    <m/>
    <m/>
  </r>
  <r>
    <s v="S0195"/>
    <d v="2024-08-05T00:00:00"/>
    <x v="19"/>
    <s v="清涼飲料水"/>
    <s v="りんごジュース"/>
    <n v="6000"/>
    <n v="2540"/>
    <n v="32"/>
    <n v="192000"/>
    <n v="1"/>
    <m/>
    <m/>
    <m/>
    <m/>
    <m/>
  </r>
  <r>
    <s v="S0196"/>
    <d v="2024-08-06T00:00:00"/>
    <x v="30"/>
    <s v="飲料水"/>
    <s v="炭酸水"/>
    <n v="3600"/>
    <n v="500"/>
    <n v="26"/>
    <n v="93600"/>
    <n v="1"/>
    <m/>
    <m/>
    <m/>
    <m/>
    <m/>
  </r>
  <r>
    <s v="S0197"/>
    <d v="2024-08-06T00:00:00"/>
    <x v="1"/>
    <s v="お茶"/>
    <s v="麦茶"/>
    <n v="2400"/>
    <n v="430"/>
    <n v="29"/>
    <n v="69600"/>
    <n v="1"/>
    <m/>
    <m/>
    <m/>
    <m/>
    <m/>
  </r>
  <r>
    <s v="S0198"/>
    <d v="2024-08-06T00:00:00"/>
    <x v="19"/>
    <s v="清涼飲料水"/>
    <s v="りんごジュース"/>
    <n v="6000"/>
    <n v="2540"/>
    <n v="59"/>
    <n v="354000"/>
    <n v="1"/>
    <m/>
    <m/>
    <m/>
    <m/>
    <m/>
  </r>
  <r>
    <s v="S0199"/>
    <d v="2024-08-06T00:00:00"/>
    <x v="15"/>
    <s v="アルコール"/>
    <s v="日本酒"/>
    <n v="48000"/>
    <n v="16000"/>
    <n v="39"/>
    <n v="1872000"/>
    <n v="1"/>
    <m/>
    <m/>
    <m/>
    <m/>
    <m/>
  </r>
  <r>
    <s v="S0200"/>
    <d v="2024-08-07T00:00:00"/>
    <x v="18"/>
    <s v="清涼飲料水"/>
    <s v="オレンジジュース"/>
    <n v="5600"/>
    <n v="1180"/>
    <n v="12"/>
    <n v="67200"/>
    <n v="1"/>
    <m/>
    <m/>
    <m/>
    <m/>
    <m/>
  </r>
  <r>
    <s v="S0201"/>
    <d v="2024-08-08T00:00:00"/>
    <x v="12"/>
    <s v="清涼飲料水"/>
    <s v="サイダー"/>
    <n v="4300"/>
    <n v="580"/>
    <n v="15"/>
    <n v="64500"/>
    <n v="1"/>
    <m/>
    <m/>
    <m/>
    <m/>
    <m/>
  </r>
  <r>
    <s v="S0202"/>
    <d v="2024-08-09T00:00:00"/>
    <x v="14"/>
    <s v="お茶"/>
    <s v="ウーロン茶"/>
    <n v="2600"/>
    <n v="400"/>
    <n v="28"/>
    <n v="72800"/>
    <n v="1"/>
    <m/>
    <m/>
    <m/>
    <m/>
    <m/>
  </r>
  <r>
    <s v="S0203"/>
    <d v="2024-08-10T00:00:00"/>
    <x v="8"/>
    <s v="清涼飲料水"/>
    <s v="ぶどうジュース"/>
    <n v="5360"/>
    <n v="1776"/>
    <n v="16"/>
    <n v="85760"/>
    <n v="1"/>
    <m/>
    <m/>
    <m/>
    <m/>
    <m/>
  </r>
  <r>
    <s v="S0204"/>
    <d v="2024-08-10T00:00:00"/>
    <x v="31"/>
    <s v="お茶"/>
    <s v="ほうじ茶"/>
    <n v="2600"/>
    <n v="400"/>
    <n v="51"/>
    <n v="132600"/>
    <n v="1"/>
    <m/>
    <m/>
    <m/>
    <m/>
    <m/>
  </r>
  <r>
    <s v="S0205"/>
    <d v="2024-08-10T00:00:00"/>
    <x v="12"/>
    <s v="清涼飲料水"/>
    <s v="サイダー"/>
    <n v="4300"/>
    <n v="580"/>
    <n v="29"/>
    <n v="124700"/>
    <n v="1"/>
    <m/>
    <m/>
    <m/>
    <m/>
    <m/>
  </r>
  <r>
    <s v="S0206"/>
    <d v="2024-08-12T00:00:00"/>
    <x v="19"/>
    <s v="清涼飲料水"/>
    <s v="りんごジュース"/>
    <n v="6000"/>
    <n v="2540"/>
    <n v="30"/>
    <n v="180000"/>
    <n v="1"/>
    <m/>
    <m/>
    <m/>
    <m/>
    <m/>
  </r>
  <r>
    <s v="S0207"/>
    <d v="2024-08-12T00:00:00"/>
    <x v="1"/>
    <s v="お茶"/>
    <s v="麦茶"/>
    <n v="2400"/>
    <n v="430"/>
    <n v="21"/>
    <n v="50400"/>
    <n v="1"/>
    <m/>
    <m/>
    <m/>
    <m/>
    <m/>
  </r>
  <r>
    <s v="S0208"/>
    <d v="2024-08-13T00:00:00"/>
    <x v="29"/>
    <s v="お茶"/>
    <s v="ミルクティー"/>
    <n v="4000"/>
    <n v="760"/>
    <n v="4"/>
    <n v="16000"/>
    <n v="1"/>
    <m/>
    <m/>
    <m/>
    <m/>
    <m/>
  </r>
  <r>
    <s v="S0209"/>
    <d v="2024-08-14T00:00:00"/>
    <x v="17"/>
    <s v="コーヒー飲料"/>
    <s v="加糖コーヒー"/>
    <n v="4000"/>
    <n v="500"/>
    <n v="59"/>
    <n v="236000"/>
    <n v="1"/>
    <m/>
    <m/>
    <m/>
    <m/>
    <m/>
  </r>
  <r>
    <s v="S0210"/>
    <d v="2024-08-14T00:00:00"/>
    <x v="27"/>
    <s v="アルコール"/>
    <s v="スコッチ"/>
    <n v="43200"/>
    <n v="10240"/>
    <n v="49"/>
    <n v="2116800"/>
    <n v="1"/>
    <m/>
    <m/>
    <m/>
    <m/>
    <m/>
  </r>
  <r>
    <s v="S0211"/>
    <d v="2024-08-14T00:00:00"/>
    <x v="22"/>
    <s v="飲料水"/>
    <s v="ミネラルウォーター"/>
    <n v="1600"/>
    <n v="400"/>
    <n v="29"/>
    <n v="46400"/>
    <n v="1"/>
    <m/>
    <m/>
    <m/>
    <m/>
    <m/>
  </r>
  <r>
    <s v="S0212"/>
    <d v="2024-08-15T00:00:00"/>
    <x v="7"/>
    <s v="清涼飲料水"/>
    <s v="コーラ"/>
    <n v="4000"/>
    <n v="600"/>
    <n v="36"/>
    <n v="144000"/>
    <n v="1"/>
    <m/>
    <m/>
    <m/>
    <m/>
    <m/>
  </r>
  <r>
    <s v="S0213"/>
    <d v="2024-08-16T00:00:00"/>
    <x v="19"/>
    <s v="清涼飲料水"/>
    <s v="りんごジュース"/>
    <n v="6000"/>
    <n v="2540"/>
    <n v="12"/>
    <n v="72000"/>
    <n v="1"/>
    <m/>
    <m/>
    <m/>
    <m/>
    <m/>
  </r>
  <r>
    <s v="S0214"/>
    <d v="2024-08-16T00:00:00"/>
    <x v="8"/>
    <s v="清涼飲料水"/>
    <s v="ぶどうジュース"/>
    <n v="5360"/>
    <n v="1776"/>
    <n v="16"/>
    <n v="85760"/>
    <n v="1"/>
    <m/>
    <m/>
    <m/>
    <m/>
    <m/>
  </r>
  <r>
    <s v="S0215"/>
    <d v="2024-08-17T00:00:00"/>
    <x v="3"/>
    <s v="飲料水"/>
    <s v="炭酸水グレープフルーツ"/>
    <n v="3600"/>
    <n v="560"/>
    <n v="60"/>
    <n v="216000"/>
    <n v="1"/>
    <m/>
    <m/>
    <m/>
    <m/>
    <m/>
  </r>
  <r>
    <s v="S0216"/>
    <d v="2024-08-17T00:00:00"/>
    <x v="7"/>
    <s v="清涼飲料水"/>
    <s v="コーラ"/>
    <n v="4000"/>
    <n v="600"/>
    <n v="15"/>
    <n v="60000"/>
    <n v="1"/>
    <m/>
    <m/>
    <m/>
    <m/>
    <m/>
  </r>
  <r>
    <s v="S0217"/>
    <d v="2024-08-18T00:00:00"/>
    <x v="14"/>
    <s v="お茶"/>
    <s v="ウーロン茶"/>
    <n v="2600"/>
    <n v="400"/>
    <n v="41"/>
    <n v="106600"/>
    <n v="1"/>
    <m/>
    <m/>
    <m/>
    <m/>
    <m/>
  </r>
  <r>
    <s v="S0218"/>
    <d v="2024-08-18T00:00:00"/>
    <x v="28"/>
    <s v="アルコール"/>
    <s v="芋焼酎"/>
    <n v="57776"/>
    <n v="18000"/>
    <n v="60"/>
    <n v="3466560"/>
    <n v="1"/>
    <m/>
    <m/>
    <m/>
    <m/>
    <m/>
  </r>
  <r>
    <s v="S0219"/>
    <d v="2024-08-18T00:00:00"/>
    <x v="3"/>
    <s v="飲料水"/>
    <s v="炭酸水グレープフルーツ"/>
    <n v="3600"/>
    <n v="560"/>
    <n v="23"/>
    <n v="82800"/>
    <n v="1"/>
    <m/>
    <m/>
    <m/>
    <m/>
    <m/>
  </r>
  <r>
    <s v="S0220"/>
    <d v="2024-08-19T00:00:00"/>
    <x v="29"/>
    <s v="お茶"/>
    <s v="ミルクティー"/>
    <n v="4000"/>
    <n v="760"/>
    <n v="11"/>
    <n v="44000"/>
    <n v="1"/>
    <m/>
    <m/>
    <m/>
    <m/>
    <m/>
  </r>
  <r>
    <s v="S0221"/>
    <d v="2024-08-19T00:00:00"/>
    <x v="22"/>
    <s v="飲料水"/>
    <s v="ミネラルウォーター"/>
    <n v="1600"/>
    <n v="400"/>
    <n v="41"/>
    <n v="65600"/>
    <n v="1"/>
    <m/>
    <m/>
    <m/>
    <m/>
    <m/>
  </r>
  <r>
    <s v="S0222"/>
    <d v="2024-08-19T00:00:00"/>
    <x v="19"/>
    <s v="清涼飲料水"/>
    <s v="りんごジュース"/>
    <n v="6000"/>
    <n v="2540"/>
    <n v="11"/>
    <n v="66000"/>
    <n v="1"/>
    <m/>
    <m/>
    <m/>
    <m/>
    <m/>
  </r>
  <r>
    <s v="S0223"/>
    <d v="2024-08-19T00:00:00"/>
    <x v="14"/>
    <s v="お茶"/>
    <s v="ウーロン茶"/>
    <n v="2600"/>
    <n v="400"/>
    <n v="29"/>
    <n v="75400"/>
    <n v="1"/>
    <m/>
    <m/>
    <m/>
    <m/>
    <m/>
  </r>
  <r>
    <s v="S0224"/>
    <d v="2024-08-20T00:00:00"/>
    <x v="9"/>
    <s v="コーヒー飲料"/>
    <s v="微糖コーヒー"/>
    <n v="4000"/>
    <n v="450"/>
    <n v="54"/>
    <n v="216000"/>
    <n v="1"/>
    <m/>
    <m/>
    <m/>
    <m/>
    <m/>
  </r>
  <r>
    <s v="S0225"/>
    <d v="2024-08-20T00:00:00"/>
    <x v="17"/>
    <s v="コーヒー飲料"/>
    <s v="加糖コーヒー"/>
    <n v="4000"/>
    <n v="500"/>
    <n v="11"/>
    <n v="44000"/>
    <n v="1"/>
    <m/>
    <m/>
    <m/>
    <m/>
    <m/>
  </r>
  <r>
    <s v="S0226"/>
    <d v="2024-08-20T00:00:00"/>
    <x v="10"/>
    <s v="アルコール"/>
    <s v="白ワイン"/>
    <n v="22000"/>
    <n v="4000"/>
    <n v="24"/>
    <n v="528000"/>
    <n v="1"/>
    <m/>
    <m/>
    <m/>
    <m/>
    <m/>
  </r>
  <r>
    <s v="S0227"/>
    <d v="2024-08-21T00:00:00"/>
    <x v="11"/>
    <s v="お茶"/>
    <s v="ジャスミン茶"/>
    <n v="3000"/>
    <n v="600"/>
    <n v="46"/>
    <n v="138000"/>
    <n v="1"/>
    <m/>
    <m/>
    <m/>
    <m/>
    <m/>
  </r>
  <r>
    <s v="S0228"/>
    <d v="2024-08-22T00:00:00"/>
    <x v="27"/>
    <s v="アルコール"/>
    <s v="スコッチ"/>
    <n v="43200"/>
    <n v="10240"/>
    <n v="46"/>
    <n v="1987200"/>
    <n v="1"/>
    <m/>
    <m/>
    <m/>
    <m/>
    <m/>
  </r>
  <r>
    <s v="S0229"/>
    <d v="2024-08-22T00:00:00"/>
    <x v="17"/>
    <s v="コーヒー飲料"/>
    <s v="加糖コーヒー"/>
    <n v="4000"/>
    <n v="500"/>
    <n v="5"/>
    <n v="20000"/>
    <n v="1"/>
    <m/>
    <m/>
    <m/>
    <m/>
    <m/>
  </r>
  <r>
    <s v="S0230"/>
    <d v="2024-08-26T00:00:00"/>
    <x v="19"/>
    <s v="清涼飲料水"/>
    <s v="りんごジュース"/>
    <n v="6000"/>
    <n v="2540"/>
    <n v="36"/>
    <n v="216000"/>
    <n v="1"/>
    <m/>
    <m/>
    <m/>
    <m/>
    <m/>
  </r>
  <r>
    <s v="S0231"/>
    <d v="2024-08-26T00:00:00"/>
    <x v="16"/>
    <s v="コーヒー飲料"/>
    <s v="無糖コーヒー"/>
    <n v="4000"/>
    <n v="400"/>
    <n v="33"/>
    <n v="132000"/>
    <n v="1"/>
    <m/>
    <m/>
    <m/>
    <m/>
    <m/>
  </r>
  <r>
    <s v="S0232"/>
    <d v="2024-08-26T00:00:00"/>
    <x v="23"/>
    <s v="お茶"/>
    <s v="緑茶"/>
    <n v="2760"/>
    <n v="500"/>
    <n v="32"/>
    <n v="88320"/>
    <n v="1"/>
    <m/>
    <m/>
    <m/>
    <m/>
    <m/>
  </r>
  <r>
    <s v="S0233"/>
    <d v="2024-08-26T00:00:00"/>
    <x v="25"/>
    <s v="アルコール"/>
    <s v="ビール"/>
    <n v="9600"/>
    <n v="2466"/>
    <n v="42"/>
    <n v="403200"/>
    <n v="1"/>
    <m/>
    <m/>
    <m/>
    <m/>
    <m/>
  </r>
  <r>
    <s v="S0234"/>
    <d v="2024-08-27T00:00:00"/>
    <x v="1"/>
    <s v="お茶"/>
    <s v="麦茶"/>
    <n v="2400"/>
    <n v="430"/>
    <n v="31"/>
    <n v="74400"/>
    <n v="1"/>
    <m/>
    <m/>
    <m/>
    <m/>
    <m/>
  </r>
  <r>
    <s v="S0235"/>
    <d v="2024-08-27T00:00:00"/>
    <x v="19"/>
    <s v="清涼飲料水"/>
    <s v="りんごジュース"/>
    <n v="6000"/>
    <n v="2540"/>
    <n v="19"/>
    <n v="114000"/>
    <n v="1"/>
    <m/>
    <m/>
    <m/>
    <m/>
    <m/>
  </r>
  <r>
    <s v="S0236"/>
    <d v="2024-08-27T00:00:00"/>
    <x v="15"/>
    <s v="アルコール"/>
    <s v="日本酒"/>
    <n v="48000"/>
    <n v="16000"/>
    <n v="10"/>
    <n v="480000"/>
    <n v="1"/>
    <m/>
    <m/>
    <m/>
    <m/>
    <m/>
  </r>
  <r>
    <s v="S0237"/>
    <d v="2024-08-28T00:00:00"/>
    <x v="11"/>
    <s v="お茶"/>
    <s v="ジャスミン茶"/>
    <n v="3000"/>
    <n v="600"/>
    <n v="42"/>
    <n v="126000"/>
    <n v="1"/>
    <m/>
    <m/>
    <m/>
    <m/>
    <m/>
  </r>
  <r>
    <s v="S0238"/>
    <d v="2024-08-28T00:00:00"/>
    <x v="16"/>
    <s v="コーヒー飲料"/>
    <s v="無糖コーヒー"/>
    <n v="4000"/>
    <n v="400"/>
    <n v="19"/>
    <n v="76000"/>
    <n v="1"/>
    <m/>
    <m/>
    <m/>
    <m/>
    <m/>
  </r>
  <r>
    <s v="S0239"/>
    <d v="2024-08-28T00:00:00"/>
    <x v="12"/>
    <s v="清涼飲料水"/>
    <s v="サイダー"/>
    <n v="4300"/>
    <n v="580"/>
    <n v="29"/>
    <n v="124700"/>
    <n v="1"/>
    <m/>
    <m/>
    <m/>
    <m/>
    <m/>
  </r>
  <r>
    <s v="S0240"/>
    <d v="2024-08-31T00:00:00"/>
    <x v="30"/>
    <s v="飲料水"/>
    <s v="炭酸水"/>
    <n v="3600"/>
    <n v="500"/>
    <n v="27"/>
    <n v="97200"/>
    <n v="1"/>
    <m/>
    <m/>
    <m/>
    <m/>
    <m/>
  </r>
  <r>
    <s v="S0241"/>
    <d v="2024-09-01T00:00:00"/>
    <x v="29"/>
    <s v="お茶"/>
    <s v="ミルクティー"/>
    <n v="4000"/>
    <n v="760"/>
    <n v="24"/>
    <n v="96000"/>
    <n v="1"/>
    <m/>
    <m/>
    <m/>
    <m/>
    <m/>
  </r>
  <r>
    <s v="S0242"/>
    <d v="2024-09-01T00:00:00"/>
    <x v="5"/>
    <s v="清涼飲料水"/>
    <s v="レモンスカッシュ"/>
    <n v="4000"/>
    <n v="500"/>
    <n v="5"/>
    <n v="20000"/>
    <n v="1"/>
    <m/>
    <m/>
    <m/>
    <m/>
    <m/>
  </r>
  <r>
    <s v="S0243"/>
    <d v="2024-09-01T00:00:00"/>
    <x v="26"/>
    <s v="お茶"/>
    <s v="レモンティー"/>
    <n v="4000"/>
    <n v="640"/>
    <n v="31"/>
    <n v="124000"/>
    <n v="1"/>
    <m/>
    <m/>
    <m/>
    <m/>
    <m/>
  </r>
  <r>
    <s v="S0244"/>
    <d v="2024-09-01T00:00:00"/>
    <x v="29"/>
    <s v="お茶"/>
    <s v="ミルクティー"/>
    <n v="4000"/>
    <n v="760"/>
    <n v="50"/>
    <n v="200000"/>
    <n v="1"/>
    <m/>
    <m/>
    <m/>
    <m/>
    <m/>
  </r>
  <r>
    <s v="S0245"/>
    <d v="2024-09-03T00:00:00"/>
    <x v="12"/>
    <s v="清涼飲料水"/>
    <s v="サイダー"/>
    <n v="4300"/>
    <n v="580"/>
    <n v="4"/>
    <n v="17200"/>
    <n v="1"/>
    <m/>
    <m/>
    <m/>
    <m/>
    <m/>
  </r>
  <r>
    <s v="S0246"/>
    <d v="2024-09-03T00:00:00"/>
    <x v="5"/>
    <s v="清涼飲料水"/>
    <s v="レモンスカッシュ"/>
    <n v="4000"/>
    <n v="500"/>
    <n v="54"/>
    <n v="216000"/>
    <n v="1"/>
    <m/>
    <m/>
    <m/>
    <m/>
    <m/>
  </r>
  <r>
    <s v="S0247"/>
    <d v="2024-09-04T00:00:00"/>
    <x v="30"/>
    <s v="飲料水"/>
    <s v="炭酸水"/>
    <n v="3600"/>
    <n v="500"/>
    <n v="17"/>
    <n v="61200"/>
    <n v="1"/>
    <m/>
    <m/>
    <m/>
    <m/>
    <m/>
  </r>
  <r>
    <s v="S0248"/>
    <d v="2024-09-05T00:00:00"/>
    <x v="4"/>
    <s v="飲料水"/>
    <s v="炭酸水レモン"/>
    <n v="3600"/>
    <n v="540"/>
    <n v="33"/>
    <n v="118800"/>
    <n v="1"/>
    <m/>
    <m/>
    <m/>
    <m/>
    <m/>
  </r>
  <r>
    <s v="S0249"/>
    <d v="2024-09-05T00:00:00"/>
    <x v="30"/>
    <s v="飲料水"/>
    <s v="炭酸水"/>
    <n v="3600"/>
    <n v="500"/>
    <n v="6"/>
    <n v="21600"/>
    <n v="1"/>
    <m/>
    <m/>
    <m/>
    <m/>
    <m/>
  </r>
  <r>
    <s v="S0250"/>
    <d v="2024-09-05T00:00:00"/>
    <x v="11"/>
    <s v="お茶"/>
    <s v="ジャスミン茶"/>
    <n v="3000"/>
    <n v="600"/>
    <n v="45"/>
    <n v="135000"/>
    <n v="1"/>
    <m/>
    <m/>
    <m/>
    <m/>
    <m/>
  </r>
  <r>
    <s v="S0251"/>
    <d v="2024-09-06T00:00:00"/>
    <x v="23"/>
    <s v="お茶"/>
    <s v="緑茶"/>
    <n v="2760"/>
    <n v="500"/>
    <n v="27"/>
    <n v="74520"/>
    <n v="1"/>
    <m/>
    <m/>
    <m/>
    <m/>
    <m/>
  </r>
  <r>
    <s v="S0252"/>
    <d v="2024-09-06T00:00:00"/>
    <x v="20"/>
    <s v="お茶"/>
    <s v="無糖紅茶"/>
    <n v="2800"/>
    <n v="500"/>
    <n v="54"/>
    <n v="151200"/>
    <n v="1"/>
    <m/>
    <m/>
    <m/>
    <m/>
    <m/>
  </r>
  <r>
    <s v="S0253"/>
    <d v="2024-09-06T00:00:00"/>
    <x v="27"/>
    <s v="アルコール"/>
    <s v="スコッチ"/>
    <n v="43200"/>
    <n v="10240"/>
    <n v="30"/>
    <n v="1296000"/>
    <n v="1"/>
    <m/>
    <m/>
    <m/>
    <m/>
    <m/>
  </r>
  <r>
    <s v="S0254"/>
    <d v="2024-09-07T00:00:00"/>
    <x v="10"/>
    <s v="アルコール"/>
    <s v="白ワイン"/>
    <n v="22000"/>
    <n v="4000"/>
    <n v="29"/>
    <n v="638000"/>
    <n v="1"/>
    <m/>
    <m/>
    <m/>
    <m/>
    <m/>
  </r>
  <r>
    <s v="S0255"/>
    <d v="2024-09-07T00:00:00"/>
    <x v="20"/>
    <s v="お茶"/>
    <s v="無糖紅茶"/>
    <n v="2800"/>
    <n v="500"/>
    <n v="29"/>
    <n v="81200"/>
    <n v="1"/>
    <m/>
    <m/>
    <m/>
    <m/>
    <m/>
  </r>
  <r>
    <s v="S0256"/>
    <d v="2024-09-08T00:00:00"/>
    <x v="1"/>
    <s v="お茶"/>
    <s v="麦茶"/>
    <n v="2400"/>
    <n v="430"/>
    <n v="17"/>
    <n v="40800"/>
    <n v="1"/>
    <m/>
    <m/>
    <m/>
    <m/>
    <m/>
  </r>
  <r>
    <s v="S0257"/>
    <d v="2024-09-09T00:00:00"/>
    <x v="17"/>
    <s v="コーヒー飲料"/>
    <s v="加糖コーヒー"/>
    <n v="4000"/>
    <n v="500"/>
    <n v="34"/>
    <n v="136000"/>
    <n v="1"/>
    <m/>
    <m/>
    <m/>
    <m/>
    <m/>
  </r>
  <r>
    <s v="S0258"/>
    <d v="2024-09-09T00:00:00"/>
    <x v="30"/>
    <s v="飲料水"/>
    <s v="炭酸水"/>
    <n v="3600"/>
    <n v="500"/>
    <n v="45"/>
    <n v="162000"/>
    <n v="1"/>
    <m/>
    <m/>
    <m/>
    <m/>
    <m/>
  </r>
  <r>
    <s v="S0259"/>
    <d v="2024-09-10T00:00:00"/>
    <x v="8"/>
    <s v="清涼飲料水"/>
    <s v="ぶどうジュース"/>
    <n v="5360"/>
    <n v="1776"/>
    <n v="14"/>
    <n v="75040"/>
    <n v="1"/>
    <m/>
    <m/>
    <m/>
    <m/>
    <m/>
  </r>
  <r>
    <s v="S0260"/>
    <d v="2024-09-12T00:00:00"/>
    <x v="24"/>
    <s v="アルコール"/>
    <s v="ウィスキー"/>
    <n v="72000"/>
    <n v="17776"/>
    <n v="10"/>
    <n v="720000"/>
    <n v="1"/>
    <m/>
    <m/>
    <m/>
    <m/>
    <m/>
  </r>
  <r>
    <s v="S0261"/>
    <d v="2024-09-14T00:00:00"/>
    <x v="12"/>
    <s v="清涼飲料水"/>
    <s v="サイダー"/>
    <n v="4300"/>
    <n v="580"/>
    <n v="44"/>
    <n v="189200"/>
    <n v="1"/>
    <m/>
    <m/>
    <m/>
    <m/>
    <m/>
  </r>
  <r>
    <s v="S0262"/>
    <d v="2024-09-16T00:00:00"/>
    <x v="29"/>
    <s v="お茶"/>
    <s v="ミルクティー"/>
    <n v="4000"/>
    <n v="760"/>
    <n v="41"/>
    <n v="164000"/>
    <n v="1"/>
    <m/>
    <m/>
    <m/>
    <m/>
    <m/>
  </r>
  <r>
    <s v="S0263"/>
    <d v="2024-09-17T00:00:00"/>
    <x v="7"/>
    <s v="清涼飲料水"/>
    <s v="コーラ"/>
    <n v="4000"/>
    <n v="600"/>
    <n v="5"/>
    <n v="20000"/>
    <n v="1"/>
    <m/>
    <m/>
    <m/>
    <m/>
    <m/>
  </r>
  <r>
    <s v="S0264"/>
    <d v="2024-09-18T00:00:00"/>
    <x v="26"/>
    <s v="お茶"/>
    <s v="レモンティー"/>
    <n v="4000"/>
    <n v="640"/>
    <n v="29"/>
    <n v="116000"/>
    <n v="1"/>
    <m/>
    <m/>
    <m/>
    <m/>
    <m/>
  </r>
  <r>
    <s v="S0265"/>
    <d v="2024-09-18T00:00:00"/>
    <x v="23"/>
    <s v="お茶"/>
    <s v="緑茶"/>
    <n v="2760"/>
    <n v="500"/>
    <n v="39"/>
    <n v="107640"/>
    <n v="1"/>
    <m/>
    <m/>
    <m/>
    <m/>
    <m/>
  </r>
  <r>
    <s v="S0266"/>
    <d v="2024-09-18T00:00:00"/>
    <x v="23"/>
    <s v="お茶"/>
    <s v="緑茶"/>
    <n v="2760"/>
    <n v="500"/>
    <n v="58"/>
    <n v="160080"/>
    <n v="1"/>
    <m/>
    <m/>
    <m/>
    <m/>
    <m/>
  </r>
  <r>
    <s v="S0267"/>
    <d v="2024-09-19T00:00:00"/>
    <x v="6"/>
    <s v="アルコール"/>
    <s v="麦焼酎"/>
    <n v="40000"/>
    <n v="13776"/>
    <n v="39"/>
    <n v="1560000"/>
    <n v="1"/>
    <m/>
    <m/>
    <m/>
    <m/>
    <m/>
  </r>
  <r>
    <s v="S0268"/>
    <d v="2024-09-19T00:00:00"/>
    <x v="14"/>
    <s v="お茶"/>
    <s v="ウーロン茶"/>
    <n v="2600"/>
    <n v="400"/>
    <n v="56"/>
    <n v="145600"/>
    <n v="1"/>
    <m/>
    <m/>
    <m/>
    <m/>
    <m/>
  </r>
  <r>
    <s v="S0269"/>
    <d v="2024-09-20T00:00:00"/>
    <x v="29"/>
    <s v="お茶"/>
    <s v="ミルクティー"/>
    <n v="4000"/>
    <n v="760"/>
    <n v="58"/>
    <n v="232000"/>
    <n v="1"/>
    <m/>
    <m/>
    <m/>
    <m/>
    <m/>
  </r>
  <r>
    <s v="S0270"/>
    <d v="2024-09-21T00:00:00"/>
    <x v="3"/>
    <s v="飲料水"/>
    <s v="炭酸水グレープフルーツ"/>
    <n v="3600"/>
    <n v="560"/>
    <n v="6"/>
    <n v="21600"/>
    <n v="1"/>
    <m/>
    <m/>
    <m/>
    <m/>
    <m/>
  </r>
  <r>
    <s v="S0271"/>
    <d v="2024-09-21T00:00:00"/>
    <x v="26"/>
    <s v="お茶"/>
    <s v="レモンティー"/>
    <n v="4000"/>
    <n v="640"/>
    <n v="3"/>
    <n v="12000"/>
    <n v="1"/>
    <m/>
    <m/>
    <m/>
    <m/>
    <m/>
  </r>
  <r>
    <s v="S0272"/>
    <d v="2024-09-22T00:00:00"/>
    <x v="10"/>
    <s v="アルコール"/>
    <s v="白ワイン"/>
    <n v="22000"/>
    <n v="4000"/>
    <n v="11"/>
    <n v="242000"/>
    <n v="1"/>
    <m/>
    <m/>
    <m/>
    <m/>
    <m/>
  </r>
  <r>
    <s v="S0273"/>
    <d v="2024-09-22T00:00:00"/>
    <x v="3"/>
    <s v="飲料水"/>
    <s v="炭酸水グレープフルーツ"/>
    <n v="3600"/>
    <n v="560"/>
    <n v="19"/>
    <n v="68400"/>
    <n v="1"/>
    <m/>
    <m/>
    <m/>
    <m/>
    <m/>
  </r>
  <r>
    <s v="S0274"/>
    <d v="2024-09-23T00:00:00"/>
    <x v="18"/>
    <s v="清涼飲料水"/>
    <s v="オレンジジュース"/>
    <n v="5600"/>
    <n v="1180"/>
    <n v="59"/>
    <n v="330400"/>
    <n v="1"/>
    <m/>
    <m/>
    <m/>
    <m/>
    <m/>
  </r>
  <r>
    <s v="S0275"/>
    <d v="2024-09-23T00:00:00"/>
    <x v="6"/>
    <s v="アルコール"/>
    <s v="麦焼酎"/>
    <n v="40000"/>
    <n v="13776"/>
    <n v="57"/>
    <n v="2280000"/>
    <n v="1"/>
    <m/>
    <m/>
    <m/>
    <m/>
    <m/>
  </r>
  <r>
    <s v="S0276"/>
    <d v="2024-09-23T00:00:00"/>
    <x v="11"/>
    <s v="お茶"/>
    <s v="ジャスミン茶"/>
    <n v="3000"/>
    <n v="600"/>
    <n v="41"/>
    <n v="123000"/>
    <n v="1"/>
    <m/>
    <m/>
    <m/>
    <m/>
    <m/>
  </r>
  <r>
    <s v="S0277"/>
    <d v="2024-09-23T00:00:00"/>
    <x v="28"/>
    <s v="アルコール"/>
    <s v="芋焼酎"/>
    <n v="57776"/>
    <n v="18000"/>
    <n v="15"/>
    <n v="866640"/>
    <n v="1"/>
    <m/>
    <m/>
    <m/>
    <m/>
    <m/>
  </r>
  <r>
    <s v="S0278"/>
    <d v="2024-09-23T00:00:00"/>
    <x v="17"/>
    <s v="コーヒー飲料"/>
    <s v="加糖コーヒー"/>
    <n v="4000"/>
    <n v="500"/>
    <n v="35"/>
    <n v="140000"/>
    <n v="1"/>
    <m/>
    <m/>
    <m/>
    <m/>
    <m/>
  </r>
  <r>
    <s v="S0279"/>
    <d v="2024-09-24T00:00:00"/>
    <x v="3"/>
    <s v="飲料水"/>
    <s v="炭酸水グレープフルーツ"/>
    <n v="3600"/>
    <n v="560"/>
    <n v="35"/>
    <n v="126000"/>
    <n v="1"/>
    <m/>
    <m/>
    <m/>
    <m/>
    <m/>
  </r>
  <r>
    <s v="S0280"/>
    <d v="2024-09-24T00:00:00"/>
    <x v="6"/>
    <s v="アルコール"/>
    <s v="麦焼酎"/>
    <n v="40000"/>
    <n v="13776"/>
    <n v="46"/>
    <n v="1840000"/>
    <n v="1"/>
    <m/>
    <m/>
    <m/>
    <m/>
    <m/>
  </r>
  <r>
    <s v="S0281"/>
    <d v="2024-09-25T00:00:00"/>
    <x v="20"/>
    <s v="お茶"/>
    <s v="無糖紅茶"/>
    <n v="2800"/>
    <n v="500"/>
    <n v="28"/>
    <n v="78400"/>
    <n v="1"/>
    <m/>
    <m/>
    <m/>
    <m/>
    <m/>
  </r>
  <r>
    <s v="S0282"/>
    <d v="2024-09-26T00:00:00"/>
    <x v="12"/>
    <s v="清涼飲料水"/>
    <s v="サイダー"/>
    <n v="4300"/>
    <n v="580"/>
    <n v="37"/>
    <n v="159100"/>
    <n v="1"/>
    <m/>
    <m/>
    <m/>
    <m/>
    <m/>
  </r>
  <r>
    <s v="S0283"/>
    <d v="2024-09-27T00:00:00"/>
    <x v="3"/>
    <s v="飲料水"/>
    <s v="炭酸水グレープフルーツ"/>
    <n v="3600"/>
    <n v="560"/>
    <n v="8"/>
    <n v="28800"/>
    <n v="1"/>
    <m/>
    <m/>
    <m/>
    <m/>
    <m/>
  </r>
  <r>
    <s v="S0284"/>
    <d v="2024-09-27T00:00:00"/>
    <x v="27"/>
    <s v="アルコール"/>
    <s v="スコッチ"/>
    <n v="43200"/>
    <n v="10240"/>
    <n v="51"/>
    <n v="2203200"/>
    <n v="1"/>
    <m/>
    <m/>
    <m/>
    <m/>
    <m/>
  </r>
  <r>
    <s v="S0285"/>
    <d v="2024-10-01T00:00:00"/>
    <x v="7"/>
    <s v="清涼飲料水"/>
    <s v="コーラ"/>
    <n v="4000"/>
    <n v="600"/>
    <n v="38"/>
    <n v="152000"/>
    <n v="1"/>
    <m/>
    <m/>
    <m/>
    <m/>
    <m/>
  </r>
  <r>
    <s v="S0286"/>
    <d v="2024-10-02T00:00:00"/>
    <x v="7"/>
    <s v="清涼飲料水"/>
    <s v="コーラ"/>
    <n v="4000"/>
    <n v="600"/>
    <n v="57"/>
    <n v="228000"/>
    <n v="1"/>
    <m/>
    <m/>
    <m/>
    <m/>
    <m/>
  </r>
  <r>
    <s v="S0287"/>
    <d v="2024-10-02T00:00:00"/>
    <x v="16"/>
    <s v="コーヒー飲料"/>
    <s v="無糖コーヒー"/>
    <n v="4000"/>
    <n v="400"/>
    <n v="53"/>
    <n v="212000"/>
    <n v="1"/>
    <m/>
    <m/>
    <m/>
    <m/>
    <m/>
  </r>
  <r>
    <s v="S0288"/>
    <d v="2024-10-02T00:00:00"/>
    <x v="3"/>
    <s v="飲料水"/>
    <s v="炭酸水グレープフルーツ"/>
    <n v="3600"/>
    <n v="560"/>
    <n v="54"/>
    <n v="194400"/>
    <n v="1"/>
    <m/>
    <m/>
    <m/>
    <m/>
    <m/>
  </r>
  <r>
    <s v="S0289"/>
    <d v="2024-10-03T00:00:00"/>
    <x v="23"/>
    <s v="お茶"/>
    <s v="緑茶"/>
    <n v="2760"/>
    <n v="500"/>
    <n v="6"/>
    <n v="16560"/>
    <n v="1"/>
    <m/>
    <m/>
    <m/>
    <m/>
    <m/>
  </r>
  <r>
    <s v="S0290"/>
    <d v="2024-10-04T00:00:00"/>
    <x v="21"/>
    <s v="アルコール"/>
    <s v="赤ワイン"/>
    <n v="24000"/>
    <n v="4000"/>
    <n v="15"/>
    <n v="360000"/>
    <n v="1"/>
    <m/>
    <m/>
    <m/>
    <m/>
    <m/>
  </r>
  <r>
    <s v="S0291"/>
    <d v="2024-10-04T00:00:00"/>
    <x v="18"/>
    <s v="清涼飲料水"/>
    <s v="オレンジジュース"/>
    <n v="5600"/>
    <n v="1180"/>
    <n v="24"/>
    <n v="134400"/>
    <n v="1"/>
    <m/>
    <m/>
    <m/>
    <m/>
    <m/>
  </r>
  <r>
    <s v="S0292"/>
    <d v="2024-10-08T00:00:00"/>
    <x v="29"/>
    <s v="お茶"/>
    <s v="ミルクティー"/>
    <n v="4000"/>
    <n v="760"/>
    <n v="40"/>
    <n v="160000"/>
    <n v="1"/>
    <m/>
    <m/>
    <m/>
    <m/>
    <m/>
  </r>
  <r>
    <s v="S0293"/>
    <d v="2024-10-10T00:00:00"/>
    <x v="19"/>
    <s v="清涼飲料水"/>
    <s v="りんごジュース"/>
    <n v="6000"/>
    <n v="2540"/>
    <n v="44"/>
    <n v="264000"/>
    <n v="1"/>
    <m/>
    <m/>
    <m/>
    <m/>
    <m/>
  </r>
  <r>
    <s v="S0294"/>
    <d v="2024-10-10T00:00:00"/>
    <x v="18"/>
    <s v="清涼飲料水"/>
    <s v="オレンジジュース"/>
    <n v="5600"/>
    <n v="1180"/>
    <n v="54"/>
    <n v="302400"/>
    <n v="1"/>
    <m/>
    <m/>
    <m/>
    <m/>
    <m/>
  </r>
  <r>
    <s v="S0295"/>
    <d v="2024-10-13T00:00:00"/>
    <x v="15"/>
    <s v="アルコール"/>
    <s v="日本酒"/>
    <n v="48000"/>
    <n v="16000"/>
    <n v="32"/>
    <n v="1536000"/>
    <n v="1"/>
    <m/>
    <m/>
    <m/>
    <m/>
    <m/>
  </r>
  <r>
    <s v="S0296"/>
    <d v="2024-10-13T00:00:00"/>
    <x v="14"/>
    <s v="お茶"/>
    <s v="ウーロン茶"/>
    <n v="2600"/>
    <n v="400"/>
    <n v="28"/>
    <n v="72800"/>
    <n v="1"/>
    <m/>
    <m/>
    <m/>
    <m/>
    <m/>
  </r>
  <r>
    <s v="S0297"/>
    <d v="2024-10-13T00:00:00"/>
    <x v="21"/>
    <s v="アルコール"/>
    <s v="赤ワイン"/>
    <n v="24000"/>
    <n v="4000"/>
    <n v="18"/>
    <n v="432000"/>
    <n v="1"/>
    <m/>
    <m/>
    <m/>
    <m/>
    <m/>
  </r>
  <r>
    <s v="S0298"/>
    <d v="2024-10-15T00:00:00"/>
    <x v="28"/>
    <s v="アルコール"/>
    <s v="芋焼酎"/>
    <n v="57776"/>
    <n v="18000"/>
    <n v="10"/>
    <n v="577760"/>
    <n v="1"/>
    <m/>
    <m/>
    <m/>
    <m/>
    <m/>
  </r>
  <r>
    <s v="S0299"/>
    <d v="2024-10-15T00:00:00"/>
    <x v="14"/>
    <s v="お茶"/>
    <s v="ウーロン茶"/>
    <n v="2600"/>
    <n v="400"/>
    <n v="53"/>
    <n v="137800"/>
    <n v="1"/>
    <m/>
    <m/>
    <m/>
    <m/>
    <m/>
  </r>
  <r>
    <s v="S0300"/>
    <d v="2024-10-16T00:00:00"/>
    <x v="31"/>
    <s v="お茶"/>
    <s v="ほうじ茶"/>
    <n v="2600"/>
    <n v="400"/>
    <n v="20"/>
    <n v="52000"/>
    <n v="1"/>
    <m/>
    <m/>
    <m/>
    <m/>
    <m/>
  </r>
  <r>
    <s v="S0301"/>
    <d v="2024-10-16T00:00:00"/>
    <x v="5"/>
    <s v="清涼飲料水"/>
    <s v="レモンスカッシュ"/>
    <n v="4000"/>
    <n v="500"/>
    <n v="55"/>
    <n v="220000"/>
    <n v="1"/>
    <m/>
    <m/>
    <m/>
    <m/>
    <m/>
  </r>
  <r>
    <s v="S0302"/>
    <d v="2024-10-17T00:00:00"/>
    <x v="5"/>
    <s v="清涼飲料水"/>
    <s v="レモンスカッシュ"/>
    <n v="4000"/>
    <n v="500"/>
    <n v="15"/>
    <n v="60000"/>
    <n v="1"/>
    <m/>
    <m/>
    <m/>
    <m/>
    <m/>
  </r>
  <r>
    <s v="S0303"/>
    <d v="2024-10-18T00:00:00"/>
    <x v="8"/>
    <s v="清涼飲料水"/>
    <s v="ぶどうジュース"/>
    <n v="5360"/>
    <n v="1776"/>
    <n v="52"/>
    <n v="278720"/>
    <n v="1"/>
    <m/>
    <m/>
    <m/>
    <m/>
    <m/>
  </r>
  <r>
    <s v="S0304"/>
    <d v="2024-10-18T00:00:00"/>
    <x v="25"/>
    <s v="アルコール"/>
    <s v="ビール"/>
    <n v="9600"/>
    <n v="2466"/>
    <n v="37"/>
    <n v="355200"/>
    <n v="1"/>
    <m/>
    <m/>
    <m/>
    <m/>
    <m/>
  </r>
  <r>
    <s v="S0305"/>
    <d v="2024-10-19T00:00:00"/>
    <x v="12"/>
    <s v="清涼飲料水"/>
    <s v="サイダー"/>
    <n v="4300"/>
    <n v="580"/>
    <n v="12"/>
    <n v="51600"/>
    <n v="1"/>
    <m/>
    <m/>
    <m/>
    <m/>
    <m/>
  </r>
  <r>
    <s v="S0306"/>
    <d v="2024-10-19T00:00:00"/>
    <x v="19"/>
    <s v="清涼飲料水"/>
    <s v="りんごジュース"/>
    <n v="6000"/>
    <n v="2540"/>
    <n v="46"/>
    <n v="276000"/>
    <n v="1"/>
    <m/>
    <m/>
    <m/>
    <m/>
    <m/>
  </r>
  <r>
    <s v="S0307"/>
    <d v="2024-10-22T00:00:00"/>
    <x v="29"/>
    <s v="お茶"/>
    <s v="ミルクティー"/>
    <n v="4000"/>
    <n v="760"/>
    <n v="30"/>
    <n v="120000"/>
    <n v="1"/>
    <m/>
    <m/>
    <m/>
    <m/>
    <m/>
  </r>
  <r>
    <s v="S0308"/>
    <d v="2024-10-22T00:00:00"/>
    <x v="25"/>
    <s v="アルコール"/>
    <s v="ビール"/>
    <n v="9600"/>
    <n v="2466"/>
    <n v="9"/>
    <n v="86400"/>
    <n v="1"/>
    <m/>
    <m/>
    <m/>
    <m/>
    <m/>
  </r>
  <r>
    <s v="S0309"/>
    <d v="2024-10-23T00:00:00"/>
    <x v="5"/>
    <s v="清涼飲料水"/>
    <s v="レモンスカッシュ"/>
    <n v="4000"/>
    <n v="500"/>
    <n v="51"/>
    <n v="204000"/>
    <n v="1"/>
    <m/>
    <m/>
    <m/>
    <m/>
    <m/>
  </r>
  <r>
    <s v="S0310"/>
    <d v="2024-10-26T00:00:00"/>
    <x v="22"/>
    <s v="飲料水"/>
    <s v="ミネラルウォーター"/>
    <n v="1600"/>
    <n v="400"/>
    <n v="55"/>
    <n v="88000"/>
    <n v="1"/>
    <m/>
    <m/>
    <m/>
    <m/>
    <m/>
  </r>
  <r>
    <s v="S0311"/>
    <d v="2024-10-26T00:00:00"/>
    <x v="19"/>
    <s v="清涼飲料水"/>
    <s v="りんごジュース"/>
    <n v="6000"/>
    <n v="2540"/>
    <n v="23"/>
    <n v="138000"/>
    <n v="1"/>
    <m/>
    <m/>
    <m/>
    <m/>
    <m/>
  </r>
  <r>
    <s v="S0312"/>
    <d v="2024-10-26T00:00:00"/>
    <x v="18"/>
    <s v="清涼飲料水"/>
    <s v="オレンジジュース"/>
    <n v="5600"/>
    <n v="1180"/>
    <n v="43"/>
    <n v="240800"/>
    <n v="1"/>
    <m/>
    <m/>
    <m/>
    <m/>
    <m/>
  </r>
  <r>
    <s v="S0313"/>
    <d v="2024-10-27T00:00:00"/>
    <x v="8"/>
    <s v="清涼飲料水"/>
    <s v="ぶどうジュース"/>
    <n v="5360"/>
    <n v="1776"/>
    <n v="47"/>
    <n v="251920"/>
    <n v="1"/>
    <m/>
    <m/>
    <m/>
    <m/>
    <m/>
  </r>
  <r>
    <s v="S0314"/>
    <d v="2024-10-28T00:00:00"/>
    <x v="9"/>
    <s v="コーヒー飲料"/>
    <s v="微糖コーヒー"/>
    <n v="4000"/>
    <n v="450"/>
    <n v="17"/>
    <n v="68000"/>
    <n v="1"/>
    <m/>
    <m/>
    <m/>
    <m/>
    <m/>
  </r>
  <r>
    <s v="S0315"/>
    <d v="2024-10-28T00:00:00"/>
    <x v="30"/>
    <s v="飲料水"/>
    <s v="炭酸水"/>
    <n v="3600"/>
    <n v="500"/>
    <n v="9"/>
    <n v="32400"/>
    <n v="1"/>
    <m/>
    <m/>
    <m/>
    <m/>
    <m/>
  </r>
  <r>
    <s v="S0316"/>
    <d v="2024-10-29T00:00:00"/>
    <x v="3"/>
    <s v="飲料水"/>
    <s v="炭酸水グレープフルーツ"/>
    <n v="3600"/>
    <n v="560"/>
    <n v="21"/>
    <n v="75600"/>
    <n v="1"/>
    <m/>
    <m/>
    <m/>
    <m/>
    <m/>
  </r>
  <r>
    <s v="S0317"/>
    <d v="2024-10-29T00:00:00"/>
    <x v="21"/>
    <s v="アルコール"/>
    <s v="赤ワイン"/>
    <n v="24000"/>
    <n v="4000"/>
    <n v="26"/>
    <n v="624000"/>
    <n v="1"/>
    <m/>
    <m/>
    <m/>
    <m/>
    <m/>
  </r>
  <r>
    <s v="S0318"/>
    <d v="2024-10-29T00:00:00"/>
    <x v="15"/>
    <s v="アルコール"/>
    <s v="日本酒"/>
    <n v="48000"/>
    <n v="16000"/>
    <n v="38"/>
    <n v="1824000"/>
    <n v="1"/>
    <m/>
    <m/>
    <m/>
    <m/>
    <m/>
  </r>
  <r>
    <s v="S0319"/>
    <d v="2024-10-29T00:00:00"/>
    <x v="19"/>
    <s v="清涼飲料水"/>
    <s v="りんごジュース"/>
    <n v="6000"/>
    <n v="2540"/>
    <n v="53"/>
    <n v="318000"/>
    <n v="1"/>
    <m/>
    <m/>
    <m/>
    <m/>
    <m/>
  </r>
  <r>
    <s v="S0320"/>
    <d v="2024-10-30T00:00:00"/>
    <x v="21"/>
    <s v="アルコール"/>
    <s v="赤ワイン"/>
    <n v="24000"/>
    <n v="4000"/>
    <n v="8"/>
    <n v="192000"/>
    <n v="1"/>
    <m/>
    <m/>
    <m/>
    <m/>
    <m/>
  </r>
  <r>
    <s v="S0321"/>
    <d v="2024-10-30T00:00:00"/>
    <x v="10"/>
    <s v="アルコール"/>
    <s v="白ワイン"/>
    <n v="22000"/>
    <n v="4000"/>
    <n v="45"/>
    <n v="990000"/>
    <n v="1"/>
    <m/>
    <m/>
    <m/>
    <m/>
    <m/>
  </r>
  <r>
    <s v="S0322"/>
    <d v="2024-10-30T00:00:00"/>
    <x v="26"/>
    <s v="お茶"/>
    <s v="レモンティー"/>
    <n v="4000"/>
    <n v="640"/>
    <n v="36"/>
    <n v="144000"/>
    <n v="1"/>
    <m/>
    <m/>
    <m/>
    <m/>
    <m/>
  </r>
  <r>
    <s v="S0323"/>
    <d v="2024-10-31T00:00:00"/>
    <x v="18"/>
    <s v="清涼飲料水"/>
    <s v="オレンジジュース"/>
    <n v="5600"/>
    <n v="1180"/>
    <n v="34"/>
    <n v="190400"/>
    <n v="1"/>
    <m/>
    <m/>
    <m/>
    <m/>
    <m/>
  </r>
  <r>
    <s v="S0324"/>
    <d v="2024-10-31T00:00:00"/>
    <x v="12"/>
    <s v="清涼飲料水"/>
    <s v="サイダー"/>
    <n v="4300"/>
    <n v="580"/>
    <n v="32"/>
    <n v="137600"/>
    <n v="1"/>
    <m/>
    <m/>
    <m/>
    <m/>
    <m/>
  </r>
  <r>
    <s v="S0325"/>
    <d v="2024-10-31T00:00:00"/>
    <x v="15"/>
    <s v="アルコール"/>
    <s v="日本酒"/>
    <n v="48000"/>
    <n v="16000"/>
    <n v="48"/>
    <n v="2304000"/>
    <n v="1"/>
    <m/>
    <m/>
    <m/>
    <m/>
    <m/>
  </r>
  <r>
    <s v="S0326"/>
    <d v="2024-10-31T00:00:00"/>
    <x v="11"/>
    <s v="お茶"/>
    <s v="ジャスミン茶"/>
    <n v="3000"/>
    <n v="600"/>
    <n v="49"/>
    <n v="147000"/>
    <n v="1"/>
    <m/>
    <m/>
    <m/>
    <m/>
    <m/>
  </r>
  <r>
    <s v="S0327"/>
    <d v="2024-11-01T00:00:00"/>
    <x v="4"/>
    <s v="飲料水"/>
    <s v="炭酸水レモン"/>
    <n v="3600"/>
    <n v="540"/>
    <n v="60"/>
    <n v="216000"/>
    <n v="1"/>
    <m/>
    <m/>
    <m/>
    <m/>
    <m/>
  </r>
  <r>
    <s v="S0328"/>
    <d v="2024-11-01T00:00:00"/>
    <x v="18"/>
    <s v="清涼飲料水"/>
    <s v="オレンジジュース"/>
    <n v="5600"/>
    <n v="1180"/>
    <n v="52"/>
    <n v="291200"/>
    <n v="1"/>
    <m/>
    <m/>
    <m/>
    <m/>
    <m/>
  </r>
  <r>
    <s v="S0329"/>
    <d v="2024-11-01T00:00:00"/>
    <x v="6"/>
    <s v="アルコール"/>
    <s v="麦焼酎"/>
    <n v="40000"/>
    <n v="13776"/>
    <n v="57"/>
    <n v="2280000"/>
    <n v="1"/>
    <m/>
    <m/>
    <m/>
    <m/>
    <m/>
  </r>
  <r>
    <s v="S0330"/>
    <d v="2024-11-01T00:00:00"/>
    <x v="12"/>
    <s v="清涼飲料水"/>
    <s v="サイダー"/>
    <n v="4300"/>
    <n v="580"/>
    <n v="50"/>
    <n v="215000"/>
    <n v="1"/>
    <m/>
    <m/>
    <m/>
    <m/>
    <m/>
  </r>
  <r>
    <s v="S0331"/>
    <d v="2024-11-01T00:00:00"/>
    <x v="16"/>
    <s v="コーヒー飲料"/>
    <s v="無糖コーヒー"/>
    <n v="4000"/>
    <n v="400"/>
    <n v="53"/>
    <n v="212000"/>
    <n v="1"/>
    <m/>
    <m/>
    <m/>
    <m/>
    <m/>
  </r>
  <r>
    <s v="S0332"/>
    <d v="2024-11-02T00:00:00"/>
    <x v="28"/>
    <s v="アルコール"/>
    <s v="芋焼酎"/>
    <n v="57776"/>
    <n v="18000"/>
    <n v="16"/>
    <n v="924416"/>
    <n v="1"/>
    <m/>
    <m/>
    <m/>
    <m/>
    <m/>
  </r>
  <r>
    <s v="S0333"/>
    <d v="2024-11-02T00:00:00"/>
    <x v="25"/>
    <s v="アルコール"/>
    <s v="ビール"/>
    <n v="9600"/>
    <n v="2466"/>
    <n v="16"/>
    <n v="153600"/>
    <n v="1"/>
    <m/>
    <m/>
    <m/>
    <m/>
    <m/>
  </r>
  <r>
    <s v="S0334"/>
    <d v="2024-11-02T00:00:00"/>
    <x v="11"/>
    <s v="お茶"/>
    <s v="ジャスミン茶"/>
    <n v="3000"/>
    <n v="600"/>
    <n v="3"/>
    <n v="9000"/>
    <n v="1"/>
    <m/>
    <m/>
    <m/>
    <m/>
    <m/>
  </r>
  <r>
    <s v="S0335"/>
    <d v="2024-11-05T00:00:00"/>
    <x v="28"/>
    <s v="アルコール"/>
    <s v="芋焼酎"/>
    <n v="57776"/>
    <n v="18000"/>
    <n v="32"/>
    <n v="1848832"/>
    <n v="1"/>
    <m/>
    <m/>
    <m/>
    <m/>
    <m/>
  </r>
  <r>
    <s v="S0336"/>
    <d v="2024-11-05T00:00:00"/>
    <x v="22"/>
    <s v="飲料水"/>
    <s v="ミネラルウォーター"/>
    <n v="1600"/>
    <n v="400"/>
    <n v="51"/>
    <n v="81600"/>
    <n v="1"/>
    <m/>
    <m/>
    <m/>
    <m/>
    <m/>
  </r>
  <r>
    <s v="S0337"/>
    <d v="2024-11-05T00:00:00"/>
    <x v="22"/>
    <s v="飲料水"/>
    <s v="ミネラルウォーター"/>
    <n v="1600"/>
    <n v="400"/>
    <n v="41"/>
    <n v="65600"/>
    <n v="1"/>
    <m/>
    <m/>
    <m/>
    <m/>
    <m/>
  </r>
  <r>
    <s v="S0338"/>
    <d v="2024-11-05T00:00:00"/>
    <x v="14"/>
    <s v="お茶"/>
    <s v="ウーロン茶"/>
    <n v="2600"/>
    <n v="400"/>
    <n v="39"/>
    <n v="101400"/>
    <n v="1"/>
    <m/>
    <m/>
    <m/>
    <m/>
    <m/>
  </r>
  <r>
    <s v="S0339"/>
    <d v="2024-11-06T00:00:00"/>
    <x v="10"/>
    <s v="アルコール"/>
    <s v="白ワイン"/>
    <n v="22000"/>
    <n v="4000"/>
    <n v="56"/>
    <n v="1232000"/>
    <n v="1"/>
    <m/>
    <m/>
    <m/>
    <m/>
    <m/>
  </r>
  <r>
    <s v="S0340"/>
    <d v="2024-11-06T00:00:00"/>
    <x v="16"/>
    <s v="コーヒー飲料"/>
    <s v="無糖コーヒー"/>
    <n v="4000"/>
    <n v="400"/>
    <n v="49"/>
    <n v="196000"/>
    <n v="1"/>
    <m/>
    <m/>
    <m/>
    <m/>
    <m/>
  </r>
  <r>
    <s v="S0341"/>
    <d v="2024-11-07T00:00:00"/>
    <x v="7"/>
    <s v="清涼飲料水"/>
    <s v="コーラ"/>
    <n v="4000"/>
    <n v="600"/>
    <n v="35"/>
    <n v="140000"/>
    <n v="1"/>
    <m/>
    <m/>
    <m/>
    <m/>
    <m/>
  </r>
  <r>
    <s v="S0342"/>
    <d v="2024-11-08T00:00:00"/>
    <x v="29"/>
    <s v="お茶"/>
    <s v="ミルクティー"/>
    <n v="4000"/>
    <n v="760"/>
    <n v="47"/>
    <n v="188000"/>
    <n v="1"/>
    <m/>
    <m/>
    <m/>
    <m/>
    <m/>
  </r>
  <r>
    <s v="S0343"/>
    <d v="2024-11-08T00:00:00"/>
    <x v="7"/>
    <s v="清涼飲料水"/>
    <s v="コーラ"/>
    <n v="4000"/>
    <n v="600"/>
    <n v="13"/>
    <n v="52000"/>
    <n v="1"/>
    <m/>
    <m/>
    <m/>
    <m/>
    <m/>
  </r>
  <r>
    <s v="S0344"/>
    <d v="2024-11-09T00:00:00"/>
    <x v="8"/>
    <s v="清涼飲料水"/>
    <s v="ぶどうジュース"/>
    <n v="5360"/>
    <n v="1776"/>
    <n v="8"/>
    <n v="42880"/>
    <n v="1"/>
    <m/>
    <m/>
    <m/>
    <m/>
    <m/>
  </r>
  <r>
    <s v="S0345"/>
    <d v="2024-11-09T00:00:00"/>
    <x v="7"/>
    <s v="清涼飲料水"/>
    <s v="コーラ"/>
    <n v="4000"/>
    <n v="600"/>
    <n v="53"/>
    <n v="212000"/>
    <n v="1"/>
    <m/>
    <m/>
    <m/>
    <m/>
    <m/>
  </r>
  <r>
    <s v="S0346"/>
    <d v="2024-11-09T00:00:00"/>
    <x v="16"/>
    <s v="コーヒー飲料"/>
    <s v="無糖コーヒー"/>
    <n v="4000"/>
    <n v="400"/>
    <n v="40"/>
    <n v="160000"/>
    <n v="1"/>
    <m/>
    <m/>
    <m/>
    <m/>
    <m/>
  </r>
  <r>
    <s v="S0347"/>
    <d v="2024-11-10T00:00:00"/>
    <x v="26"/>
    <s v="お茶"/>
    <s v="レモンティー"/>
    <n v="4000"/>
    <n v="640"/>
    <n v="34"/>
    <n v="136000"/>
    <n v="1"/>
    <m/>
    <m/>
    <m/>
    <m/>
    <m/>
  </r>
  <r>
    <s v="S0348"/>
    <d v="2024-11-10T00:00:00"/>
    <x v="10"/>
    <s v="アルコール"/>
    <s v="白ワイン"/>
    <n v="22000"/>
    <n v="4000"/>
    <n v="16"/>
    <n v="352000"/>
    <n v="1"/>
    <m/>
    <m/>
    <m/>
    <m/>
    <m/>
  </r>
  <r>
    <s v="S0349"/>
    <d v="2024-11-11T00:00:00"/>
    <x v="3"/>
    <s v="飲料水"/>
    <s v="炭酸水グレープフルーツ"/>
    <n v="3600"/>
    <n v="560"/>
    <n v="22"/>
    <n v="79200"/>
    <n v="1"/>
    <m/>
    <m/>
    <m/>
    <m/>
    <m/>
  </r>
  <r>
    <s v="S0350"/>
    <d v="2024-11-11T00:00:00"/>
    <x v="23"/>
    <s v="お茶"/>
    <s v="緑茶"/>
    <n v="2760"/>
    <n v="500"/>
    <n v="33"/>
    <n v="91080"/>
    <n v="1"/>
    <m/>
    <m/>
    <m/>
    <m/>
    <m/>
  </r>
  <r>
    <s v="S0351"/>
    <d v="2024-11-11T00:00:00"/>
    <x v="25"/>
    <s v="アルコール"/>
    <s v="ビール"/>
    <n v="9600"/>
    <n v="2466"/>
    <n v="54"/>
    <n v="518400"/>
    <n v="1"/>
    <m/>
    <m/>
    <m/>
    <m/>
    <m/>
  </r>
  <r>
    <s v="S0352"/>
    <d v="2024-11-12T00:00:00"/>
    <x v="4"/>
    <s v="飲料水"/>
    <s v="炭酸水レモン"/>
    <n v="3600"/>
    <n v="540"/>
    <n v="55"/>
    <n v="198000"/>
    <n v="1"/>
    <m/>
    <m/>
    <m/>
    <m/>
    <m/>
  </r>
  <r>
    <s v="S0353"/>
    <d v="2024-11-13T00:00:00"/>
    <x v="20"/>
    <s v="お茶"/>
    <s v="無糖紅茶"/>
    <n v="2800"/>
    <n v="500"/>
    <n v="23"/>
    <n v="64400"/>
    <n v="1"/>
    <m/>
    <m/>
    <m/>
    <m/>
    <m/>
  </r>
  <r>
    <s v="S0354"/>
    <d v="2024-11-14T00:00:00"/>
    <x v="8"/>
    <s v="清涼飲料水"/>
    <s v="ぶどうジュース"/>
    <n v="5360"/>
    <n v="1776"/>
    <n v="45"/>
    <n v="241200"/>
    <n v="1"/>
    <m/>
    <m/>
    <m/>
    <m/>
    <m/>
  </r>
  <r>
    <s v="S0355"/>
    <d v="2024-11-14T00:00:00"/>
    <x v="27"/>
    <s v="アルコール"/>
    <s v="スコッチ"/>
    <n v="43200"/>
    <n v="10240"/>
    <n v="20"/>
    <n v="864000"/>
    <n v="1"/>
    <m/>
    <m/>
    <m/>
    <m/>
    <m/>
  </r>
  <r>
    <s v="S0356"/>
    <d v="2024-11-15T00:00:00"/>
    <x v="3"/>
    <s v="飲料水"/>
    <s v="炭酸水グレープフルーツ"/>
    <n v="3600"/>
    <n v="560"/>
    <n v="6"/>
    <n v="21600"/>
    <n v="1"/>
    <m/>
    <m/>
    <m/>
    <m/>
    <m/>
  </r>
  <r>
    <s v="S0357"/>
    <d v="2024-11-16T00:00:00"/>
    <x v="15"/>
    <s v="アルコール"/>
    <s v="日本酒"/>
    <n v="48000"/>
    <n v="16000"/>
    <n v="9"/>
    <n v="432000"/>
    <n v="1"/>
    <m/>
    <m/>
    <m/>
    <m/>
    <m/>
  </r>
  <r>
    <s v="S0358"/>
    <d v="2024-11-16T00:00:00"/>
    <x v="28"/>
    <s v="アルコール"/>
    <s v="芋焼酎"/>
    <n v="57776"/>
    <n v="18000"/>
    <n v="23"/>
    <n v="1328848"/>
    <n v="1"/>
    <m/>
    <m/>
    <m/>
    <m/>
    <m/>
  </r>
  <r>
    <s v="S0359"/>
    <d v="2024-11-16T00:00:00"/>
    <x v="3"/>
    <s v="飲料水"/>
    <s v="炭酸水グレープフルーツ"/>
    <n v="3600"/>
    <n v="560"/>
    <n v="42"/>
    <n v="151200"/>
    <n v="1"/>
    <m/>
    <m/>
    <m/>
    <m/>
    <m/>
  </r>
  <r>
    <s v="S0360"/>
    <d v="2024-11-18T00:00:00"/>
    <x v="9"/>
    <s v="コーヒー飲料"/>
    <s v="微糖コーヒー"/>
    <n v="4000"/>
    <n v="450"/>
    <n v="17"/>
    <n v="68000"/>
    <n v="1"/>
    <m/>
    <m/>
    <m/>
    <m/>
    <m/>
  </r>
  <r>
    <s v="S0361"/>
    <d v="2024-11-19T00:00:00"/>
    <x v="19"/>
    <s v="清涼飲料水"/>
    <s v="りんごジュース"/>
    <n v="6000"/>
    <n v="2540"/>
    <n v="24"/>
    <n v="144000"/>
    <n v="1"/>
    <m/>
    <m/>
    <m/>
    <m/>
    <m/>
  </r>
  <r>
    <s v="S0362"/>
    <d v="2024-11-21T00:00:00"/>
    <x v="10"/>
    <s v="アルコール"/>
    <s v="白ワイン"/>
    <n v="22000"/>
    <n v="4000"/>
    <n v="12"/>
    <n v="264000"/>
    <n v="1"/>
    <m/>
    <m/>
    <m/>
    <m/>
    <m/>
  </r>
  <r>
    <s v="S0363"/>
    <d v="2024-11-22T00:00:00"/>
    <x v="10"/>
    <s v="アルコール"/>
    <s v="白ワイン"/>
    <n v="22000"/>
    <n v="4000"/>
    <n v="28"/>
    <n v="616000"/>
    <n v="1"/>
    <m/>
    <m/>
    <m/>
    <m/>
    <m/>
  </r>
  <r>
    <s v="S0364"/>
    <d v="2024-11-23T00:00:00"/>
    <x v="4"/>
    <s v="飲料水"/>
    <s v="炭酸水レモン"/>
    <n v="3600"/>
    <n v="540"/>
    <n v="48"/>
    <n v="172800"/>
    <n v="1"/>
    <m/>
    <m/>
    <m/>
    <m/>
    <m/>
  </r>
  <r>
    <s v="S0365"/>
    <d v="2024-11-23T00:00:00"/>
    <x v="18"/>
    <s v="清涼飲料水"/>
    <s v="オレンジジュース"/>
    <n v="5600"/>
    <n v="1180"/>
    <n v="32"/>
    <n v="179200"/>
    <n v="1"/>
    <m/>
    <m/>
    <m/>
    <m/>
    <m/>
  </r>
  <r>
    <s v="S0366"/>
    <d v="2024-11-25T00:00:00"/>
    <x v="13"/>
    <s v="コーヒー飲料"/>
    <s v="カフェオレ"/>
    <n v="5000"/>
    <n v="666"/>
    <n v="12"/>
    <n v="60000"/>
    <n v="1"/>
    <m/>
    <m/>
    <m/>
    <m/>
    <m/>
  </r>
  <r>
    <s v="S0367"/>
    <d v="2024-11-25T00:00:00"/>
    <x v="11"/>
    <s v="お茶"/>
    <s v="ジャスミン茶"/>
    <n v="3000"/>
    <n v="600"/>
    <n v="49"/>
    <n v="147000"/>
    <n v="1"/>
    <m/>
    <m/>
    <m/>
    <m/>
    <m/>
  </r>
  <r>
    <s v="S0368"/>
    <d v="2024-11-27T00:00:00"/>
    <x v="4"/>
    <s v="飲料水"/>
    <s v="炭酸水レモン"/>
    <n v="3600"/>
    <n v="540"/>
    <n v="60"/>
    <n v="216000"/>
    <n v="1"/>
    <m/>
    <m/>
    <m/>
    <m/>
    <m/>
  </r>
  <r>
    <s v="S0369"/>
    <d v="2024-11-27T00:00:00"/>
    <x v="17"/>
    <s v="コーヒー飲料"/>
    <s v="加糖コーヒー"/>
    <n v="4000"/>
    <n v="500"/>
    <n v="9"/>
    <n v="36000"/>
    <n v="1"/>
    <m/>
    <m/>
    <m/>
    <m/>
    <m/>
  </r>
  <r>
    <s v="S0370"/>
    <d v="2024-11-27T00:00:00"/>
    <x v="9"/>
    <s v="コーヒー飲料"/>
    <s v="微糖コーヒー"/>
    <n v="4000"/>
    <n v="450"/>
    <n v="37"/>
    <n v="148000"/>
    <n v="1"/>
    <m/>
    <m/>
    <m/>
    <m/>
    <m/>
  </r>
  <r>
    <s v="S0371"/>
    <d v="2024-11-28T00:00:00"/>
    <x v="6"/>
    <s v="アルコール"/>
    <s v="麦焼酎"/>
    <n v="40000"/>
    <n v="13776"/>
    <n v="6"/>
    <n v="240000"/>
    <n v="1"/>
    <m/>
    <m/>
    <m/>
    <m/>
    <m/>
  </r>
  <r>
    <s v="S0372"/>
    <d v="2024-11-28T00:00:00"/>
    <x v="30"/>
    <s v="飲料水"/>
    <s v="炭酸水"/>
    <n v="3600"/>
    <n v="500"/>
    <n v="10"/>
    <n v="36000"/>
    <n v="1"/>
    <m/>
    <m/>
    <m/>
    <m/>
    <m/>
  </r>
  <r>
    <s v="S0373"/>
    <d v="2024-11-28T00:00:00"/>
    <x v="12"/>
    <s v="清涼飲料水"/>
    <s v="サイダー"/>
    <n v="4300"/>
    <n v="580"/>
    <n v="43"/>
    <n v="184900"/>
    <n v="1"/>
    <m/>
    <m/>
    <m/>
    <m/>
    <m/>
  </r>
  <r>
    <s v="S0374"/>
    <d v="2024-11-28T00:00:00"/>
    <x v="18"/>
    <s v="清涼飲料水"/>
    <s v="オレンジジュース"/>
    <n v="5600"/>
    <n v="1180"/>
    <n v="25"/>
    <n v="140000"/>
    <n v="1"/>
    <m/>
    <m/>
    <m/>
    <m/>
    <m/>
  </r>
  <r>
    <s v="S0375"/>
    <d v="2024-11-29T00:00:00"/>
    <x v="3"/>
    <s v="飲料水"/>
    <s v="炭酸水グレープフルーツ"/>
    <n v="3600"/>
    <n v="560"/>
    <n v="41"/>
    <n v="147600"/>
    <n v="1"/>
    <m/>
    <m/>
    <m/>
    <m/>
    <m/>
  </r>
  <r>
    <s v="S0376"/>
    <d v="2024-11-30T00:00:00"/>
    <x v="12"/>
    <s v="清涼飲料水"/>
    <s v="サイダー"/>
    <n v="4300"/>
    <n v="580"/>
    <n v="41"/>
    <n v="176300"/>
    <n v="1"/>
    <m/>
    <m/>
    <m/>
    <m/>
    <m/>
  </r>
  <r>
    <s v="S0377"/>
    <d v="2024-11-30T00:00:00"/>
    <x v="26"/>
    <s v="お茶"/>
    <s v="レモンティー"/>
    <n v="4000"/>
    <n v="640"/>
    <n v="14"/>
    <n v="56000"/>
    <n v="1"/>
    <m/>
    <m/>
    <m/>
    <m/>
    <m/>
  </r>
  <r>
    <s v="S0378"/>
    <d v="2024-12-01T00:00:00"/>
    <x v="19"/>
    <s v="清涼飲料水"/>
    <s v="りんごジュース"/>
    <n v="6000"/>
    <n v="2540"/>
    <n v="52"/>
    <n v="312000"/>
    <n v="1"/>
    <m/>
    <m/>
    <m/>
    <m/>
    <m/>
  </r>
  <r>
    <s v="S0379"/>
    <d v="2024-12-02T00:00:00"/>
    <x v="24"/>
    <s v="アルコール"/>
    <s v="ウィスキー"/>
    <n v="72000"/>
    <n v="17776"/>
    <n v="7"/>
    <n v="504000"/>
    <n v="1"/>
    <m/>
    <m/>
    <m/>
    <m/>
    <m/>
  </r>
  <r>
    <s v="S0380"/>
    <d v="2024-12-02T00:00:00"/>
    <x v="29"/>
    <s v="お茶"/>
    <s v="ミルクティー"/>
    <n v="4000"/>
    <n v="760"/>
    <n v="60"/>
    <n v="240000"/>
    <n v="1"/>
    <m/>
    <m/>
    <m/>
    <m/>
    <m/>
  </r>
  <r>
    <s v="S0381"/>
    <d v="2024-12-02T00:00:00"/>
    <x v="29"/>
    <s v="お茶"/>
    <s v="ミルクティー"/>
    <n v="4000"/>
    <n v="760"/>
    <n v="54"/>
    <n v="216000"/>
    <n v="1"/>
    <m/>
    <m/>
    <m/>
    <m/>
    <m/>
  </r>
  <r>
    <s v="S0382"/>
    <d v="2024-12-03T00:00:00"/>
    <x v="31"/>
    <s v="お茶"/>
    <s v="ほうじ茶"/>
    <n v="2600"/>
    <n v="400"/>
    <n v="26"/>
    <n v="67600"/>
    <n v="1"/>
    <m/>
    <m/>
    <m/>
    <m/>
    <m/>
  </r>
  <r>
    <s v="S0383"/>
    <d v="2024-12-03T00:00:00"/>
    <x v="5"/>
    <s v="清涼飲料水"/>
    <s v="レモンスカッシュ"/>
    <n v="4000"/>
    <n v="500"/>
    <n v="15"/>
    <n v="60000"/>
    <n v="1"/>
    <m/>
    <m/>
    <m/>
    <m/>
    <m/>
  </r>
  <r>
    <s v="S0384"/>
    <d v="2024-12-04T00:00:00"/>
    <x v="12"/>
    <s v="清涼飲料水"/>
    <s v="サイダー"/>
    <n v="4300"/>
    <n v="580"/>
    <n v="25"/>
    <n v="107500"/>
    <n v="1"/>
    <m/>
    <m/>
    <m/>
    <m/>
    <m/>
  </r>
  <r>
    <s v="S0385"/>
    <d v="2024-12-05T00:00:00"/>
    <x v="20"/>
    <s v="お茶"/>
    <s v="無糖紅茶"/>
    <n v="2800"/>
    <n v="500"/>
    <n v="4"/>
    <n v="11200"/>
    <n v="1"/>
    <m/>
    <m/>
    <m/>
    <m/>
    <m/>
  </r>
  <r>
    <s v="S0386"/>
    <d v="2024-12-06T00:00:00"/>
    <x v="3"/>
    <s v="飲料水"/>
    <s v="炭酸水グレープフルーツ"/>
    <n v="3600"/>
    <n v="560"/>
    <n v="22"/>
    <n v="79200"/>
    <n v="1"/>
    <m/>
    <m/>
    <m/>
    <m/>
    <m/>
  </r>
  <r>
    <s v="S0387"/>
    <d v="2024-12-07T00:00:00"/>
    <x v="10"/>
    <s v="アルコール"/>
    <s v="白ワイン"/>
    <n v="22000"/>
    <n v="4000"/>
    <n v="15"/>
    <n v="330000"/>
    <n v="1"/>
    <m/>
    <m/>
    <m/>
    <m/>
    <m/>
  </r>
  <r>
    <s v="S0388"/>
    <d v="2024-12-08T00:00:00"/>
    <x v="12"/>
    <s v="清涼飲料水"/>
    <s v="サイダー"/>
    <n v="4300"/>
    <n v="580"/>
    <n v="7"/>
    <n v="30100"/>
    <n v="1"/>
    <m/>
    <m/>
    <m/>
    <m/>
    <m/>
  </r>
  <r>
    <s v="S0389"/>
    <d v="2024-12-09T00:00:00"/>
    <x v="17"/>
    <s v="コーヒー飲料"/>
    <s v="加糖コーヒー"/>
    <n v="4000"/>
    <n v="500"/>
    <n v="11"/>
    <n v="44000"/>
    <n v="1"/>
    <m/>
    <m/>
    <m/>
    <m/>
    <m/>
  </r>
  <r>
    <s v="S0390"/>
    <d v="2024-12-14T00:00:00"/>
    <x v="11"/>
    <s v="お茶"/>
    <s v="ジャスミン茶"/>
    <n v="3000"/>
    <n v="600"/>
    <n v="60"/>
    <n v="180000"/>
    <n v="1"/>
    <m/>
    <m/>
    <m/>
    <m/>
    <m/>
  </r>
  <r>
    <s v="S0391"/>
    <d v="2024-12-14T00:00:00"/>
    <x v="23"/>
    <s v="お茶"/>
    <s v="緑茶"/>
    <n v="2760"/>
    <n v="500"/>
    <n v="10"/>
    <n v="27600"/>
    <n v="1"/>
    <m/>
    <m/>
    <m/>
    <m/>
    <m/>
  </r>
  <r>
    <s v="S0392"/>
    <d v="2024-12-14T00:00:00"/>
    <x v="18"/>
    <s v="清涼飲料水"/>
    <s v="オレンジジュース"/>
    <n v="5600"/>
    <n v="1180"/>
    <n v="41"/>
    <n v="229600"/>
    <n v="1"/>
    <m/>
    <m/>
    <m/>
    <m/>
    <m/>
  </r>
  <r>
    <s v="S0393"/>
    <d v="2024-12-15T00:00:00"/>
    <x v="26"/>
    <s v="お茶"/>
    <s v="レモンティー"/>
    <n v="4000"/>
    <n v="640"/>
    <n v="59"/>
    <n v="236000"/>
    <n v="1"/>
    <m/>
    <m/>
    <m/>
    <m/>
    <m/>
  </r>
  <r>
    <s v="S0394"/>
    <d v="2024-12-15T00:00:00"/>
    <x v="18"/>
    <s v="清涼飲料水"/>
    <s v="オレンジジュース"/>
    <n v="5600"/>
    <n v="1180"/>
    <n v="13"/>
    <n v="72800"/>
    <n v="1"/>
    <m/>
    <m/>
    <m/>
    <m/>
    <m/>
  </r>
  <r>
    <s v="S0395"/>
    <d v="2024-12-16T00:00:00"/>
    <x v="4"/>
    <s v="飲料水"/>
    <s v="炭酸水レモン"/>
    <n v="3600"/>
    <n v="540"/>
    <n v="45"/>
    <n v="162000"/>
    <n v="1"/>
    <m/>
    <m/>
    <m/>
    <m/>
    <m/>
  </r>
  <r>
    <s v="S0396"/>
    <d v="2024-12-16T00:00:00"/>
    <x v="6"/>
    <s v="アルコール"/>
    <s v="麦焼酎"/>
    <n v="40000"/>
    <n v="13776"/>
    <n v="46"/>
    <n v="1840000"/>
    <n v="1"/>
    <m/>
    <m/>
    <m/>
    <m/>
    <m/>
  </r>
  <r>
    <s v="S0397"/>
    <d v="2024-12-20T00:00:00"/>
    <x v="6"/>
    <s v="アルコール"/>
    <s v="麦焼酎"/>
    <n v="40000"/>
    <n v="13776"/>
    <n v="22"/>
    <n v="880000"/>
    <n v="1"/>
    <m/>
    <m/>
    <m/>
    <m/>
    <m/>
  </r>
  <r>
    <s v="S0398"/>
    <d v="2024-12-20T00:00:00"/>
    <x v="7"/>
    <s v="清涼飲料水"/>
    <s v="コーラ"/>
    <n v="4000"/>
    <n v="600"/>
    <n v="7"/>
    <n v="28000"/>
    <n v="1"/>
    <m/>
    <m/>
    <m/>
    <m/>
    <m/>
  </r>
  <r>
    <s v="S0399"/>
    <d v="2024-12-21T00:00:00"/>
    <x v="31"/>
    <s v="お茶"/>
    <s v="ほうじ茶"/>
    <n v="2600"/>
    <n v="400"/>
    <n v="4"/>
    <n v="10400"/>
    <n v="1"/>
    <m/>
    <m/>
    <m/>
    <m/>
    <m/>
  </r>
  <r>
    <s v="S0400"/>
    <d v="2024-12-22T00:00:00"/>
    <x v="4"/>
    <s v="飲料水"/>
    <s v="炭酸水レモン"/>
    <n v="3600"/>
    <n v="540"/>
    <n v="55"/>
    <n v="198000"/>
    <n v="1"/>
    <m/>
    <m/>
    <m/>
    <m/>
    <m/>
  </r>
  <r>
    <s v="S0401"/>
    <d v="2024-12-23T00:00:00"/>
    <x v="28"/>
    <s v="アルコール"/>
    <s v="芋焼酎"/>
    <n v="57776"/>
    <n v="18000"/>
    <n v="48"/>
    <n v="2773248"/>
    <n v="1"/>
    <m/>
    <m/>
    <m/>
    <m/>
    <m/>
  </r>
  <r>
    <s v="S0402"/>
    <d v="2024-12-24T00:00:00"/>
    <x v="22"/>
    <s v="飲料水"/>
    <s v="ミネラルウォーター"/>
    <n v="1600"/>
    <n v="400"/>
    <n v="55"/>
    <n v="88000"/>
    <n v="1"/>
    <m/>
    <m/>
    <m/>
    <m/>
    <m/>
  </r>
  <r>
    <s v="S0403"/>
    <d v="2024-12-24T00:00:00"/>
    <x v="29"/>
    <s v="お茶"/>
    <s v="ミルクティー"/>
    <n v="4000"/>
    <n v="760"/>
    <n v="4"/>
    <n v="16000"/>
    <n v="1"/>
    <m/>
    <m/>
    <m/>
    <m/>
    <m/>
  </r>
  <r>
    <s v="S0404"/>
    <d v="2024-12-25T00:00:00"/>
    <x v="12"/>
    <s v="清涼飲料水"/>
    <s v="サイダー"/>
    <n v="4300"/>
    <n v="580"/>
    <n v="50"/>
    <n v="215000"/>
    <n v="1"/>
    <m/>
    <m/>
    <m/>
    <m/>
    <m/>
  </r>
  <r>
    <s v="S0405"/>
    <d v="2024-12-25T00:00:00"/>
    <x v="20"/>
    <s v="お茶"/>
    <s v="無糖紅茶"/>
    <n v="2800"/>
    <n v="500"/>
    <n v="45"/>
    <n v="126000"/>
    <n v="1"/>
    <m/>
    <m/>
    <m/>
    <m/>
    <m/>
  </r>
  <r>
    <s v="S0406"/>
    <d v="2024-12-25T00:00:00"/>
    <x v="26"/>
    <s v="お茶"/>
    <s v="レモンティー"/>
    <n v="4000"/>
    <n v="640"/>
    <n v="31"/>
    <n v="124000"/>
    <n v="1"/>
    <m/>
    <m/>
    <m/>
    <m/>
    <m/>
  </r>
  <r>
    <s v="S0407"/>
    <d v="2024-12-26T00:00:00"/>
    <x v="9"/>
    <s v="コーヒー飲料"/>
    <s v="微糖コーヒー"/>
    <n v="4000"/>
    <n v="450"/>
    <n v="28"/>
    <n v="112000"/>
    <n v="1"/>
    <m/>
    <m/>
    <m/>
    <m/>
    <m/>
  </r>
  <r>
    <s v="S0408"/>
    <d v="2024-12-26T00:00:00"/>
    <x v="27"/>
    <s v="アルコール"/>
    <s v="スコッチ"/>
    <n v="43200"/>
    <n v="10240"/>
    <n v="37"/>
    <n v="1598400"/>
    <n v="1"/>
    <m/>
    <m/>
    <m/>
    <m/>
    <m/>
  </r>
  <r>
    <s v="S0409"/>
    <d v="2024-12-27T00:00:00"/>
    <x v="11"/>
    <s v="お茶"/>
    <s v="ジャスミン茶"/>
    <n v="3000"/>
    <n v="600"/>
    <n v="3"/>
    <n v="9000"/>
    <n v="1"/>
    <m/>
    <m/>
    <m/>
    <m/>
    <m/>
  </r>
  <r>
    <s v="S0410"/>
    <d v="2024-12-27T00:00:00"/>
    <x v="9"/>
    <s v="コーヒー飲料"/>
    <s v="微糖コーヒー"/>
    <n v="4000"/>
    <n v="450"/>
    <n v="27"/>
    <n v="108000"/>
    <n v="1"/>
    <m/>
    <m/>
    <m/>
    <m/>
    <m/>
  </r>
  <r>
    <s v="S0411"/>
    <d v="2024-12-28T00:00:00"/>
    <x v="24"/>
    <s v="アルコール"/>
    <s v="ウィスキー"/>
    <n v="72000"/>
    <n v="17776"/>
    <n v="53"/>
    <n v="3816000"/>
    <n v="1"/>
    <m/>
    <m/>
    <m/>
    <m/>
    <m/>
  </r>
  <r>
    <s v="S0412"/>
    <d v="2024-12-31T00:00:00"/>
    <x v="1"/>
    <s v="お茶"/>
    <s v="麦茶"/>
    <n v="2400"/>
    <n v="430"/>
    <n v="6"/>
    <n v="14400"/>
    <n v="1"/>
    <m/>
    <m/>
    <m/>
    <m/>
    <m/>
  </r>
  <r>
    <s v="S0413"/>
    <d v="2025-01-01T00:00:00"/>
    <x v="18"/>
    <s v="清涼飲料水"/>
    <s v="オレンジジュース"/>
    <n v="5600"/>
    <n v="1180"/>
    <n v="27"/>
    <n v="151200"/>
    <n v="1"/>
    <m/>
    <m/>
    <m/>
    <m/>
    <m/>
  </r>
  <r>
    <s v="S0414"/>
    <d v="2025-01-01T00:00:00"/>
    <x v="14"/>
    <s v="お茶"/>
    <s v="ウーロン茶"/>
    <n v="2600"/>
    <n v="400"/>
    <n v="29"/>
    <n v="75400"/>
    <n v="1"/>
    <m/>
    <m/>
    <m/>
    <m/>
    <m/>
  </r>
  <r>
    <s v="S0415"/>
    <d v="2025-01-01T00:00:00"/>
    <x v="25"/>
    <s v="アルコール"/>
    <s v="ビール"/>
    <n v="9600"/>
    <n v="2466"/>
    <n v="42"/>
    <n v="403200"/>
    <n v="1"/>
    <m/>
    <m/>
    <m/>
    <m/>
    <m/>
  </r>
  <r>
    <s v="S0416"/>
    <d v="2025-01-03T00:00:00"/>
    <x v="1"/>
    <s v="お茶"/>
    <s v="麦茶"/>
    <n v="2400"/>
    <n v="430"/>
    <n v="17"/>
    <n v="40800"/>
    <n v="1"/>
    <m/>
    <m/>
    <m/>
    <m/>
    <m/>
  </r>
  <r>
    <s v="S0417"/>
    <d v="2025-01-03T00:00:00"/>
    <x v="7"/>
    <s v="清涼飲料水"/>
    <s v="コーラ"/>
    <n v="4000"/>
    <n v="600"/>
    <n v="52"/>
    <n v="208000"/>
    <n v="1"/>
    <m/>
    <m/>
    <m/>
    <m/>
    <m/>
  </r>
  <r>
    <s v="S0418"/>
    <d v="2025-01-03T00:00:00"/>
    <x v="6"/>
    <s v="アルコール"/>
    <s v="麦焼酎"/>
    <n v="40000"/>
    <n v="13776"/>
    <n v="4"/>
    <n v="160000"/>
    <n v="1"/>
    <m/>
    <m/>
    <m/>
    <m/>
    <m/>
  </r>
  <r>
    <s v="S0419"/>
    <d v="2025-01-03T00:00:00"/>
    <x v="11"/>
    <s v="お茶"/>
    <s v="ジャスミン茶"/>
    <n v="3000"/>
    <n v="600"/>
    <n v="10"/>
    <n v="30000"/>
    <n v="1"/>
    <m/>
    <m/>
    <m/>
    <m/>
    <m/>
  </r>
  <r>
    <s v="S0420"/>
    <d v="2025-01-05T00:00:00"/>
    <x v="28"/>
    <s v="アルコール"/>
    <s v="芋焼酎"/>
    <n v="57776"/>
    <n v="18000"/>
    <n v="9"/>
    <n v="519984"/>
    <n v="1"/>
    <m/>
    <m/>
    <m/>
    <m/>
    <m/>
  </r>
  <r>
    <s v="S0421"/>
    <d v="2025-01-06T00:00:00"/>
    <x v="6"/>
    <s v="アルコール"/>
    <s v="麦焼酎"/>
    <n v="40000"/>
    <n v="13776"/>
    <n v="54"/>
    <n v="2160000"/>
    <n v="1"/>
    <m/>
    <m/>
    <m/>
    <m/>
    <m/>
  </r>
  <r>
    <s v="S0422"/>
    <d v="2025-01-07T00:00:00"/>
    <x v="20"/>
    <s v="お茶"/>
    <s v="無糖紅茶"/>
    <n v="2800"/>
    <n v="500"/>
    <n v="57"/>
    <n v="159600"/>
    <n v="1"/>
    <m/>
    <m/>
    <m/>
    <m/>
    <m/>
  </r>
  <r>
    <s v="S0423"/>
    <d v="2025-01-07T00:00:00"/>
    <x v="8"/>
    <s v="清涼飲料水"/>
    <s v="ぶどうジュース"/>
    <n v="5360"/>
    <n v="1776"/>
    <n v="48"/>
    <n v="257280"/>
    <n v="1"/>
    <m/>
    <m/>
    <m/>
    <m/>
    <m/>
  </r>
  <r>
    <s v="S0424"/>
    <d v="2025-01-07T00:00:00"/>
    <x v="18"/>
    <s v="清涼飲料水"/>
    <s v="オレンジジュース"/>
    <n v="5600"/>
    <n v="1180"/>
    <n v="57"/>
    <n v="319200"/>
    <n v="1"/>
    <m/>
    <m/>
    <m/>
    <m/>
    <m/>
  </r>
  <r>
    <s v="S0425"/>
    <d v="2025-01-09T00:00:00"/>
    <x v="23"/>
    <s v="お茶"/>
    <s v="緑茶"/>
    <n v="2760"/>
    <n v="500"/>
    <n v="60"/>
    <n v="165600"/>
    <n v="1"/>
    <m/>
    <m/>
    <m/>
    <m/>
    <m/>
  </r>
  <r>
    <s v="S0426"/>
    <d v="2025-01-09T00:00:00"/>
    <x v="15"/>
    <s v="アルコール"/>
    <s v="日本酒"/>
    <n v="48000"/>
    <n v="16000"/>
    <n v="36"/>
    <n v="1728000"/>
    <n v="1"/>
    <m/>
    <m/>
    <m/>
    <m/>
    <m/>
  </r>
  <r>
    <s v="S0427"/>
    <d v="2025-01-10T00:00:00"/>
    <x v="8"/>
    <s v="清涼飲料水"/>
    <s v="ぶどうジュース"/>
    <n v="5360"/>
    <n v="1776"/>
    <n v="46"/>
    <n v="246560"/>
    <n v="1"/>
    <m/>
    <m/>
    <m/>
    <m/>
    <m/>
  </r>
  <r>
    <s v="S0428"/>
    <d v="2025-01-11T00:00:00"/>
    <x v="12"/>
    <s v="清涼飲料水"/>
    <s v="サイダー"/>
    <n v="4300"/>
    <n v="580"/>
    <n v="26"/>
    <n v="111800"/>
    <n v="1"/>
    <m/>
    <m/>
    <m/>
    <m/>
    <m/>
  </r>
  <r>
    <s v="S0429"/>
    <d v="2025-01-13T00:00:00"/>
    <x v="12"/>
    <s v="清涼飲料水"/>
    <s v="サイダー"/>
    <n v="4300"/>
    <n v="580"/>
    <n v="46"/>
    <n v="197800"/>
    <n v="1"/>
    <m/>
    <m/>
    <m/>
    <m/>
    <m/>
  </r>
  <r>
    <s v="S0430"/>
    <d v="2025-01-14T00:00:00"/>
    <x v="5"/>
    <s v="清涼飲料水"/>
    <s v="レモンスカッシュ"/>
    <n v="4000"/>
    <n v="500"/>
    <n v="52"/>
    <n v="208000"/>
    <n v="1"/>
    <m/>
    <m/>
    <m/>
    <m/>
    <m/>
  </r>
  <r>
    <s v="S0431"/>
    <d v="2025-01-15T00:00:00"/>
    <x v="15"/>
    <s v="アルコール"/>
    <s v="日本酒"/>
    <n v="48000"/>
    <n v="16000"/>
    <n v="27"/>
    <n v="1296000"/>
    <n v="1"/>
    <m/>
    <m/>
    <m/>
    <m/>
    <m/>
  </r>
  <r>
    <s v="S0432"/>
    <d v="2025-01-15T00:00:00"/>
    <x v="20"/>
    <s v="お茶"/>
    <s v="無糖紅茶"/>
    <n v="2800"/>
    <n v="500"/>
    <n v="27"/>
    <n v="75600"/>
    <n v="1"/>
    <m/>
    <m/>
    <m/>
    <m/>
    <m/>
  </r>
  <r>
    <s v="S0433"/>
    <d v="2025-01-16T00:00:00"/>
    <x v="31"/>
    <s v="お茶"/>
    <s v="ほうじ茶"/>
    <n v="2600"/>
    <n v="400"/>
    <n v="34"/>
    <n v="88400"/>
    <n v="1"/>
    <m/>
    <m/>
    <m/>
    <m/>
    <m/>
  </r>
  <r>
    <s v="S0434"/>
    <d v="2025-01-17T00:00:00"/>
    <x v="13"/>
    <s v="コーヒー飲料"/>
    <s v="カフェオレ"/>
    <n v="5000"/>
    <n v="666"/>
    <n v="9"/>
    <n v="45000"/>
    <n v="1"/>
    <m/>
    <m/>
    <m/>
    <m/>
    <m/>
  </r>
  <r>
    <s v="S0435"/>
    <d v="2025-01-18T00:00:00"/>
    <x v="22"/>
    <s v="飲料水"/>
    <s v="ミネラルウォーター"/>
    <n v="1600"/>
    <n v="400"/>
    <n v="25"/>
    <n v="40000"/>
    <n v="1"/>
    <m/>
    <m/>
    <m/>
    <m/>
    <m/>
  </r>
  <r>
    <s v="S0436"/>
    <d v="2025-01-19T00:00:00"/>
    <x v="14"/>
    <s v="お茶"/>
    <s v="ウーロン茶"/>
    <n v="2600"/>
    <n v="400"/>
    <n v="4"/>
    <n v="10400"/>
    <n v="1"/>
    <m/>
    <m/>
    <m/>
    <m/>
    <m/>
  </r>
  <r>
    <s v="S0437"/>
    <d v="2025-01-19T00:00:00"/>
    <x v="23"/>
    <s v="お茶"/>
    <s v="緑茶"/>
    <n v="2760"/>
    <n v="500"/>
    <n v="18"/>
    <n v="49680"/>
    <n v="1"/>
    <m/>
    <m/>
    <m/>
    <m/>
    <m/>
  </r>
  <r>
    <s v="S0438"/>
    <d v="2025-01-19T00:00:00"/>
    <x v="3"/>
    <s v="飲料水"/>
    <s v="炭酸水グレープフルーツ"/>
    <n v="3600"/>
    <n v="560"/>
    <n v="15"/>
    <n v="54000"/>
    <n v="1"/>
    <m/>
    <m/>
    <m/>
    <m/>
    <m/>
  </r>
  <r>
    <s v="S0439"/>
    <d v="2025-01-20T00:00:00"/>
    <x v="30"/>
    <s v="飲料水"/>
    <s v="炭酸水"/>
    <n v="3600"/>
    <n v="500"/>
    <n v="39"/>
    <n v="140400"/>
    <n v="1"/>
    <m/>
    <m/>
    <m/>
    <m/>
    <m/>
  </r>
  <r>
    <s v="S0440"/>
    <d v="2025-01-20T00:00:00"/>
    <x v="19"/>
    <s v="清涼飲料水"/>
    <s v="りんごジュース"/>
    <n v="6000"/>
    <n v="2540"/>
    <n v="40"/>
    <n v="240000"/>
    <n v="1"/>
    <m/>
    <m/>
    <m/>
    <m/>
    <m/>
  </r>
  <r>
    <s v="S0441"/>
    <d v="2025-01-21T00:00:00"/>
    <x v="27"/>
    <s v="アルコール"/>
    <s v="スコッチ"/>
    <n v="43200"/>
    <n v="10240"/>
    <n v="42"/>
    <n v="1814400"/>
    <n v="1"/>
    <m/>
    <m/>
    <m/>
    <m/>
    <m/>
  </r>
  <r>
    <s v="S0442"/>
    <d v="2025-01-22T00:00:00"/>
    <x v="4"/>
    <s v="飲料水"/>
    <s v="炭酸水レモン"/>
    <n v="3600"/>
    <n v="540"/>
    <n v="4"/>
    <n v="14400"/>
    <n v="1"/>
    <m/>
    <m/>
    <m/>
    <m/>
    <m/>
  </r>
  <r>
    <s v="S0443"/>
    <d v="2025-01-23T00:00:00"/>
    <x v="21"/>
    <s v="アルコール"/>
    <s v="赤ワイン"/>
    <n v="24000"/>
    <n v="4000"/>
    <n v="59"/>
    <n v="1416000"/>
    <n v="1"/>
    <m/>
    <m/>
    <m/>
    <m/>
    <m/>
  </r>
  <r>
    <s v="S0444"/>
    <d v="2025-01-24T00:00:00"/>
    <x v="4"/>
    <s v="飲料水"/>
    <s v="炭酸水レモン"/>
    <n v="3600"/>
    <n v="540"/>
    <n v="4"/>
    <n v="14400"/>
    <n v="1"/>
    <m/>
    <m/>
    <m/>
    <m/>
    <m/>
  </r>
  <r>
    <s v="S0445"/>
    <d v="2025-01-24T00:00:00"/>
    <x v="9"/>
    <s v="コーヒー飲料"/>
    <s v="微糖コーヒー"/>
    <n v="4000"/>
    <n v="450"/>
    <n v="54"/>
    <n v="216000"/>
    <n v="1"/>
    <m/>
    <m/>
    <m/>
    <m/>
    <m/>
  </r>
  <r>
    <s v="S0446"/>
    <d v="2025-01-24T00:00:00"/>
    <x v="20"/>
    <s v="お茶"/>
    <s v="無糖紅茶"/>
    <n v="2800"/>
    <n v="500"/>
    <n v="55"/>
    <n v="154000"/>
    <n v="1"/>
    <m/>
    <m/>
    <m/>
    <m/>
    <m/>
  </r>
  <r>
    <s v="S0447"/>
    <d v="2025-01-27T00:00:00"/>
    <x v="14"/>
    <s v="お茶"/>
    <s v="ウーロン茶"/>
    <n v="2600"/>
    <n v="400"/>
    <n v="44"/>
    <n v="114400"/>
    <n v="1"/>
    <m/>
    <m/>
    <m/>
    <m/>
    <m/>
  </r>
  <r>
    <s v="S0448"/>
    <d v="2025-01-27T00:00:00"/>
    <x v="22"/>
    <s v="飲料水"/>
    <s v="ミネラルウォーター"/>
    <n v="1600"/>
    <n v="400"/>
    <n v="3"/>
    <n v="4800"/>
    <n v="1"/>
    <m/>
    <m/>
    <m/>
    <m/>
    <m/>
  </r>
  <r>
    <s v="S0449"/>
    <d v="2025-01-28T00:00:00"/>
    <x v="14"/>
    <s v="お茶"/>
    <s v="ウーロン茶"/>
    <n v="2600"/>
    <n v="400"/>
    <n v="14"/>
    <n v="36400"/>
    <n v="1"/>
    <m/>
    <m/>
    <m/>
    <m/>
    <m/>
  </r>
  <r>
    <s v="S0450"/>
    <d v="2025-01-28T00:00:00"/>
    <x v="31"/>
    <s v="お茶"/>
    <s v="ほうじ茶"/>
    <n v="2600"/>
    <n v="400"/>
    <n v="21"/>
    <n v="54600"/>
    <n v="1"/>
    <m/>
    <m/>
    <m/>
    <m/>
    <m/>
  </r>
  <r>
    <s v="S0451"/>
    <d v="2025-01-29T00:00:00"/>
    <x v="7"/>
    <s v="清涼飲料水"/>
    <s v="コーラ"/>
    <n v="4000"/>
    <n v="600"/>
    <n v="37"/>
    <n v="148000"/>
    <n v="1"/>
    <m/>
    <m/>
    <m/>
    <m/>
    <m/>
  </r>
  <r>
    <s v="S0452"/>
    <d v="2025-01-31T00:00:00"/>
    <x v="28"/>
    <s v="アルコール"/>
    <s v="芋焼酎"/>
    <n v="57776"/>
    <n v="18000"/>
    <n v="20"/>
    <n v="1155520"/>
    <n v="1"/>
    <m/>
    <m/>
    <m/>
    <m/>
    <m/>
  </r>
  <r>
    <s v="S0453"/>
    <d v="2025-01-31T00:00:00"/>
    <x v="21"/>
    <s v="アルコール"/>
    <s v="赤ワイン"/>
    <n v="24000"/>
    <n v="4000"/>
    <n v="22"/>
    <n v="528000"/>
    <n v="1"/>
    <m/>
    <m/>
    <m/>
    <m/>
    <m/>
  </r>
  <r>
    <s v="S0454"/>
    <d v="2025-01-31T00:00:00"/>
    <x v="16"/>
    <s v="コーヒー飲料"/>
    <s v="無糖コーヒー"/>
    <n v="4000"/>
    <n v="400"/>
    <n v="51"/>
    <n v="204000"/>
    <n v="1"/>
    <m/>
    <m/>
    <m/>
    <m/>
    <m/>
  </r>
  <r>
    <s v="S0455"/>
    <d v="2025-01-31T00:00:00"/>
    <x v="21"/>
    <s v="アルコール"/>
    <s v="赤ワイン"/>
    <n v="24000"/>
    <n v="4000"/>
    <n v="5"/>
    <n v="120000"/>
    <n v="1"/>
    <m/>
    <m/>
    <m/>
    <m/>
    <m/>
  </r>
  <r>
    <s v="S0456"/>
    <d v="2025-02-01T00:00:00"/>
    <x v="11"/>
    <s v="お茶"/>
    <s v="ジャスミン茶"/>
    <n v="3000"/>
    <n v="600"/>
    <n v="37"/>
    <n v="111000"/>
    <n v="1"/>
    <m/>
    <m/>
    <m/>
    <m/>
    <m/>
  </r>
  <r>
    <s v="S0457"/>
    <d v="2025-02-02T00:00:00"/>
    <x v="31"/>
    <s v="お茶"/>
    <s v="ほうじ茶"/>
    <n v="2600"/>
    <n v="400"/>
    <n v="50"/>
    <n v="130000"/>
    <n v="1"/>
    <m/>
    <m/>
    <m/>
    <m/>
    <m/>
  </r>
  <r>
    <s v="S0458"/>
    <d v="2025-02-04T00:00:00"/>
    <x v="22"/>
    <s v="飲料水"/>
    <s v="ミネラルウォーター"/>
    <n v="1600"/>
    <n v="400"/>
    <n v="32"/>
    <n v="51200"/>
    <n v="1"/>
    <m/>
    <m/>
    <m/>
    <m/>
    <m/>
  </r>
  <r>
    <s v="S0459"/>
    <d v="2025-02-04T00:00:00"/>
    <x v="25"/>
    <s v="アルコール"/>
    <s v="ビール"/>
    <n v="9600"/>
    <n v="2466"/>
    <n v="10"/>
    <n v="96000"/>
    <n v="1"/>
    <m/>
    <m/>
    <m/>
    <m/>
    <m/>
  </r>
  <r>
    <s v="S0460"/>
    <d v="2025-02-04T00:00:00"/>
    <x v="12"/>
    <s v="清涼飲料水"/>
    <s v="サイダー"/>
    <n v="4300"/>
    <n v="580"/>
    <n v="59"/>
    <n v="253700"/>
    <n v="1"/>
    <m/>
    <m/>
    <m/>
    <m/>
    <m/>
  </r>
  <r>
    <s v="S0461"/>
    <d v="2025-02-06T00:00:00"/>
    <x v="8"/>
    <s v="清涼飲料水"/>
    <s v="ぶどうジュース"/>
    <n v="5360"/>
    <n v="1776"/>
    <n v="40"/>
    <n v="214400"/>
    <n v="1"/>
    <m/>
    <m/>
    <m/>
    <m/>
    <m/>
  </r>
  <r>
    <s v="S0462"/>
    <d v="2025-02-06T00:00:00"/>
    <x v="25"/>
    <s v="アルコール"/>
    <s v="ビール"/>
    <n v="9600"/>
    <n v="2466"/>
    <n v="22"/>
    <n v="211200"/>
    <n v="1"/>
    <m/>
    <m/>
    <m/>
    <m/>
    <m/>
  </r>
  <r>
    <s v="S0463"/>
    <d v="2025-02-06T00:00:00"/>
    <x v="14"/>
    <s v="お茶"/>
    <s v="ウーロン茶"/>
    <n v="2600"/>
    <n v="400"/>
    <n v="54"/>
    <n v="140400"/>
    <n v="1"/>
    <m/>
    <m/>
    <m/>
    <m/>
    <m/>
  </r>
  <r>
    <s v="S0464"/>
    <d v="2025-02-07T00:00:00"/>
    <x v="12"/>
    <s v="清涼飲料水"/>
    <s v="サイダー"/>
    <n v="4300"/>
    <n v="580"/>
    <n v="12"/>
    <n v="51600"/>
    <n v="1"/>
    <m/>
    <m/>
    <m/>
    <m/>
    <m/>
  </r>
  <r>
    <s v="S0465"/>
    <d v="2025-02-07T00:00:00"/>
    <x v="16"/>
    <s v="コーヒー飲料"/>
    <s v="無糖コーヒー"/>
    <n v="4000"/>
    <n v="400"/>
    <n v="51"/>
    <n v="204000"/>
    <n v="1"/>
    <m/>
    <m/>
    <m/>
    <m/>
    <m/>
  </r>
  <r>
    <s v="S0466"/>
    <d v="2025-02-07T00:00:00"/>
    <x v="22"/>
    <s v="飲料水"/>
    <s v="ミネラルウォーター"/>
    <n v="1600"/>
    <n v="400"/>
    <n v="7"/>
    <n v="11200"/>
    <n v="1"/>
    <m/>
    <m/>
    <m/>
    <m/>
    <m/>
  </r>
  <r>
    <s v="S0467"/>
    <d v="2025-02-08T00:00:00"/>
    <x v="5"/>
    <s v="清涼飲料水"/>
    <s v="レモンスカッシュ"/>
    <n v="4000"/>
    <n v="500"/>
    <n v="46"/>
    <n v="184000"/>
    <n v="1"/>
    <m/>
    <m/>
    <m/>
    <m/>
    <m/>
  </r>
  <r>
    <s v="S0468"/>
    <d v="2025-02-08T00:00:00"/>
    <x v="30"/>
    <s v="飲料水"/>
    <s v="炭酸水"/>
    <n v="3600"/>
    <n v="500"/>
    <n v="14"/>
    <n v="50400"/>
    <n v="1"/>
    <m/>
    <m/>
    <m/>
    <m/>
    <m/>
  </r>
  <r>
    <s v="S0469"/>
    <d v="2025-02-08T00:00:00"/>
    <x v="25"/>
    <s v="アルコール"/>
    <s v="ビール"/>
    <n v="9600"/>
    <n v="2466"/>
    <n v="55"/>
    <n v="528000"/>
    <n v="1"/>
    <m/>
    <m/>
    <m/>
    <m/>
    <m/>
  </r>
  <r>
    <s v="S0470"/>
    <d v="2025-02-08T00:00:00"/>
    <x v="22"/>
    <s v="飲料水"/>
    <s v="ミネラルウォーター"/>
    <n v="1600"/>
    <n v="400"/>
    <n v="58"/>
    <n v="92800"/>
    <n v="1"/>
    <m/>
    <m/>
    <m/>
    <m/>
    <m/>
  </r>
  <r>
    <s v="S0471"/>
    <d v="2025-02-08T00:00:00"/>
    <x v="4"/>
    <s v="飲料水"/>
    <s v="炭酸水レモン"/>
    <n v="3600"/>
    <n v="540"/>
    <n v="43"/>
    <n v="154800"/>
    <n v="1"/>
    <m/>
    <m/>
    <m/>
    <m/>
    <m/>
  </r>
  <r>
    <s v="S0472"/>
    <d v="2025-02-09T00:00:00"/>
    <x v="1"/>
    <s v="お茶"/>
    <s v="麦茶"/>
    <n v="2400"/>
    <n v="430"/>
    <n v="16"/>
    <n v="38400"/>
    <n v="1"/>
    <m/>
    <m/>
    <m/>
    <m/>
    <m/>
  </r>
  <r>
    <s v="S0473"/>
    <d v="2025-02-09T00:00:00"/>
    <x v="31"/>
    <s v="お茶"/>
    <s v="ほうじ茶"/>
    <n v="2600"/>
    <n v="400"/>
    <n v="34"/>
    <n v="88400"/>
    <n v="1"/>
    <m/>
    <m/>
    <m/>
    <m/>
    <m/>
  </r>
  <r>
    <s v="S0474"/>
    <d v="2025-02-12T00:00:00"/>
    <x v="31"/>
    <s v="お茶"/>
    <s v="ほうじ茶"/>
    <n v="2600"/>
    <n v="400"/>
    <n v="31"/>
    <n v="80600"/>
    <n v="1"/>
    <m/>
    <m/>
    <m/>
    <m/>
    <m/>
  </r>
  <r>
    <s v="S0475"/>
    <d v="2025-02-13T00:00:00"/>
    <x v="31"/>
    <s v="お茶"/>
    <s v="ほうじ茶"/>
    <n v="2600"/>
    <n v="400"/>
    <n v="42"/>
    <n v="109200"/>
    <n v="1"/>
    <m/>
    <m/>
    <m/>
    <m/>
    <m/>
  </r>
  <r>
    <s v="S0476"/>
    <d v="2025-02-13T00:00:00"/>
    <x v="19"/>
    <s v="清涼飲料水"/>
    <s v="りんごジュース"/>
    <n v="6000"/>
    <n v="2540"/>
    <n v="52"/>
    <n v="312000"/>
    <n v="1"/>
    <m/>
    <m/>
    <m/>
    <m/>
    <m/>
  </r>
  <r>
    <s v="S0477"/>
    <d v="2025-02-15T00:00:00"/>
    <x v="24"/>
    <s v="アルコール"/>
    <s v="ウィスキー"/>
    <n v="72000"/>
    <n v="17776"/>
    <n v="23"/>
    <n v="1656000"/>
    <n v="1"/>
    <m/>
    <m/>
    <m/>
    <m/>
    <m/>
  </r>
  <r>
    <s v="S0478"/>
    <d v="2025-02-16T00:00:00"/>
    <x v="22"/>
    <s v="飲料水"/>
    <s v="ミネラルウォーター"/>
    <n v="1600"/>
    <n v="400"/>
    <n v="16"/>
    <n v="25600"/>
    <n v="1"/>
    <m/>
    <m/>
    <m/>
    <m/>
    <m/>
  </r>
  <r>
    <s v="S0479"/>
    <d v="2025-02-16T00:00:00"/>
    <x v="11"/>
    <s v="お茶"/>
    <s v="ジャスミン茶"/>
    <n v="3000"/>
    <n v="600"/>
    <n v="60"/>
    <n v="180000"/>
    <n v="1"/>
    <m/>
    <m/>
    <m/>
    <m/>
    <m/>
  </r>
  <r>
    <s v="S0480"/>
    <d v="2025-02-16T00:00:00"/>
    <x v="28"/>
    <s v="アルコール"/>
    <s v="芋焼酎"/>
    <n v="57776"/>
    <n v="18000"/>
    <n v="43"/>
    <n v="2484368"/>
    <n v="1"/>
    <m/>
    <m/>
    <m/>
    <m/>
    <m/>
  </r>
  <r>
    <s v="S0481"/>
    <d v="2025-02-16T00:00:00"/>
    <x v="12"/>
    <s v="清涼飲料水"/>
    <s v="サイダー"/>
    <n v="4300"/>
    <n v="580"/>
    <n v="26"/>
    <n v="111800"/>
    <n v="1"/>
    <m/>
    <m/>
    <m/>
    <m/>
    <m/>
  </r>
  <r>
    <s v="S0482"/>
    <d v="2025-02-17T00:00:00"/>
    <x v="3"/>
    <s v="飲料水"/>
    <s v="炭酸水グレープフルーツ"/>
    <n v="3600"/>
    <n v="560"/>
    <n v="29"/>
    <n v="104400"/>
    <n v="1"/>
    <m/>
    <m/>
    <m/>
    <m/>
    <m/>
  </r>
  <r>
    <s v="S0483"/>
    <d v="2025-02-18T00:00:00"/>
    <x v="9"/>
    <s v="コーヒー飲料"/>
    <s v="微糖コーヒー"/>
    <n v="4000"/>
    <n v="450"/>
    <n v="19"/>
    <n v="76000"/>
    <n v="1"/>
    <m/>
    <m/>
    <m/>
    <m/>
    <m/>
  </r>
  <r>
    <s v="S0484"/>
    <d v="2025-02-19T00:00:00"/>
    <x v="10"/>
    <s v="アルコール"/>
    <s v="白ワイン"/>
    <n v="22000"/>
    <n v="4000"/>
    <n v="18"/>
    <n v="396000"/>
    <n v="1"/>
    <m/>
    <m/>
    <m/>
    <m/>
    <m/>
  </r>
  <r>
    <s v="S0485"/>
    <d v="2025-02-19T00:00:00"/>
    <x v="28"/>
    <s v="アルコール"/>
    <s v="芋焼酎"/>
    <n v="57776"/>
    <n v="18000"/>
    <n v="5"/>
    <n v="288880"/>
    <n v="1"/>
    <m/>
    <m/>
    <m/>
    <m/>
    <m/>
  </r>
  <r>
    <s v="S0486"/>
    <d v="2025-02-21T00:00:00"/>
    <x v="21"/>
    <s v="アルコール"/>
    <s v="赤ワイン"/>
    <n v="24000"/>
    <n v="4000"/>
    <n v="32"/>
    <n v="768000"/>
    <n v="1"/>
    <m/>
    <m/>
    <m/>
    <m/>
    <m/>
  </r>
  <r>
    <s v="S0487"/>
    <d v="2025-02-21T00:00:00"/>
    <x v="31"/>
    <s v="お茶"/>
    <s v="ほうじ茶"/>
    <n v="2600"/>
    <n v="400"/>
    <n v="41"/>
    <n v="106600"/>
    <n v="1"/>
    <m/>
    <m/>
    <m/>
    <m/>
    <m/>
  </r>
  <r>
    <s v="S0488"/>
    <d v="2025-02-23T00:00:00"/>
    <x v="26"/>
    <s v="お茶"/>
    <s v="レモンティー"/>
    <n v="4000"/>
    <n v="640"/>
    <n v="38"/>
    <n v="152000"/>
    <n v="1"/>
    <m/>
    <m/>
    <m/>
    <m/>
    <m/>
  </r>
  <r>
    <s v="S0489"/>
    <d v="2025-02-23T00:00:00"/>
    <x v="22"/>
    <s v="飲料水"/>
    <s v="ミネラルウォーター"/>
    <n v="1600"/>
    <n v="400"/>
    <n v="53"/>
    <n v="84800"/>
    <n v="1"/>
    <m/>
    <m/>
    <m/>
    <m/>
    <m/>
  </r>
  <r>
    <s v="S0490"/>
    <d v="2025-02-24T00:00:00"/>
    <x v="21"/>
    <s v="アルコール"/>
    <s v="赤ワイン"/>
    <n v="24000"/>
    <n v="4000"/>
    <n v="12"/>
    <n v="288000"/>
    <n v="1"/>
    <m/>
    <m/>
    <m/>
    <m/>
    <m/>
  </r>
  <r>
    <s v="S0491"/>
    <d v="2025-02-25T00:00:00"/>
    <x v="23"/>
    <s v="お茶"/>
    <s v="緑茶"/>
    <n v="2760"/>
    <n v="500"/>
    <n v="26"/>
    <n v="71760"/>
    <n v="1"/>
    <m/>
    <m/>
    <m/>
    <m/>
    <m/>
  </r>
  <r>
    <s v="S0492"/>
    <d v="2025-02-26T00:00:00"/>
    <x v="6"/>
    <s v="アルコール"/>
    <s v="麦焼酎"/>
    <n v="40000"/>
    <n v="13776"/>
    <n v="55"/>
    <n v="2200000"/>
    <n v="1"/>
    <m/>
    <m/>
    <m/>
    <m/>
    <m/>
  </r>
  <r>
    <s v="S0493"/>
    <d v="2025-02-26T00:00:00"/>
    <x v="23"/>
    <s v="お茶"/>
    <s v="緑茶"/>
    <n v="2760"/>
    <n v="500"/>
    <n v="15"/>
    <n v="41400"/>
    <n v="1"/>
    <m/>
    <m/>
    <m/>
    <m/>
    <m/>
  </r>
  <r>
    <s v="S0494"/>
    <d v="2025-02-26T00:00:00"/>
    <x v="1"/>
    <s v="お茶"/>
    <s v="麦茶"/>
    <n v="2400"/>
    <n v="430"/>
    <n v="24"/>
    <n v="57600"/>
    <n v="1"/>
    <m/>
    <m/>
    <m/>
    <m/>
    <m/>
  </r>
  <r>
    <s v="S0495"/>
    <d v="2025-03-01T00:00:00"/>
    <x v="5"/>
    <s v="清涼飲料水"/>
    <s v="レモンスカッシュ"/>
    <n v="4000"/>
    <n v="500"/>
    <n v="30"/>
    <n v="120000"/>
    <n v="1"/>
    <m/>
    <m/>
    <m/>
    <m/>
    <m/>
  </r>
  <r>
    <s v="S0496"/>
    <d v="2025-03-02T00:00:00"/>
    <x v="26"/>
    <s v="お茶"/>
    <s v="レモンティー"/>
    <n v="4000"/>
    <n v="640"/>
    <n v="32"/>
    <n v="128000"/>
    <n v="1"/>
    <m/>
    <m/>
    <m/>
    <m/>
    <m/>
  </r>
  <r>
    <s v="S0497"/>
    <d v="2025-03-02T00:00:00"/>
    <x v="29"/>
    <s v="お茶"/>
    <s v="ミルクティー"/>
    <n v="4000"/>
    <n v="760"/>
    <n v="10"/>
    <n v="40000"/>
    <n v="1"/>
    <m/>
    <m/>
    <m/>
    <m/>
    <m/>
  </r>
  <r>
    <s v="S0498"/>
    <d v="2025-03-03T00:00:00"/>
    <x v="1"/>
    <s v="お茶"/>
    <s v="麦茶"/>
    <n v="2400"/>
    <n v="430"/>
    <n v="44"/>
    <n v="105600"/>
    <n v="1"/>
    <m/>
    <m/>
    <m/>
    <m/>
    <m/>
  </r>
  <r>
    <s v="S0499"/>
    <d v="2025-03-03T00:00:00"/>
    <x v="20"/>
    <s v="お茶"/>
    <s v="無糖紅茶"/>
    <n v="2800"/>
    <n v="500"/>
    <n v="5"/>
    <n v="14000"/>
    <n v="1"/>
    <m/>
    <m/>
    <m/>
    <m/>
    <m/>
  </r>
  <r>
    <s v="S0500"/>
    <d v="2025-03-04T00:00:00"/>
    <x v="20"/>
    <s v="お茶"/>
    <s v="無糖紅茶"/>
    <n v="2800"/>
    <n v="500"/>
    <n v="49"/>
    <n v="137200"/>
    <n v="1"/>
    <m/>
    <m/>
    <m/>
    <m/>
    <m/>
  </r>
  <r>
    <s v="S0501"/>
    <d v="2025-03-05T00:00:00"/>
    <x v="21"/>
    <s v="アルコール"/>
    <s v="赤ワイン"/>
    <n v="24000"/>
    <n v="4000"/>
    <n v="42"/>
    <n v="1008000"/>
    <n v="1"/>
    <m/>
    <m/>
    <m/>
    <m/>
    <m/>
  </r>
  <r>
    <s v="S0502"/>
    <d v="2025-03-06T00:00:00"/>
    <x v="15"/>
    <s v="アルコール"/>
    <s v="日本酒"/>
    <n v="48000"/>
    <n v="16000"/>
    <n v="47"/>
    <n v="2256000"/>
    <n v="1"/>
    <m/>
    <m/>
    <m/>
    <m/>
    <m/>
  </r>
  <r>
    <s v="S0503"/>
    <d v="2025-03-07T00:00:00"/>
    <x v="3"/>
    <s v="飲料水"/>
    <s v="炭酸水グレープフルーツ"/>
    <n v="3600"/>
    <n v="560"/>
    <n v="13"/>
    <n v="46800"/>
    <n v="1"/>
    <m/>
    <m/>
    <m/>
    <m/>
    <m/>
  </r>
  <r>
    <s v="S0504"/>
    <d v="2025-03-07T00:00:00"/>
    <x v="6"/>
    <s v="アルコール"/>
    <s v="麦焼酎"/>
    <n v="40000"/>
    <n v="13776"/>
    <n v="31"/>
    <n v="1240000"/>
    <n v="1"/>
    <m/>
    <m/>
    <m/>
    <m/>
    <m/>
  </r>
  <r>
    <s v="S0505"/>
    <d v="2025-03-07T00:00:00"/>
    <x v="11"/>
    <s v="お茶"/>
    <s v="ジャスミン茶"/>
    <n v="3000"/>
    <n v="600"/>
    <n v="60"/>
    <n v="180000"/>
    <n v="1"/>
    <m/>
    <m/>
    <m/>
    <m/>
    <m/>
  </r>
  <r>
    <s v="S0506"/>
    <d v="2025-03-09T00:00:00"/>
    <x v="15"/>
    <s v="アルコール"/>
    <s v="日本酒"/>
    <n v="48000"/>
    <n v="16000"/>
    <n v="17"/>
    <n v="816000"/>
    <n v="1"/>
    <m/>
    <m/>
    <m/>
    <m/>
    <m/>
  </r>
  <r>
    <s v="S0507"/>
    <d v="2025-03-09T00:00:00"/>
    <x v="26"/>
    <s v="お茶"/>
    <s v="レモンティー"/>
    <n v="4000"/>
    <n v="640"/>
    <n v="6"/>
    <n v="24000"/>
    <n v="1"/>
    <m/>
    <m/>
    <m/>
    <m/>
    <m/>
  </r>
  <r>
    <s v="S0508"/>
    <d v="2025-03-09T00:00:00"/>
    <x v="31"/>
    <s v="お茶"/>
    <s v="ほうじ茶"/>
    <n v="2600"/>
    <n v="400"/>
    <n v="29"/>
    <n v="75400"/>
    <n v="1"/>
    <m/>
    <m/>
    <m/>
    <m/>
    <m/>
  </r>
  <r>
    <s v="S0509"/>
    <d v="2025-03-11T00:00:00"/>
    <x v="3"/>
    <s v="飲料水"/>
    <s v="炭酸水グレープフルーツ"/>
    <n v="3600"/>
    <n v="560"/>
    <n v="49"/>
    <n v="176400"/>
    <n v="1"/>
    <m/>
    <m/>
    <m/>
    <m/>
    <m/>
  </r>
  <r>
    <s v="S0510"/>
    <d v="2025-03-12T00:00:00"/>
    <x v="14"/>
    <s v="お茶"/>
    <s v="ウーロン茶"/>
    <n v="2600"/>
    <n v="400"/>
    <n v="39"/>
    <n v="101400"/>
    <n v="1"/>
    <m/>
    <m/>
    <m/>
    <m/>
    <m/>
  </r>
  <r>
    <s v="S0511"/>
    <d v="2025-03-15T00:00:00"/>
    <x v="24"/>
    <s v="アルコール"/>
    <s v="ウィスキー"/>
    <n v="72000"/>
    <n v="17776"/>
    <n v="52"/>
    <n v="3744000"/>
    <n v="1"/>
    <m/>
    <m/>
    <m/>
    <m/>
    <m/>
  </r>
  <r>
    <s v="S0512"/>
    <d v="2025-03-15T00:00:00"/>
    <x v="11"/>
    <s v="お茶"/>
    <s v="ジャスミン茶"/>
    <n v="3000"/>
    <n v="600"/>
    <n v="32"/>
    <n v="96000"/>
    <n v="1"/>
    <m/>
    <m/>
    <m/>
    <m/>
    <m/>
  </r>
  <r>
    <s v="S0513"/>
    <d v="2025-03-15T00:00:00"/>
    <x v="19"/>
    <s v="清涼飲料水"/>
    <s v="りんごジュース"/>
    <n v="6000"/>
    <n v="2540"/>
    <n v="16"/>
    <n v="96000"/>
    <n v="1"/>
    <m/>
    <m/>
    <m/>
    <m/>
    <m/>
  </r>
  <r>
    <s v="S0514"/>
    <d v="2025-03-16T00:00:00"/>
    <x v="19"/>
    <s v="清涼飲料水"/>
    <s v="りんごジュース"/>
    <n v="6000"/>
    <n v="2540"/>
    <n v="9"/>
    <n v="54000"/>
    <n v="1"/>
    <m/>
    <m/>
    <m/>
    <m/>
    <m/>
  </r>
  <r>
    <s v="S0515"/>
    <d v="2025-03-17T00:00:00"/>
    <x v="4"/>
    <s v="飲料水"/>
    <s v="炭酸水レモン"/>
    <n v="3600"/>
    <n v="540"/>
    <n v="36"/>
    <n v="129600"/>
    <n v="1"/>
    <m/>
    <m/>
    <m/>
    <m/>
    <m/>
  </r>
  <r>
    <s v="S0516"/>
    <d v="2025-03-17T00:00:00"/>
    <x v="5"/>
    <s v="清涼飲料水"/>
    <s v="レモンスカッシュ"/>
    <n v="4000"/>
    <n v="500"/>
    <n v="43"/>
    <n v="172000"/>
    <n v="1"/>
    <m/>
    <m/>
    <m/>
    <m/>
    <m/>
  </r>
  <r>
    <s v="S0517"/>
    <d v="2025-03-18T00:00:00"/>
    <x v="3"/>
    <s v="飲料水"/>
    <s v="炭酸水グレープフルーツ"/>
    <n v="3600"/>
    <n v="560"/>
    <n v="45"/>
    <n v="162000"/>
    <n v="1"/>
    <m/>
    <m/>
    <m/>
    <m/>
    <m/>
  </r>
  <r>
    <s v="S0518"/>
    <d v="2025-03-19T00:00:00"/>
    <x v="31"/>
    <s v="お茶"/>
    <s v="ほうじ茶"/>
    <n v="2600"/>
    <n v="400"/>
    <n v="29"/>
    <n v="75400"/>
    <n v="1"/>
    <m/>
    <m/>
    <m/>
    <m/>
    <m/>
  </r>
  <r>
    <s v="S0519"/>
    <d v="2025-03-19T00:00:00"/>
    <x v="11"/>
    <s v="お茶"/>
    <s v="ジャスミン茶"/>
    <n v="3000"/>
    <n v="600"/>
    <n v="16"/>
    <n v="48000"/>
    <n v="1"/>
    <m/>
    <m/>
    <m/>
    <m/>
    <m/>
  </r>
  <r>
    <s v="S0520"/>
    <d v="2025-03-19T00:00:00"/>
    <x v="26"/>
    <s v="お茶"/>
    <s v="レモンティー"/>
    <n v="4000"/>
    <n v="640"/>
    <n v="20"/>
    <n v="80000"/>
    <n v="1"/>
    <m/>
    <m/>
    <m/>
    <m/>
    <m/>
  </r>
  <r>
    <s v="S0521"/>
    <d v="2025-03-19T00:00:00"/>
    <x v="29"/>
    <s v="お茶"/>
    <s v="ミルクティー"/>
    <n v="4000"/>
    <n v="760"/>
    <n v="11"/>
    <n v="44000"/>
    <n v="1"/>
    <m/>
    <m/>
    <m/>
    <m/>
    <m/>
  </r>
  <r>
    <s v="S0522"/>
    <d v="2025-03-21T00:00:00"/>
    <x v="3"/>
    <s v="飲料水"/>
    <s v="炭酸水グレープフルーツ"/>
    <n v="3600"/>
    <n v="560"/>
    <n v="50"/>
    <n v="180000"/>
    <n v="1"/>
    <m/>
    <m/>
    <m/>
    <m/>
    <m/>
  </r>
  <r>
    <s v="S0523"/>
    <d v="2025-03-22T00:00:00"/>
    <x v="1"/>
    <s v="お茶"/>
    <s v="麦茶"/>
    <n v="2400"/>
    <n v="430"/>
    <n v="26"/>
    <n v="62400"/>
    <n v="1"/>
    <m/>
    <m/>
    <m/>
    <m/>
    <m/>
  </r>
  <r>
    <s v="S0524"/>
    <d v="2025-03-22T00:00:00"/>
    <x v="14"/>
    <s v="お茶"/>
    <s v="ウーロン茶"/>
    <n v="2600"/>
    <n v="400"/>
    <n v="35"/>
    <n v="91000"/>
    <n v="1"/>
    <m/>
    <m/>
    <m/>
    <m/>
    <m/>
  </r>
  <r>
    <s v="S0525"/>
    <d v="2025-03-22T00:00:00"/>
    <x v="10"/>
    <s v="アルコール"/>
    <s v="白ワイン"/>
    <n v="22000"/>
    <n v="4000"/>
    <n v="12"/>
    <n v="264000"/>
    <n v="1"/>
    <m/>
    <m/>
    <m/>
    <m/>
    <m/>
  </r>
  <r>
    <s v="S0526"/>
    <d v="2025-03-22T00:00:00"/>
    <x v="27"/>
    <s v="アルコール"/>
    <s v="スコッチ"/>
    <n v="43200"/>
    <n v="10240"/>
    <n v="33"/>
    <n v="1425600"/>
    <n v="1"/>
    <m/>
    <m/>
    <m/>
    <m/>
    <m/>
  </r>
  <r>
    <s v="S0527"/>
    <d v="2025-03-24T00:00:00"/>
    <x v="13"/>
    <s v="コーヒー飲料"/>
    <s v="カフェオレ"/>
    <n v="5000"/>
    <n v="666"/>
    <n v="56"/>
    <n v="280000"/>
    <n v="1"/>
    <m/>
    <m/>
    <m/>
    <m/>
    <m/>
  </r>
  <r>
    <s v="S0528"/>
    <d v="2025-03-24T00:00:00"/>
    <x v="9"/>
    <s v="コーヒー飲料"/>
    <s v="微糖コーヒー"/>
    <n v="4000"/>
    <n v="450"/>
    <n v="47"/>
    <n v="188000"/>
    <n v="1"/>
    <m/>
    <m/>
    <m/>
    <m/>
    <m/>
  </r>
  <r>
    <s v="S0529"/>
    <d v="2025-03-25T00:00:00"/>
    <x v="9"/>
    <s v="コーヒー飲料"/>
    <s v="微糖コーヒー"/>
    <n v="4000"/>
    <n v="450"/>
    <n v="12"/>
    <n v="48000"/>
    <n v="1"/>
    <m/>
    <m/>
    <m/>
    <m/>
    <m/>
  </r>
  <r>
    <s v="S0530"/>
    <d v="2025-03-28T00:00:00"/>
    <x v="21"/>
    <s v="アルコール"/>
    <s v="赤ワイン"/>
    <n v="24000"/>
    <n v="4000"/>
    <n v="30"/>
    <n v="720000"/>
    <n v="1"/>
    <m/>
    <m/>
    <m/>
    <m/>
    <m/>
  </r>
  <r>
    <s v="S0531"/>
    <d v="2025-03-28T00:00:00"/>
    <x v="9"/>
    <s v="コーヒー飲料"/>
    <s v="微糖コーヒー"/>
    <n v="4000"/>
    <n v="450"/>
    <n v="33"/>
    <n v="132000"/>
    <n v="1"/>
    <m/>
    <m/>
    <m/>
    <m/>
    <m/>
  </r>
  <r>
    <s v="S0532"/>
    <d v="2025-03-30T00:00:00"/>
    <x v="30"/>
    <s v="飲料水"/>
    <s v="炭酸水"/>
    <n v="3600"/>
    <n v="500"/>
    <n v="42"/>
    <n v="151200"/>
    <n v="1"/>
    <m/>
    <m/>
    <m/>
    <m/>
    <m/>
  </r>
  <r>
    <s v="S0533"/>
    <d v="2025-03-30T00:00:00"/>
    <x v="26"/>
    <s v="お茶"/>
    <s v="レモンティー"/>
    <n v="4000"/>
    <n v="640"/>
    <n v="32"/>
    <n v="128000"/>
    <n v="1"/>
    <m/>
    <m/>
    <m/>
    <m/>
    <m/>
  </r>
  <r>
    <s v="S0534"/>
    <d v="2025-03-30T00:00:00"/>
    <x v="27"/>
    <s v="アルコール"/>
    <s v="スコッチ"/>
    <n v="43200"/>
    <n v="10240"/>
    <n v="31"/>
    <n v="1339200"/>
    <n v="1"/>
    <m/>
    <m/>
    <m/>
    <m/>
    <m/>
  </r>
  <r>
    <s v="S0535"/>
    <d v="2025-03-31T00:00:00"/>
    <x v="11"/>
    <s v="お茶"/>
    <s v="ジャスミン茶"/>
    <n v="3000"/>
    <n v="600"/>
    <n v="39"/>
    <n v="117000"/>
    <n v="1"/>
    <m/>
    <m/>
    <m/>
    <m/>
    <m/>
  </r>
  <r>
    <s v="S0536"/>
    <d v="2025-04-01T00:00:00"/>
    <x v="5"/>
    <s v="清涼飲料水"/>
    <s v="レモンスカッシュ"/>
    <n v="4000"/>
    <n v="500"/>
    <n v="24"/>
    <n v="96000"/>
    <n v="1"/>
    <m/>
    <m/>
    <m/>
    <m/>
    <m/>
  </r>
  <r>
    <s v="S0537"/>
    <d v="2025-04-01T00:00:00"/>
    <x v="10"/>
    <s v="アルコール"/>
    <s v="白ワイン"/>
    <n v="22000"/>
    <n v="4000"/>
    <n v="7"/>
    <n v="154000"/>
    <n v="1"/>
    <m/>
    <m/>
    <m/>
    <m/>
    <m/>
  </r>
  <r>
    <s v="S0538"/>
    <d v="2025-04-03T00:00:00"/>
    <x v="27"/>
    <s v="アルコール"/>
    <s v="スコッチ"/>
    <n v="43200"/>
    <n v="10240"/>
    <n v="50"/>
    <n v="2160000"/>
    <n v="1"/>
    <m/>
    <m/>
    <m/>
    <m/>
    <m/>
  </r>
  <r>
    <s v="S0539"/>
    <d v="2025-04-04T00:00:00"/>
    <x v="7"/>
    <s v="清涼飲料水"/>
    <s v="コーラ"/>
    <n v="4000"/>
    <n v="600"/>
    <n v="51"/>
    <n v="204000"/>
    <n v="1"/>
    <m/>
    <m/>
    <m/>
    <m/>
    <m/>
  </r>
  <r>
    <s v="S0540"/>
    <d v="2025-04-04T00:00:00"/>
    <x v="27"/>
    <s v="アルコール"/>
    <s v="スコッチ"/>
    <n v="43200"/>
    <n v="10240"/>
    <n v="49"/>
    <n v="2116800"/>
    <n v="1"/>
    <m/>
    <m/>
    <m/>
    <m/>
    <m/>
  </r>
  <r>
    <s v="S0541"/>
    <d v="2025-04-05T00:00:00"/>
    <x v="15"/>
    <s v="アルコール"/>
    <s v="日本酒"/>
    <n v="48000"/>
    <n v="16000"/>
    <n v="13"/>
    <n v="624000"/>
    <n v="1"/>
    <m/>
    <m/>
    <m/>
    <m/>
    <m/>
  </r>
  <r>
    <s v="S0542"/>
    <d v="2025-04-05T00:00:00"/>
    <x v="18"/>
    <s v="清涼飲料水"/>
    <s v="オレンジジュース"/>
    <n v="5600"/>
    <n v="1180"/>
    <n v="17"/>
    <n v="95200"/>
    <n v="1"/>
    <m/>
    <m/>
    <m/>
    <m/>
    <m/>
  </r>
  <r>
    <s v="S0543"/>
    <d v="2025-04-08T00:00:00"/>
    <x v="9"/>
    <s v="コーヒー飲料"/>
    <s v="微糖コーヒー"/>
    <n v="4000"/>
    <n v="450"/>
    <n v="27"/>
    <n v="108000"/>
    <n v="1"/>
    <m/>
    <m/>
    <m/>
    <m/>
    <m/>
  </r>
  <r>
    <s v="S0544"/>
    <d v="2025-04-08T00:00:00"/>
    <x v="1"/>
    <s v="お茶"/>
    <s v="麦茶"/>
    <n v="2400"/>
    <n v="430"/>
    <n v="16"/>
    <n v="38400"/>
    <n v="1"/>
    <m/>
    <m/>
    <m/>
    <m/>
    <m/>
  </r>
  <r>
    <s v="S0545"/>
    <d v="2025-04-09T00:00:00"/>
    <x v="23"/>
    <s v="お茶"/>
    <s v="緑茶"/>
    <n v="2760"/>
    <n v="500"/>
    <n v="35"/>
    <n v="96600"/>
    <n v="1"/>
    <m/>
    <m/>
    <m/>
    <m/>
    <m/>
  </r>
  <r>
    <s v="S0546"/>
    <d v="2025-04-10T00:00:00"/>
    <x v="10"/>
    <s v="アルコール"/>
    <s v="白ワイン"/>
    <n v="22000"/>
    <n v="4000"/>
    <n v="17"/>
    <n v="374000"/>
    <n v="1"/>
    <m/>
    <m/>
    <m/>
    <m/>
    <m/>
  </r>
  <r>
    <s v="S0547"/>
    <d v="2025-04-10T00:00:00"/>
    <x v="29"/>
    <s v="お茶"/>
    <s v="ミルクティー"/>
    <n v="4000"/>
    <n v="760"/>
    <n v="39"/>
    <n v="156000"/>
    <n v="1"/>
    <m/>
    <m/>
    <m/>
    <m/>
    <m/>
  </r>
  <r>
    <s v="S0548"/>
    <d v="2025-04-11T00:00:00"/>
    <x v="25"/>
    <s v="アルコール"/>
    <s v="ビール"/>
    <n v="9600"/>
    <n v="2466"/>
    <n v="49"/>
    <n v="470400"/>
    <n v="1"/>
    <m/>
    <m/>
    <m/>
    <m/>
    <m/>
  </r>
  <r>
    <s v="S0549"/>
    <d v="2025-04-12T00:00:00"/>
    <x v="24"/>
    <s v="アルコール"/>
    <s v="ウィスキー"/>
    <n v="72000"/>
    <n v="17776"/>
    <n v="22"/>
    <n v="1584000"/>
    <n v="1"/>
    <m/>
    <m/>
    <m/>
    <m/>
    <m/>
  </r>
  <r>
    <s v="S0550"/>
    <d v="2025-04-12T00:00:00"/>
    <x v="8"/>
    <s v="清涼飲料水"/>
    <s v="ぶどうジュース"/>
    <n v="5360"/>
    <n v="1776"/>
    <n v="45"/>
    <n v="241200"/>
    <n v="1"/>
    <m/>
    <m/>
    <m/>
    <m/>
    <m/>
  </r>
  <r>
    <s v="S0551"/>
    <d v="2025-04-13T00:00:00"/>
    <x v="25"/>
    <s v="アルコール"/>
    <s v="ビール"/>
    <n v="9600"/>
    <n v="2466"/>
    <n v="27"/>
    <n v="259200"/>
    <n v="1"/>
    <m/>
    <m/>
    <m/>
    <m/>
    <m/>
  </r>
  <r>
    <s v="S0552"/>
    <d v="2025-04-14T00:00:00"/>
    <x v="28"/>
    <s v="アルコール"/>
    <s v="芋焼酎"/>
    <n v="57776"/>
    <n v="18000"/>
    <n v="19"/>
    <n v="1097744"/>
    <n v="1"/>
    <m/>
    <m/>
    <m/>
    <m/>
    <m/>
  </r>
  <r>
    <s v="S0553"/>
    <d v="2025-04-15T00:00:00"/>
    <x v="5"/>
    <s v="清涼飲料水"/>
    <s v="レモンスカッシュ"/>
    <n v="4000"/>
    <n v="500"/>
    <n v="58"/>
    <n v="232000"/>
    <n v="1"/>
    <m/>
    <m/>
    <m/>
    <m/>
    <m/>
  </r>
  <r>
    <s v="S0554"/>
    <d v="2025-04-16T00:00:00"/>
    <x v="16"/>
    <s v="コーヒー飲料"/>
    <s v="無糖コーヒー"/>
    <n v="4000"/>
    <n v="400"/>
    <n v="18"/>
    <n v="72000"/>
    <n v="1"/>
    <m/>
    <m/>
    <m/>
    <m/>
    <m/>
  </r>
  <r>
    <s v="S0555"/>
    <d v="2025-04-17T00:00:00"/>
    <x v="16"/>
    <s v="コーヒー飲料"/>
    <s v="無糖コーヒー"/>
    <n v="4000"/>
    <n v="400"/>
    <n v="48"/>
    <n v="192000"/>
    <n v="1"/>
    <m/>
    <m/>
    <m/>
    <m/>
    <m/>
  </r>
  <r>
    <s v="S0556"/>
    <d v="2025-04-17T00:00:00"/>
    <x v="28"/>
    <s v="アルコール"/>
    <s v="芋焼酎"/>
    <n v="57776"/>
    <n v="18000"/>
    <n v="60"/>
    <n v="3466560"/>
    <n v="1"/>
    <m/>
    <m/>
    <m/>
    <m/>
    <m/>
  </r>
  <r>
    <s v="S0557"/>
    <d v="2025-04-18T00:00:00"/>
    <x v="21"/>
    <s v="アルコール"/>
    <s v="赤ワイン"/>
    <n v="24000"/>
    <n v="4000"/>
    <n v="16"/>
    <n v="384000"/>
    <n v="1"/>
    <m/>
    <m/>
    <m/>
    <m/>
    <m/>
  </r>
  <r>
    <s v="S0558"/>
    <d v="2025-04-18T00:00:00"/>
    <x v="14"/>
    <s v="お茶"/>
    <s v="ウーロン茶"/>
    <n v="2600"/>
    <n v="400"/>
    <n v="8"/>
    <n v="20800"/>
    <n v="1"/>
    <m/>
    <m/>
    <m/>
    <m/>
    <m/>
  </r>
  <r>
    <s v="S0559"/>
    <d v="2025-04-19T00:00:00"/>
    <x v="16"/>
    <s v="コーヒー飲料"/>
    <s v="無糖コーヒー"/>
    <n v="4000"/>
    <n v="400"/>
    <n v="20"/>
    <n v="80000"/>
    <n v="1"/>
    <m/>
    <m/>
    <m/>
    <m/>
    <m/>
  </r>
  <r>
    <s v="S0560"/>
    <d v="2025-04-20T00:00:00"/>
    <x v="3"/>
    <s v="飲料水"/>
    <s v="炭酸水グレープフルーツ"/>
    <n v="3600"/>
    <n v="560"/>
    <n v="9"/>
    <n v="32400"/>
    <n v="1"/>
    <m/>
    <m/>
    <m/>
    <m/>
    <m/>
  </r>
  <r>
    <s v="S0561"/>
    <d v="2025-04-21T00:00:00"/>
    <x v="11"/>
    <s v="お茶"/>
    <s v="ジャスミン茶"/>
    <n v="3000"/>
    <n v="600"/>
    <n v="46"/>
    <n v="138000"/>
    <n v="1"/>
    <m/>
    <m/>
    <m/>
    <m/>
    <m/>
  </r>
  <r>
    <s v="S0562"/>
    <d v="2025-04-21T00:00:00"/>
    <x v="14"/>
    <s v="お茶"/>
    <s v="ウーロン茶"/>
    <n v="2600"/>
    <n v="400"/>
    <n v="17"/>
    <n v="44200"/>
    <n v="1"/>
    <m/>
    <m/>
    <m/>
    <m/>
    <m/>
  </r>
  <r>
    <s v="S0563"/>
    <d v="2025-04-22T00:00:00"/>
    <x v="31"/>
    <s v="お茶"/>
    <s v="ほうじ茶"/>
    <n v="2600"/>
    <n v="400"/>
    <n v="60"/>
    <n v="156000"/>
    <n v="1"/>
    <m/>
    <m/>
    <m/>
    <m/>
    <m/>
  </r>
  <r>
    <s v="S0564"/>
    <d v="2025-04-22T00:00:00"/>
    <x v="15"/>
    <s v="アルコール"/>
    <s v="日本酒"/>
    <n v="48000"/>
    <n v="16000"/>
    <n v="21"/>
    <n v="1008000"/>
    <n v="1"/>
    <m/>
    <m/>
    <m/>
    <m/>
    <m/>
  </r>
  <r>
    <s v="S0565"/>
    <d v="2025-04-22T00:00:00"/>
    <x v="3"/>
    <s v="飲料水"/>
    <s v="炭酸水グレープフルーツ"/>
    <n v="3600"/>
    <n v="560"/>
    <n v="44"/>
    <n v="158400"/>
    <n v="1"/>
    <m/>
    <m/>
    <m/>
    <m/>
    <m/>
  </r>
  <r>
    <s v="S0566"/>
    <d v="2025-04-22T00:00:00"/>
    <x v="28"/>
    <s v="アルコール"/>
    <s v="芋焼酎"/>
    <n v="57776"/>
    <n v="18000"/>
    <n v="16"/>
    <n v="924416"/>
    <n v="1"/>
    <m/>
    <m/>
    <m/>
    <m/>
    <m/>
  </r>
  <r>
    <s v="S0567"/>
    <d v="2025-04-23T00:00:00"/>
    <x v="19"/>
    <s v="清涼飲料水"/>
    <s v="りんごジュース"/>
    <n v="6000"/>
    <n v="2540"/>
    <n v="60"/>
    <n v="360000"/>
    <n v="1"/>
    <m/>
    <m/>
    <m/>
    <m/>
    <m/>
  </r>
  <r>
    <s v="S0568"/>
    <d v="2025-04-23T00:00:00"/>
    <x v="11"/>
    <s v="お茶"/>
    <s v="ジャスミン茶"/>
    <n v="3000"/>
    <n v="600"/>
    <n v="3"/>
    <n v="9000"/>
    <n v="1"/>
    <m/>
    <m/>
    <m/>
    <m/>
    <m/>
  </r>
  <r>
    <s v="S0569"/>
    <d v="2025-04-23T00:00:00"/>
    <x v="31"/>
    <s v="お茶"/>
    <s v="ほうじ茶"/>
    <n v="2600"/>
    <n v="400"/>
    <n v="19"/>
    <n v="49400"/>
    <n v="1"/>
    <m/>
    <m/>
    <m/>
    <m/>
    <m/>
  </r>
  <r>
    <s v="S0570"/>
    <d v="2025-04-24T00:00:00"/>
    <x v="24"/>
    <s v="アルコール"/>
    <s v="ウィスキー"/>
    <n v="72000"/>
    <n v="17776"/>
    <n v="8"/>
    <n v="576000"/>
    <n v="1"/>
    <m/>
    <m/>
    <m/>
    <m/>
    <m/>
  </r>
  <r>
    <s v="S0571"/>
    <d v="2025-04-24T00:00:00"/>
    <x v="16"/>
    <s v="コーヒー飲料"/>
    <s v="無糖コーヒー"/>
    <n v="4000"/>
    <n v="400"/>
    <n v="32"/>
    <n v="128000"/>
    <n v="1"/>
    <m/>
    <m/>
    <m/>
    <m/>
    <m/>
  </r>
  <r>
    <s v="S0572"/>
    <d v="2025-04-25T00:00:00"/>
    <x v="11"/>
    <s v="お茶"/>
    <s v="ジャスミン茶"/>
    <n v="3000"/>
    <n v="600"/>
    <n v="7"/>
    <n v="21000"/>
    <n v="1"/>
    <m/>
    <m/>
    <m/>
    <m/>
    <m/>
  </r>
  <r>
    <s v="S0573"/>
    <d v="2025-04-26T00:00:00"/>
    <x v="17"/>
    <s v="コーヒー飲料"/>
    <s v="加糖コーヒー"/>
    <n v="4000"/>
    <n v="500"/>
    <n v="17"/>
    <n v="68000"/>
    <n v="1"/>
    <m/>
    <m/>
    <m/>
    <m/>
    <m/>
  </r>
  <r>
    <s v="S0574"/>
    <d v="2025-04-27T00:00:00"/>
    <x v="23"/>
    <s v="お茶"/>
    <s v="緑茶"/>
    <n v="2760"/>
    <n v="500"/>
    <n v="40"/>
    <n v="110400"/>
    <n v="1"/>
    <m/>
    <m/>
    <m/>
    <m/>
    <m/>
  </r>
  <r>
    <s v="S0575"/>
    <d v="2025-04-27T00:00:00"/>
    <x v="7"/>
    <s v="清涼飲料水"/>
    <s v="コーラ"/>
    <n v="4000"/>
    <n v="600"/>
    <n v="22"/>
    <n v="88000"/>
    <n v="1"/>
    <m/>
    <m/>
    <m/>
    <m/>
    <m/>
  </r>
  <r>
    <s v="S0576"/>
    <d v="2025-04-28T00:00:00"/>
    <x v="8"/>
    <s v="清涼飲料水"/>
    <s v="ぶどうジュース"/>
    <n v="5360"/>
    <n v="1776"/>
    <n v="16"/>
    <n v="85760"/>
    <n v="1"/>
    <m/>
    <m/>
    <m/>
    <m/>
    <m/>
  </r>
  <r>
    <s v="S0577"/>
    <d v="2025-04-29T00:00:00"/>
    <x v="17"/>
    <s v="コーヒー飲料"/>
    <s v="加糖コーヒー"/>
    <n v="4000"/>
    <n v="500"/>
    <n v="10"/>
    <n v="40000"/>
    <n v="1"/>
    <m/>
    <m/>
    <m/>
    <m/>
    <m/>
  </r>
  <r>
    <s v="S0578"/>
    <d v="2025-04-30T00:00:00"/>
    <x v="1"/>
    <s v="お茶"/>
    <s v="麦茶"/>
    <n v="2400"/>
    <n v="430"/>
    <n v="28"/>
    <n v="67200"/>
    <n v="1"/>
    <m/>
    <m/>
    <m/>
    <m/>
    <m/>
  </r>
  <r>
    <s v="S0579"/>
    <d v="2025-05-01T00:00:00"/>
    <x v="15"/>
    <s v="アルコール"/>
    <s v="日本酒"/>
    <n v="48000"/>
    <n v="16000"/>
    <n v="46"/>
    <n v="2208000"/>
    <n v="1"/>
    <m/>
    <m/>
    <m/>
    <m/>
    <m/>
  </r>
  <r>
    <s v="S0580"/>
    <d v="2025-05-02T00:00:00"/>
    <x v="3"/>
    <s v="飲料水"/>
    <s v="炭酸水グレープフルーツ"/>
    <n v="3600"/>
    <n v="560"/>
    <n v="24"/>
    <n v="86400"/>
    <n v="1"/>
    <m/>
    <m/>
    <m/>
    <m/>
    <m/>
  </r>
  <r>
    <s v="S0581"/>
    <d v="2025-05-03T00:00:00"/>
    <x v="10"/>
    <s v="アルコール"/>
    <s v="白ワイン"/>
    <n v="22000"/>
    <n v="4000"/>
    <n v="31"/>
    <n v="682000"/>
    <n v="1"/>
    <m/>
    <m/>
    <m/>
    <m/>
    <m/>
  </r>
  <r>
    <s v="S0582"/>
    <d v="2025-05-03T00:00:00"/>
    <x v="28"/>
    <s v="アルコール"/>
    <s v="芋焼酎"/>
    <n v="57776"/>
    <n v="18000"/>
    <n v="18"/>
    <n v="1039968"/>
    <n v="1"/>
    <m/>
    <m/>
    <m/>
    <m/>
    <m/>
  </r>
  <r>
    <s v="S0583"/>
    <d v="2025-05-03T00:00:00"/>
    <x v="8"/>
    <s v="清涼飲料水"/>
    <s v="ぶどうジュース"/>
    <n v="5360"/>
    <n v="1776"/>
    <n v="9"/>
    <n v="48240"/>
    <n v="1"/>
    <m/>
    <m/>
    <m/>
    <m/>
    <m/>
  </r>
  <r>
    <s v="S0584"/>
    <d v="2025-05-04T00:00:00"/>
    <x v="7"/>
    <s v="清涼飲料水"/>
    <s v="コーラ"/>
    <n v="4000"/>
    <n v="600"/>
    <n v="3"/>
    <n v="12000"/>
    <n v="1"/>
    <m/>
    <m/>
    <m/>
    <m/>
    <m/>
  </r>
  <r>
    <s v="S0585"/>
    <d v="2025-05-04T00:00:00"/>
    <x v="19"/>
    <s v="清涼飲料水"/>
    <s v="りんごジュース"/>
    <n v="6000"/>
    <n v="2540"/>
    <n v="14"/>
    <n v="84000"/>
    <n v="1"/>
    <m/>
    <m/>
    <m/>
    <m/>
    <m/>
  </r>
  <r>
    <s v="S0586"/>
    <d v="2025-05-04T00:00:00"/>
    <x v="13"/>
    <s v="コーヒー飲料"/>
    <s v="カフェオレ"/>
    <n v="5000"/>
    <n v="666"/>
    <n v="30"/>
    <n v="150000"/>
    <n v="1"/>
    <m/>
    <m/>
    <m/>
    <m/>
    <m/>
  </r>
  <r>
    <s v="S0587"/>
    <d v="2025-05-06T00:00:00"/>
    <x v="18"/>
    <s v="清涼飲料水"/>
    <s v="オレンジジュース"/>
    <n v="5600"/>
    <n v="1180"/>
    <n v="51"/>
    <n v="285600"/>
    <n v="1"/>
    <m/>
    <m/>
    <m/>
    <m/>
    <m/>
  </r>
  <r>
    <s v="S0588"/>
    <d v="2025-05-06T00:00:00"/>
    <x v="15"/>
    <s v="アルコール"/>
    <s v="日本酒"/>
    <n v="48000"/>
    <n v="16000"/>
    <n v="32"/>
    <n v="1536000"/>
    <n v="1"/>
    <m/>
    <m/>
    <m/>
    <m/>
    <m/>
  </r>
  <r>
    <s v="S0589"/>
    <d v="2025-05-07T00:00:00"/>
    <x v="19"/>
    <s v="清涼飲料水"/>
    <s v="りんごジュース"/>
    <n v="6000"/>
    <n v="2540"/>
    <n v="58"/>
    <n v="348000"/>
    <n v="1"/>
    <m/>
    <m/>
    <m/>
    <m/>
    <m/>
  </r>
  <r>
    <s v="S0590"/>
    <d v="2025-05-07T00:00:00"/>
    <x v="1"/>
    <s v="お茶"/>
    <s v="麦茶"/>
    <n v="2400"/>
    <n v="430"/>
    <n v="17"/>
    <n v="40800"/>
    <n v="1"/>
    <m/>
    <m/>
    <m/>
    <m/>
    <m/>
  </r>
  <r>
    <s v="S0591"/>
    <d v="2025-05-08T00:00:00"/>
    <x v="1"/>
    <s v="お茶"/>
    <s v="麦茶"/>
    <n v="2400"/>
    <n v="430"/>
    <n v="25"/>
    <n v="60000"/>
    <n v="1"/>
    <m/>
    <m/>
    <m/>
    <m/>
    <m/>
  </r>
  <r>
    <s v="S0592"/>
    <d v="2025-05-08T00:00:00"/>
    <x v="19"/>
    <s v="清涼飲料水"/>
    <s v="りんごジュース"/>
    <n v="6000"/>
    <n v="2540"/>
    <n v="14"/>
    <n v="84000"/>
    <n v="1"/>
    <m/>
    <m/>
    <m/>
    <m/>
    <m/>
  </r>
  <r>
    <s v="S0593"/>
    <d v="2025-05-10T00:00:00"/>
    <x v="31"/>
    <s v="お茶"/>
    <s v="ほうじ茶"/>
    <n v="2600"/>
    <n v="400"/>
    <n v="54"/>
    <n v="140400"/>
    <n v="1"/>
    <m/>
    <m/>
    <m/>
    <m/>
    <m/>
  </r>
  <r>
    <s v="S0594"/>
    <d v="2025-05-13T00:00:00"/>
    <x v="9"/>
    <s v="コーヒー飲料"/>
    <s v="微糖コーヒー"/>
    <n v="4000"/>
    <n v="450"/>
    <n v="35"/>
    <n v="140000"/>
    <n v="1"/>
    <m/>
    <m/>
    <m/>
    <m/>
    <m/>
  </r>
  <r>
    <s v="S0595"/>
    <d v="2025-05-13T00:00:00"/>
    <x v="24"/>
    <s v="アルコール"/>
    <s v="ウィスキー"/>
    <n v="72000"/>
    <n v="17776"/>
    <n v="28"/>
    <n v="2016000"/>
    <n v="1"/>
    <m/>
    <m/>
    <m/>
    <m/>
    <m/>
  </r>
  <r>
    <s v="S0596"/>
    <d v="2025-05-13T00:00:00"/>
    <x v="30"/>
    <s v="飲料水"/>
    <s v="炭酸水"/>
    <n v="3600"/>
    <n v="500"/>
    <n v="12"/>
    <n v="43200"/>
    <n v="1"/>
    <m/>
    <m/>
    <m/>
    <m/>
    <m/>
  </r>
  <r>
    <s v="S0597"/>
    <d v="2025-05-14T00:00:00"/>
    <x v="20"/>
    <s v="お茶"/>
    <s v="無糖紅茶"/>
    <n v="2800"/>
    <n v="500"/>
    <n v="3"/>
    <n v="8400"/>
    <n v="1"/>
    <m/>
    <m/>
    <m/>
    <m/>
    <m/>
  </r>
  <r>
    <s v="S0598"/>
    <d v="2025-05-15T00:00:00"/>
    <x v="5"/>
    <s v="清涼飲料水"/>
    <s v="レモンスカッシュ"/>
    <n v="4000"/>
    <n v="500"/>
    <n v="28"/>
    <n v="112000"/>
    <n v="1"/>
    <m/>
    <m/>
    <m/>
    <m/>
    <m/>
  </r>
  <r>
    <s v="S0599"/>
    <d v="2025-05-17T00:00:00"/>
    <x v="29"/>
    <s v="お茶"/>
    <s v="ミルクティー"/>
    <n v="4000"/>
    <n v="760"/>
    <n v="34"/>
    <n v="136000"/>
    <n v="1"/>
    <m/>
    <m/>
    <m/>
    <m/>
    <m/>
  </r>
  <r>
    <s v="S0600"/>
    <d v="2025-05-18T00:00:00"/>
    <x v="15"/>
    <s v="アルコール"/>
    <s v="日本酒"/>
    <n v="48000"/>
    <n v="16000"/>
    <n v="52"/>
    <n v="2496000"/>
    <n v="1"/>
    <m/>
    <m/>
    <m/>
    <m/>
    <m/>
  </r>
  <r>
    <s v="S0601"/>
    <d v="2025-05-25T00:00:00"/>
    <x v="15"/>
    <s v="アルコール"/>
    <s v="日本酒"/>
    <n v="48000"/>
    <n v="16000"/>
    <n v="4"/>
    <n v="192000"/>
    <n v="1"/>
    <m/>
    <m/>
    <m/>
    <m/>
    <m/>
  </r>
  <r>
    <s v="S0602"/>
    <d v="2025-05-25T00:00:00"/>
    <x v="12"/>
    <s v="清涼飲料水"/>
    <s v="サイダー"/>
    <n v="4300"/>
    <n v="580"/>
    <n v="23"/>
    <n v="98900"/>
    <n v="1"/>
    <m/>
    <m/>
    <m/>
    <m/>
    <m/>
  </r>
  <r>
    <s v="S0603"/>
    <d v="2025-05-25T00:00:00"/>
    <x v="15"/>
    <s v="アルコール"/>
    <s v="日本酒"/>
    <n v="48000"/>
    <n v="16000"/>
    <n v="43"/>
    <n v="2064000"/>
    <n v="1"/>
    <m/>
    <m/>
    <m/>
    <m/>
    <m/>
  </r>
  <r>
    <s v="S0604"/>
    <d v="2025-05-28T00:00:00"/>
    <x v="19"/>
    <s v="清涼飲料水"/>
    <s v="りんごジュース"/>
    <n v="6000"/>
    <n v="2540"/>
    <n v="33"/>
    <n v="198000"/>
    <n v="1"/>
    <m/>
    <m/>
    <m/>
    <m/>
    <m/>
  </r>
  <r>
    <s v="S0605"/>
    <d v="2025-05-29T00:00:00"/>
    <x v="24"/>
    <s v="アルコール"/>
    <s v="ウィスキー"/>
    <n v="72000"/>
    <n v="17776"/>
    <n v="37"/>
    <n v="2664000"/>
    <n v="1"/>
    <m/>
    <m/>
    <m/>
    <m/>
    <m/>
  </r>
  <r>
    <s v="S0606"/>
    <d v="2025-05-29T00:00:00"/>
    <x v="21"/>
    <s v="アルコール"/>
    <s v="赤ワイン"/>
    <n v="24000"/>
    <n v="4000"/>
    <n v="18"/>
    <n v="432000"/>
    <n v="1"/>
    <m/>
    <m/>
    <m/>
    <m/>
    <m/>
  </r>
  <r>
    <s v="S0607"/>
    <d v="2025-05-29T00:00:00"/>
    <x v="3"/>
    <s v="飲料水"/>
    <s v="炭酸水グレープフルーツ"/>
    <n v="3600"/>
    <n v="560"/>
    <n v="48"/>
    <n v="172800"/>
    <n v="1"/>
    <m/>
    <m/>
    <m/>
    <m/>
    <m/>
  </r>
  <r>
    <s v="S0608"/>
    <d v="2025-05-29T00:00:00"/>
    <x v="15"/>
    <s v="アルコール"/>
    <s v="日本酒"/>
    <n v="48000"/>
    <n v="16000"/>
    <n v="16"/>
    <n v="768000"/>
    <n v="1"/>
    <m/>
    <m/>
    <m/>
    <m/>
    <m/>
  </r>
  <r>
    <s v="S0609"/>
    <d v="2025-05-29T00:00:00"/>
    <x v="22"/>
    <s v="飲料水"/>
    <s v="ミネラルウォーター"/>
    <n v="1600"/>
    <n v="400"/>
    <n v="55"/>
    <n v="88000"/>
    <n v="1"/>
    <m/>
    <m/>
    <m/>
    <m/>
    <m/>
  </r>
  <r>
    <s v="S0610"/>
    <d v="2025-05-30T00:00:00"/>
    <x v="28"/>
    <s v="アルコール"/>
    <s v="芋焼酎"/>
    <n v="57776"/>
    <n v="18000"/>
    <n v="33"/>
    <n v="1906608"/>
    <n v="1"/>
    <m/>
    <m/>
    <m/>
    <m/>
    <m/>
  </r>
  <r>
    <s v="S0611"/>
    <d v="2025-05-31T00:00:00"/>
    <x v="17"/>
    <s v="コーヒー飲料"/>
    <s v="加糖コーヒー"/>
    <n v="4000"/>
    <n v="500"/>
    <n v="44"/>
    <n v="176000"/>
    <n v="1"/>
    <m/>
    <m/>
    <m/>
    <m/>
    <m/>
  </r>
  <r>
    <s v="S0612"/>
    <d v="2025-06-01T00:00:00"/>
    <x v="3"/>
    <s v="飲料水"/>
    <s v="炭酸水グレープフルーツ"/>
    <n v="3600"/>
    <n v="560"/>
    <n v="42"/>
    <n v="151200"/>
    <n v="1"/>
    <m/>
    <m/>
    <m/>
    <m/>
    <m/>
  </r>
  <r>
    <s v="S0613"/>
    <d v="2025-06-01T00:00:00"/>
    <x v="22"/>
    <s v="飲料水"/>
    <s v="ミネラルウォーター"/>
    <n v="1600"/>
    <n v="400"/>
    <n v="33"/>
    <n v="52800"/>
    <n v="1"/>
    <m/>
    <m/>
    <m/>
    <m/>
    <m/>
  </r>
  <r>
    <s v="S0614"/>
    <d v="2025-06-02T00:00:00"/>
    <x v="1"/>
    <s v="お茶"/>
    <s v="麦茶"/>
    <n v="2400"/>
    <n v="430"/>
    <n v="19"/>
    <n v="45600"/>
    <n v="1"/>
    <m/>
    <m/>
    <m/>
    <m/>
    <m/>
  </r>
  <r>
    <s v="S0615"/>
    <d v="2025-06-02T00:00:00"/>
    <x v="24"/>
    <s v="アルコール"/>
    <s v="ウィスキー"/>
    <n v="72000"/>
    <n v="17776"/>
    <n v="7"/>
    <n v="504000"/>
    <n v="1"/>
    <m/>
    <m/>
    <m/>
    <m/>
    <m/>
  </r>
  <r>
    <s v="S0616"/>
    <d v="2025-06-02T00:00:00"/>
    <x v="17"/>
    <s v="コーヒー飲料"/>
    <s v="加糖コーヒー"/>
    <n v="4000"/>
    <n v="500"/>
    <n v="7"/>
    <n v="28000"/>
    <n v="1"/>
    <m/>
    <m/>
    <m/>
    <m/>
    <m/>
  </r>
  <r>
    <s v="S0617"/>
    <d v="2025-06-04T00:00:00"/>
    <x v="3"/>
    <s v="飲料水"/>
    <s v="炭酸水グレープフルーツ"/>
    <n v="3600"/>
    <n v="560"/>
    <n v="9"/>
    <n v="32400"/>
    <n v="1"/>
    <m/>
    <m/>
    <m/>
    <m/>
    <m/>
  </r>
  <r>
    <s v="S0618"/>
    <d v="2025-06-04T00:00:00"/>
    <x v="16"/>
    <s v="コーヒー飲料"/>
    <s v="無糖コーヒー"/>
    <n v="4000"/>
    <n v="400"/>
    <n v="27"/>
    <n v="108000"/>
    <n v="1"/>
    <m/>
    <m/>
    <m/>
    <m/>
    <m/>
  </r>
  <r>
    <s v="S0619"/>
    <d v="2025-06-05T00:00:00"/>
    <x v="26"/>
    <s v="お茶"/>
    <s v="レモンティー"/>
    <n v="4000"/>
    <n v="640"/>
    <n v="7"/>
    <n v="28000"/>
    <n v="1"/>
    <m/>
    <m/>
    <m/>
    <m/>
    <m/>
  </r>
  <r>
    <s v="S0620"/>
    <d v="2025-06-07T00:00:00"/>
    <x v="30"/>
    <s v="飲料水"/>
    <s v="炭酸水"/>
    <n v="3600"/>
    <n v="500"/>
    <n v="44"/>
    <n v="158400"/>
    <n v="1"/>
    <m/>
    <m/>
    <m/>
    <m/>
    <m/>
  </r>
  <r>
    <s v="S0621"/>
    <d v="2025-06-07T00:00:00"/>
    <x v="20"/>
    <s v="お茶"/>
    <s v="無糖紅茶"/>
    <n v="2800"/>
    <n v="500"/>
    <n v="43"/>
    <n v="120400"/>
    <n v="1"/>
    <m/>
    <m/>
    <m/>
    <m/>
    <m/>
  </r>
  <r>
    <s v="S0622"/>
    <d v="2025-06-08T00:00:00"/>
    <x v="25"/>
    <s v="アルコール"/>
    <s v="ビール"/>
    <n v="9600"/>
    <n v="2466"/>
    <n v="57"/>
    <n v="547200"/>
    <n v="1"/>
    <m/>
    <m/>
    <m/>
    <m/>
    <m/>
  </r>
  <r>
    <s v="S0623"/>
    <d v="2025-06-09T00:00:00"/>
    <x v="13"/>
    <s v="コーヒー飲料"/>
    <s v="カフェオレ"/>
    <n v="5000"/>
    <n v="666"/>
    <n v="11"/>
    <n v="55000"/>
    <n v="1"/>
    <m/>
    <m/>
    <m/>
    <m/>
    <m/>
  </r>
  <r>
    <s v="S0624"/>
    <d v="2025-06-12T00:00:00"/>
    <x v="15"/>
    <s v="アルコール"/>
    <s v="日本酒"/>
    <n v="48000"/>
    <n v="16000"/>
    <n v="39"/>
    <n v="1872000"/>
    <n v="1"/>
    <m/>
    <m/>
    <m/>
    <m/>
    <m/>
  </r>
  <r>
    <s v="S0625"/>
    <d v="2025-06-12T00:00:00"/>
    <x v="27"/>
    <s v="アルコール"/>
    <s v="スコッチ"/>
    <n v="43200"/>
    <n v="10240"/>
    <n v="3"/>
    <n v="129600"/>
    <n v="1"/>
    <m/>
    <m/>
    <m/>
    <m/>
    <m/>
  </r>
  <r>
    <s v="S0626"/>
    <d v="2025-06-12T00:00:00"/>
    <x v="6"/>
    <s v="アルコール"/>
    <s v="麦焼酎"/>
    <n v="40000"/>
    <n v="13776"/>
    <n v="23"/>
    <n v="920000"/>
    <n v="1"/>
    <m/>
    <m/>
    <m/>
    <m/>
    <m/>
  </r>
  <r>
    <s v="S0627"/>
    <d v="2025-06-14T00:00:00"/>
    <x v="16"/>
    <s v="コーヒー飲料"/>
    <s v="無糖コーヒー"/>
    <n v="4000"/>
    <n v="400"/>
    <n v="52"/>
    <n v="208000"/>
    <n v="1"/>
    <m/>
    <m/>
    <m/>
    <m/>
    <m/>
  </r>
  <r>
    <s v="S0628"/>
    <d v="2025-06-16T00:00:00"/>
    <x v="9"/>
    <s v="コーヒー飲料"/>
    <s v="微糖コーヒー"/>
    <n v="4000"/>
    <n v="450"/>
    <n v="26"/>
    <n v="104000"/>
    <n v="1"/>
    <m/>
    <m/>
    <m/>
    <m/>
    <m/>
  </r>
  <r>
    <s v="S0629"/>
    <d v="2025-06-17T00:00:00"/>
    <x v="17"/>
    <s v="コーヒー飲料"/>
    <s v="加糖コーヒー"/>
    <n v="4000"/>
    <n v="500"/>
    <n v="53"/>
    <n v="212000"/>
    <n v="1"/>
    <m/>
    <m/>
    <m/>
    <m/>
    <m/>
  </r>
  <r>
    <s v="S0630"/>
    <d v="2025-06-17T00:00:00"/>
    <x v="4"/>
    <s v="飲料水"/>
    <s v="炭酸水レモン"/>
    <n v="3600"/>
    <n v="540"/>
    <n v="55"/>
    <n v="198000"/>
    <n v="1"/>
    <m/>
    <m/>
    <m/>
    <m/>
    <m/>
  </r>
  <r>
    <s v="S0631"/>
    <d v="2025-06-18T00:00:00"/>
    <x v="4"/>
    <s v="飲料水"/>
    <s v="炭酸水レモン"/>
    <n v="3600"/>
    <n v="540"/>
    <n v="34"/>
    <n v="122400"/>
    <n v="1"/>
    <m/>
    <m/>
    <m/>
    <m/>
    <m/>
  </r>
  <r>
    <s v="S0632"/>
    <d v="2025-06-18T00:00:00"/>
    <x v="12"/>
    <s v="清涼飲料水"/>
    <s v="サイダー"/>
    <n v="4300"/>
    <n v="580"/>
    <n v="37"/>
    <n v="159100"/>
    <n v="1"/>
    <m/>
    <m/>
    <m/>
    <m/>
    <m/>
  </r>
  <r>
    <s v="S0633"/>
    <d v="2025-06-18T00:00:00"/>
    <x v="23"/>
    <s v="お茶"/>
    <s v="緑茶"/>
    <n v="2760"/>
    <n v="500"/>
    <n v="17"/>
    <n v="46920"/>
    <n v="1"/>
    <m/>
    <m/>
    <m/>
    <m/>
    <m/>
  </r>
  <r>
    <s v="S0634"/>
    <d v="2025-06-20T00:00:00"/>
    <x v="26"/>
    <s v="お茶"/>
    <s v="レモンティー"/>
    <n v="4000"/>
    <n v="640"/>
    <n v="43"/>
    <n v="172000"/>
    <n v="1"/>
    <m/>
    <m/>
    <m/>
    <m/>
    <m/>
  </r>
  <r>
    <s v="S0635"/>
    <d v="2025-06-22T00:00:00"/>
    <x v="27"/>
    <s v="アルコール"/>
    <s v="スコッチ"/>
    <n v="43200"/>
    <n v="10240"/>
    <n v="6"/>
    <n v="259200"/>
    <n v="1"/>
    <m/>
    <m/>
    <m/>
    <m/>
    <m/>
  </r>
  <r>
    <s v="S0636"/>
    <d v="2025-06-23T00:00:00"/>
    <x v="31"/>
    <s v="お茶"/>
    <s v="ほうじ茶"/>
    <n v="2600"/>
    <n v="400"/>
    <n v="45"/>
    <n v="117000"/>
    <n v="1"/>
    <m/>
    <m/>
    <m/>
    <m/>
    <m/>
  </r>
  <r>
    <s v="S0637"/>
    <d v="2025-06-23T00:00:00"/>
    <x v="5"/>
    <s v="清涼飲料水"/>
    <s v="レモンスカッシュ"/>
    <n v="4000"/>
    <n v="500"/>
    <n v="24"/>
    <n v="96000"/>
    <n v="1"/>
    <m/>
    <m/>
    <m/>
    <m/>
    <m/>
  </r>
  <r>
    <s v="S0638"/>
    <d v="2025-06-23T00:00:00"/>
    <x v="29"/>
    <s v="お茶"/>
    <s v="ミルクティー"/>
    <n v="4000"/>
    <n v="760"/>
    <n v="22"/>
    <n v="88000"/>
    <n v="1"/>
    <m/>
    <m/>
    <m/>
    <m/>
    <m/>
  </r>
  <r>
    <s v="S0639"/>
    <d v="2025-06-26T00:00:00"/>
    <x v="11"/>
    <s v="お茶"/>
    <s v="ジャスミン茶"/>
    <n v="3000"/>
    <n v="600"/>
    <n v="58"/>
    <n v="174000"/>
    <n v="1"/>
    <m/>
    <m/>
    <m/>
    <m/>
    <m/>
  </r>
  <r>
    <s v="S0640"/>
    <d v="2025-06-26T00:00:00"/>
    <x v="10"/>
    <s v="アルコール"/>
    <s v="白ワイン"/>
    <n v="22000"/>
    <n v="4000"/>
    <n v="4"/>
    <n v="88000"/>
    <n v="1"/>
    <m/>
    <m/>
    <m/>
    <m/>
    <m/>
  </r>
  <r>
    <s v="S0641"/>
    <d v="2025-06-27T00:00:00"/>
    <x v="19"/>
    <s v="清涼飲料水"/>
    <s v="りんごジュース"/>
    <n v="6000"/>
    <n v="2540"/>
    <n v="21"/>
    <n v="126000"/>
    <n v="1"/>
    <m/>
    <m/>
    <m/>
    <m/>
    <m/>
  </r>
  <r>
    <s v="S0642"/>
    <d v="2025-06-27T00:00:00"/>
    <x v="9"/>
    <s v="コーヒー飲料"/>
    <s v="微糖コーヒー"/>
    <n v="4000"/>
    <n v="450"/>
    <n v="5"/>
    <n v="20000"/>
    <n v="1"/>
    <m/>
    <m/>
    <m/>
    <m/>
    <m/>
  </r>
  <r>
    <s v="S0643"/>
    <d v="2025-06-28T00:00:00"/>
    <x v="9"/>
    <s v="コーヒー飲料"/>
    <s v="微糖コーヒー"/>
    <n v="4000"/>
    <n v="450"/>
    <n v="46"/>
    <n v="184000"/>
    <n v="1"/>
    <m/>
    <m/>
    <m/>
    <m/>
    <m/>
  </r>
  <r>
    <s v="S0644"/>
    <d v="2025-06-29T00:00:00"/>
    <x v="1"/>
    <s v="お茶"/>
    <s v="麦茶"/>
    <n v="2400"/>
    <n v="430"/>
    <n v="49"/>
    <n v="117600"/>
    <n v="1"/>
    <m/>
    <m/>
    <m/>
    <m/>
    <m/>
  </r>
  <r>
    <s v="S0645"/>
    <d v="2025-06-30T00:00:00"/>
    <x v="12"/>
    <s v="清涼飲料水"/>
    <s v="サイダー"/>
    <n v="4300"/>
    <n v="580"/>
    <n v="30"/>
    <n v="129000"/>
    <n v="1"/>
    <m/>
    <m/>
    <m/>
    <m/>
    <m/>
  </r>
  <r>
    <s v="S0646"/>
    <d v="2025-06-30T00:00:00"/>
    <x v="7"/>
    <s v="清涼飲料水"/>
    <s v="コーラ"/>
    <n v="4000"/>
    <n v="600"/>
    <n v="29"/>
    <n v="116000"/>
    <n v="1"/>
    <m/>
    <m/>
    <m/>
    <m/>
    <m/>
  </r>
  <r>
    <s v="S0647"/>
    <d v="2025-06-30T00:00:00"/>
    <x v="16"/>
    <s v="コーヒー飲料"/>
    <s v="無糖コーヒー"/>
    <n v="4000"/>
    <n v="400"/>
    <n v="3"/>
    <n v="12000"/>
    <n v="1"/>
    <m/>
    <m/>
    <m/>
    <m/>
    <m/>
  </r>
  <r>
    <s v="S0648"/>
    <d v="2025-07-04T00:00:00"/>
    <x v="22"/>
    <s v="飲料水"/>
    <s v="ミネラルウォーター"/>
    <n v="1600"/>
    <n v="400"/>
    <n v="51"/>
    <n v="81600"/>
    <n v="1"/>
    <m/>
    <m/>
    <m/>
    <m/>
    <m/>
  </r>
  <r>
    <s v="S0649"/>
    <d v="2025-07-05T00:00:00"/>
    <x v="17"/>
    <s v="コーヒー飲料"/>
    <s v="加糖コーヒー"/>
    <n v="4000"/>
    <n v="500"/>
    <n v="21"/>
    <n v="84000"/>
    <n v="1"/>
    <m/>
    <m/>
    <m/>
    <m/>
    <m/>
  </r>
  <r>
    <s v="S0650"/>
    <d v="2025-07-05T00:00:00"/>
    <x v="1"/>
    <s v="お茶"/>
    <s v="麦茶"/>
    <n v="2400"/>
    <n v="430"/>
    <n v="43"/>
    <n v="103200"/>
    <n v="1"/>
    <m/>
    <m/>
    <m/>
    <m/>
    <m/>
  </r>
  <r>
    <s v="S0651"/>
    <d v="2025-07-05T00:00:00"/>
    <x v="28"/>
    <s v="アルコール"/>
    <s v="芋焼酎"/>
    <n v="57776"/>
    <n v="18000"/>
    <n v="12"/>
    <n v="693312"/>
    <n v="1"/>
    <m/>
    <m/>
    <m/>
    <m/>
    <m/>
  </r>
  <r>
    <s v="S0652"/>
    <d v="2025-07-06T00:00:00"/>
    <x v="18"/>
    <s v="清涼飲料水"/>
    <s v="オレンジジュース"/>
    <n v="5600"/>
    <n v="1180"/>
    <n v="10"/>
    <n v="56000"/>
    <n v="1"/>
    <m/>
    <m/>
    <m/>
    <m/>
    <m/>
  </r>
  <r>
    <s v="S0653"/>
    <d v="2025-07-06T00:00:00"/>
    <x v="4"/>
    <s v="飲料水"/>
    <s v="炭酸水レモン"/>
    <n v="3600"/>
    <n v="540"/>
    <n v="7"/>
    <n v="25200"/>
    <n v="1"/>
    <m/>
    <m/>
    <m/>
    <m/>
    <m/>
  </r>
  <r>
    <s v="S0654"/>
    <d v="2025-07-07T00:00:00"/>
    <x v="14"/>
    <s v="お茶"/>
    <s v="ウーロン茶"/>
    <n v="2600"/>
    <n v="400"/>
    <n v="9"/>
    <n v="23400"/>
    <n v="1"/>
    <m/>
    <m/>
    <m/>
    <m/>
    <m/>
  </r>
  <r>
    <s v="S0655"/>
    <d v="2025-07-08T00:00:00"/>
    <x v="23"/>
    <s v="お茶"/>
    <s v="緑茶"/>
    <n v="2760"/>
    <n v="500"/>
    <n v="57"/>
    <n v="157320"/>
    <n v="1"/>
    <m/>
    <m/>
    <m/>
    <m/>
    <m/>
  </r>
  <r>
    <s v="S0656"/>
    <d v="2025-07-08T00:00:00"/>
    <x v="21"/>
    <s v="アルコール"/>
    <s v="赤ワイン"/>
    <n v="24000"/>
    <n v="4000"/>
    <n v="3"/>
    <n v="72000"/>
    <n v="1"/>
    <m/>
    <m/>
    <m/>
    <m/>
    <m/>
  </r>
  <r>
    <s v="S0657"/>
    <d v="2025-07-09T00:00:00"/>
    <x v="7"/>
    <s v="清涼飲料水"/>
    <s v="コーラ"/>
    <n v="4000"/>
    <n v="600"/>
    <n v="33"/>
    <n v="132000"/>
    <n v="1"/>
    <m/>
    <m/>
    <m/>
    <m/>
    <m/>
  </r>
  <r>
    <s v="S0658"/>
    <d v="2025-07-09T00:00:00"/>
    <x v="11"/>
    <s v="お茶"/>
    <s v="ジャスミン茶"/>
    <n v="3000"/>
    <n v="600"/>
    <n v="37"/>
    <n v="111000"/>
    <n v="1"/>
    <m/>
    <m/>
    <m/>
    <m/>
    <m/>
  </r>
  <r>
    <s v="S0659"/>
    <d v="2025-07-11T00:00:00"/>
    <x v="20"/>
    <s v="お茶"/>
    <s v="無糖紅茶"/>
    <n v="2800"/>
    <n v="500"/>
    <n v="9"/>
    <n v="25200"/>
    <n v="1"/>
    <m/>
    <m/>
    <m/>
    <m/>
    <m/>
  </r>
  <r>
    <s v="S0660"/>
    <d v="2025-07-12T00:00:00"/>
    <x v="5"/>
    <s v="清涼飲料水"/>
    <s v="レモンスカッシュ"/>
    <n v="4000"/>
    <n v="500"/>
    <n v="51"/>
    <n v="204000"/>
    <n v="1"/>
    <m/>
    <m/>
    <m/>
    <m/>
    <m/>
  </r>
  <r>
    <s v="S0661"/>
    <d v="2025-07-12T00:00:00"/>
    <x v="18"/>
    <s v="清涼飲料水"/>
    <s v="オレンジジュース"/>
    <n v="5600"/>
    <n v="1180"/>
    <n v="9"/>
    <n v="50400"/>
    <n v="1"/>
    <m/>
    <m/>
    <m/>
    <m/>
    <m/>
  </r>
  <r>
    <s v="S0662"/>
    <d v="2025-07-13T00:00:00"/>
    <x v="19"/>
    <s v="清涼飲料水"/>
    <s v="りんごジュース"/>
    <n v="6000"/>
    <n v="2540"/>
    <n v="36"/>
    <n v="216000"/>
    <n v="1"/>
    <m/>
    <m/>
    <m/>
    <m/>
    <m/>
  </r>
  <r>
    <s v="S0663"/>
    <d v="2025-07-13T00:00:00"/>
    <x v="7"/>
    <s v="清涼飲料水"/>
    <s v="コーラ"/>
    <n v="4000"/>
    <n v="600"/>
    <n v="33"/>
    <n v="132000"/>
    <n v="1"/>
    <m/>
    <m/>
    <m/>
    <m/>
    <m/>
  </r>
  <r>
    <s v="S0664"/>
    <d v="2025-07-14T00:00:00"/>
    <x v="13"/>
    <s v="コーヒー飲料"/>
    <s v="カフェオレ"/>
    <n v="5000"/>
    <n v="666"/>
    <n v="16"/>
    <n v="80000"/>
    <n v="1"/>
    <m/>
    <m/>
    <m/>
    <m/>
    <m/>
  </r>
  <r>
    <s v="S0665"/>
    <d v="2025-07-14T00:00:00"/>
    <x v="29"/>
    <s v="お茶"/>
    <s v="ミルクティー"/>
    <n v="4000"/>
    <n v="760"/>
    <n v="60"/>
    <n v="240000"/>
    <n v="1"/>
    <m/>
    <m/>
    <m/>
    <m/>
    <m/>
  </r>
  <r>
    <s v="S0666"/>
    <d v="2025-07-15T00:00:00"/>
    <x v="12"/>
    <s v="清涼飲料水"/>
    <s v="サイダー"/>
    <n v="4300"/>
    <n v="580"/>
    <n v="45"/>
    <n v="193500"/>
    <n v="1"/>
    <m/>
    <m/>
    <m/>
    <m/>
    <m/>
  </r>
  <r>
    <s v="S0667"/>
    <d v="2025-07-16T00:00:00"/>
    <x v="28"/>
    <s v="アルコール"/>
    <s v="芋焼酎"/>
    <n v="57776"/>
    <n v="18000"/>
    <n v="34"/>
    <n v="1964384"/>
    <n v="1"/>
    <m/>
    <m/>
    <m/>
    <m/>
    <m/>
  </r>
  <r>
    <s v="S0668"/>
    <d v="2025-07-17T00:00:00"/>
    <x v="10"/>
    <s v="アルコール"/>
    <s v="白ワイン"/>
    <n v="22000"/>
    <n v="4000"/>
    <n v="31"/>
    <n v="682000"/>
    <n v="1"/>
    <m/>
    <m/>
    <m/>
    <m/>
    <m/>
  </r>
  <r>
    <s v="S0669"/>
    <d v="2025-07-19T00:00:00"/>
    <x v="12"/>
    <s v="清涼飲料水"/>
    <s v="サイダー"/>
    <n v="4300"/>
    <n v="580"/>
    <n v="47"/>
    <n v="202100"/>
    <n v="1"/>
    <m/>
    <m/>
    <m/>
    <m/>
    <m/>
  </r>
  <r>
    <s v="S0670"/>
    <d v="2025-07-20T00:00:00"/>
    <x v="23"/>
    <s v="お茶"/>
    <s v="緑茶"/>
    <n v="2760"/>
    <n v="500"/>
    <n v="42"/>
    <n v="115920"/>
    <n v="1"/>
    <m/>
    <m/>
    <m/>
    <m/>
    <m/>
  </r>
  <r>
    <s v="S0671"/>
    <d v="2025-07-20T00:00:00"/>
    <x v="14"/>
    <s v="お茶"/>
    <s v="ウーロン茶"/>
    <n v="2600"/>
    <n v="400"/>
    <n v="38"/>
    <n v="98800"/>
    <n v="1"/>
    <m/>
    <m/>
    <m/>
    <m/>
    <m/>
  </r>
  <r>
    <s v="S0672"/>
    <d v="2025-07-21T00:00:00"/>
    <x v="10"/>
    <s v="アルコール"/>
    <s v="白ワイン"/>
    <n v="22000"/>
    <n v="4000"/>
    <n v="36"/>
    <n v="792000"/>
    <n v="1"/>
    <m/>
    <m/>
    <m/>
    <m/>
    <m/>
  </r>
  <r>
    <s v="S0673"/>
    <d v="2025-07-21T00:00:00"/>
    <x v="9"/>
    <s v="コーヒー飲料"/>
    <s v="微糖コーヒー"/>
    <n v="4000"/>
    <n v="450"/>
    <n v="49"/>
    <n v="196000"/>
    <n v="1"/>
    <m/>
    <m/>
    <m/>
    <m/>
    <m/>
  </r>
  <r>
    <s v="S0674"/>
    <d v="2025-07-22T00:00:00"/>
    <x v="3"/>
    <s v="飲料水"/>
    <s v="炭酸水グレープフルーツ"/>
    <n v="3600"/>
    <n v="560"/>
    <n v="22"/>
    <n v="79200"/>
    <n v="1"/>
    <m/>
    <m/>
    <m/>
    <m/>
    <m/>
  </r>
  <r>
    <s v="S0675"/>
    <d v="2025-07-23T00:00:00"/>
    <x v="7"/>
    <s v="清涼飲料水"/>
    <s v="コーラ"/>
    <n v="4000"/>
    <n v="600"/>
    <n v="35"/>
    <n v="140000"/>
    <n v="1"/>
    <m/>
    <m/>
    <m/>
    <m/>
    <m/>
  </r>
  <r>
    <s v="S0676"/>
    <d v="2025-07-23T00:00:00"/>
    <x v="21"/>
    <s v="アルコール"/>
    <s v="赤ワイン"/>
    <n v="24000"/>
    <n v="4000"/>
    <n v="27"/>
    <n v="648000"/>
    <n v="1"/>
    <m/>
    <m/>
    <m/>
    <m/>
    <m/>
  </r>
  <r>
    <s v="S0677"/>
    <d v="2025-07-23T00:00:00"/>
    <x v="17"/>
    <s v="コーヒー飲料"/>
    <s v="加糖コーヒー"/>
    <n v="4000"/>
    <n v="500"/>
    <n v="26"/>
    <n v="104000"/>
    <n v="1"/>
    <m/>
    <m/>
    <m/>
    <m/>
    <m/>
  </r>
  <r>
    <s v="S0678"/>
    <d v="2025-07-23T00:00:00"/>
    <x v="22"/>
    <s v="飲料水"/>
    <s v="ミネラルウォーター"/>
    <n v="1600"/>
    <n v="400"/>
    <n v="46"/>
    <n v="73600"/>
    <n v="1"/>
    <m/>
    <m/>
    <m/>
    <m/>
    <m/>
  </r>
  <r>
    <s v="S0679"/>
    <d v="2025-07-24T00:00:00"/>
    <x v="21"/>
    <s v="アルコール"/>
    <s v="赤ワイン"/>
    <n v="24000"/>
    <n v="4000"/>
    <n v="32"/>
    <n v="768000"/>
    <n v="1"/>
    <m/>
    <m/>
    <m/>
    <m/>
    <m/>
  </r>
  <r>
    <s v="S0680"/>
    <d v="2025-07-24T00:00:00"/>
    <x v="14"/>
    <s v="お茶"/>
    <s v="ウーロン茶"/>
    <n v="2600"/>
    <n v="400"/>
    <n v="29"/>
    <n v="75400"/>
    <n v="1"/>
    <m/>
    <m/>
    <m/>
    <m/>
    <m/>
  </r>
  <r>
    <s v="S0681"/>
    <d v="2025-07-25T00:00:00"/>
    <x v="20"/>
    <s v="お茶"/>
    <s v="無糖紅茶"/>
    <n v="2800"/>
    <n v="500"/>
    <n v="23"/>
    <n v="64400"/>
    <n v="1"/>
    <m/>
    <m/>
    <m/>
    <m/>
    <m/>
  </r>
  <r>
    <s v="S0682"/>
    <d v="2025-07-25T00:00:00"/>
    <x v="31"/>
    <s v="お茶"/>
    <s v="ほうじ茶"/>
    <n v="2600"/>
    <n v="400"/>
    <n v="35"/>
    <n v="91000"/>
    <n v="1"/>
    <m/>
    <m/>
    <m/>
    <m/>
    <m/>
  </r>
  <r>
    <s v="S0683"/>
    <d v="2025-07-25T00:00:00"/>
    <x v="24"/>
    <s v="アルコール"/>
    <s v="ウィスキー"/>
    <n v="72000"/>
    <n v="17776"/>
    <n v="27"/>
    <n v="1944000"/>
    <n v="1"/>
    <m/>
    <m/>
    <m/>
    <m/>
    <m/>
  </r>
  <r>
    <s v="S0684"/>
    <d v="2025-07-25T00:00:00"/>
    <x v="8"/>
    <s v="清涼飲料水"/>
    <s v="ぶどうジュース"/>
    <n v="5360"/>
    <n v="1776"/>
    <n v="28"/>
    <n v="150080"/>
    <n v="1"/>
    <m/>
    <m/>
    <m/>
    <m/>
    <m/>
  </r>
  <r>
    <s v="S0685"/>
    <d v="2025-07-26T00:00:00"/>
    <x v="13"/>
    <s v="コーヒー飲料"/>
    <s v="カフェオレ"/>
    <n v="5000"/>
    <n v="666"/>
    <n v="14"/>
    <n v="70000"/>
    <n v="1"/>
    <m/>
    <m/>
    <m/>
    <m/>
    <m/>
  </r>
  <r>
    <s v="S0686"/>
    <d v="2025-07-29T00:00:00"/>
    <x v="26"/>
    <s v="お茶"/>
    <s v="レモンティー"/>
    <n v="4000"/>
    <n v="640"/>
    <n v="49"/>
    <n v="196000"/>
    <n v="1"/>
    <m/>
    <m/>
    <m/>
    <m/>
    <m/>
  </r>
  <r>
    <s v="S0687"/>
    <d v="2025-07-29T00:00:00"/>
    <x v="7"/>
    <s v="清涼飲料水"/>
    <s v="コーラ"/>
    <n v="4000"/>
    <n v="600"/>
    <n v="32"/>
    <n v="128000"/>
    <n v="1"/>
    <m/>
    <m/>
    <m/>
    <m/>
    <m/>
  </r>
  <r>
    <s v="S0688"/>
    <d v="2025-07-29T00:00:00"/>
    <x v="6"/>
    <s v="アルコール"/>
    <s v="麦焼酎"/>
    <n v="40000"/>
    <n v="13776"/>
    <n v="56"/>
    <n v="2240000"/>
    <n v="1"/>
    <m/>
    <m/>
    <m/>
    <m/>
    <m/>
  </r>
  <r>
    <s v="S0689"/>
    <d v="2025-07-30T00:00:00"/>
    <x v="12"/>
    <s v="清涼飲料水"/>
    <s v="サイダー"/>
    <n v="4300"/>
    <n v="580"/>
    <n v="16"/>
    <n v="68800"/>
    <n v="1"/>
    <m/>
    <m/>
    <m/>
    <m/>
    <m/>
  </r>
  <r>
    <s v="S0690"/>
    <d v="2025-07-31T00:00:00"/>
    <x v="6"/>
    <s v="アルコール"/>
    <s v="麦焼酎"/>
    <n v="40000"/>
    <n v="13776"/>
    <n v="29"/>
    <n v="1160000"/>
    <n v="1"/>
    <m/>
    <m/>
    <m/>
    <m/>
    <m/>
  </r>
  <r>
    <s v="S0691"/>
    <d v="2025-07-31T00:00:00"/>
    <x v="10"/>
    <s v="アルコール"/>
    <s v="白ワイン"/>
    <n v="22000"/>
    <n v="4000"/>
    <n v="44"/>
    <n v="968000"/>
    <n v="1"/>
    <m/>
    <m/>
    <m/>
    <m/>
    <m/>
  </r>
  <r>
    <s v="S0692"/>
    <d v="2025-07-31T00:00:00"/>
    <x v="17"/>
    <s v="コーヒー飲料"/>
    <s v="加糖コーヒー"/>
    <n v="4000"/>
    <n v="500"/>
    <n v="43"/>
    <n v="172000"/>
    <n v="1"/>
    <m/>
    <m/>
    <m/>
    <m/>
    <m/>
  </r>
  <r>
    <s v="S0693"/>
    <d v="2025-08-01T00:00:00"/>
    <x v="13"/>
    <s v="コーヒー飲料"/>
    <s v="カフェオレ"/>
    <n v="5000"/>
    <n v="666"/>
    <n v="12"/>
    <n v="60000"/>
    <n v="1"/>
    <m/>
    <m/>
    <m/>
    <m/>
    <m/>
  </r>
  <r>
    <s v="S0694"/>
    <d v="2025-08-02T00:00:00"/>
    <x v="16"/>
    <s v="コーヒー飲料"/>
    <s v="無糖コーヒー"/>
    <n v="4000"/>
    <n v="400"/>
    <n v="30"/>
    <n v="120000"/>
    <n v="1"/>
    <m/>
    <m/>
    <m/>
    <m/>
    <m/>
  </r>
  <r>
    <s v="S0695"/>
    <d v="2025-08-02T00:00:00"/>
    <x v="10"/>
    <s v="アルコール"/>
    <s v="白ワイン"/>
    <n v="22000"/>
    <n v="4000"/>
    <n v="44"/>
    <n v="968000"/>
    <n v="1"/>
    <m/>
    <m/>
    <m/>
    <m/>
    <m/>
  </r>
  <r>
    <s v="S0696"/>
    <d v="2025-08-04T00:00:00"/>
    <x v="15"/>
    <s v="アルコール"/>
    <s v="日本酒"/>
    <n v="48000"/>
    <n v="16000"/>
    <n v="19"/>
    <n v="912000"/>
    <n v="1"/>
    <m/>
    <m/>
    <m/>
    <m/>
    <m/>
  </r>
  <r>
    <s v="S0697"/>
    <d v="2025-08-05T00:00:00"/>
    <x v="5"/>
    <s v="清涼飲料水"/>
    <s v="レモンスカッシュ"/>
    <n v="4000"/>
    <n v="500"/>
    <n v="60"/>
    <n v="240000"/>
    <n v="1"/>
    <m/>
    <m/>
    <m/>
    <m/>
    <m/>
  </r>
  <r>
    <s v="S0698"/>
    <d v="2025-08-06T00:00:00"/>
    <x v="7"/>
    <s v="清涼飲料水"/>
    <s v="コーラ"/>
    <n v="4000"/>
    <n v="600"/>
    <n v="19"/>
    <n v="76000"/>
    <n v="1"/>
    <m/>
    <m/>
    <m/>
    <m/>
    <m/>
  </r>
  <r>
    <s v="S0699"/>
    <d v="2025-08-06T00:00:00"/>
    <x v="14"/>
    <s v="お茶"/>
    <s v="ウーロン茶"/>
    <n v="2600"/>
    <n v="400"/>
    <n v="58"/>
    <n v="150800"/>
    <n v="1"/>
    <m/>
    <m/>
    <m/>
    <m/>
    <m/>
  </r>
  <r>
    <s v="S0700"/>
    <d v="2025-08-06T00:00:00"/>
    <x v="20"/>
    <s v="お茶"/>
    <s v="無糖紅茶"/>
    <n v="2800"/>
    <n v="500"/>
    <n v="46"/>
    <n v="128800"/>
    <n v="1"/>
    <m/>
    <m/>
    <m/>
    <m/>
    <m/>
  </r>
  <r>
    <s v="S0701"/>
    <d v="2025-08-07T00:00:00"/>
    <x v="15"/>
    <s v="アルコール"/>
    <s v="日本酒"/>
    <n v="48000"/>
    <n v="16000"/>
    <n v="23"/>
    <n v="1104000"/>
    <n v="1"/>
    <m/>
    <m/>
    <m/>
    <m/>
    <m/>
  </r>
  <r>
    <s v="S0702"/>
    <d v="2025-08-09T00:00:00"/>
    <x v="13"/>
    <s v="コーヒー飲料"/>
    <s v="カフェオレ"/>
    <n v="5000"/>
    <n v="666"/>
    <n v="36"/>
    <n v="180000"/>
    <n v="1"/>
    <m/>
    <m/>
    <m/>
    <m/>
    <m/>
  </r>
  <r>
    <s v="S0703"/>
    <d v="2025-08-10T00:00:00"/>
    <x v="7"/>
    <s v="清涼飲料水"/>
    <s v="コーラ"/>
    <n v="4000"/>
    <n v="600"/>
    <n v="40"/>
    <n v="160000"/>
    <n v="1"/>
    <m/>
    <m/>
    <m/>
    <m/>
    <m/>
  </r>
  <r>
    <s v="S0704"/>
    <d v="2025-08-10T00:00:00"/>
    <x v="14"/>
    <s v="お茶"/>
    <s v="ウーロン茶"/>
    <n v="2600"/>
    <n v="400"/>
    <n v="10"/>
    <n v="26000"/>
    <n v="1"/>
    <m/>
    <m/>
    <m/>
    <m/>
    <m/>
  </r>
  <r>
    <s v="S0705"/>
    <d v="2025-08-11T00:00:00"/>
    <x v="20"/>
    <s v="お茶"/>
    <s v="無糖紅茶"/>
    <n v="2800"/>
    <n v="500"/>
    <n v="43"/>
    <n v="120400"/>
    <n v="1"/>
    <m/>
    <m/>
    <m/>
    <m/>
    <m/>
  </r>
  <r>
    <s v="S0706"/>
    <d v="2025-08-11T00:00:00"/>
    <x v="29"/>
    <s v="お茶"/>
    <s v="ミルクティー"/>
    <n v="4000"/>
    <n v="760"/>
    <n v="35"/>
    <n v="140000"/>
    <n v="1"/>
    <m/>
    <m/>
    <m/>
    <m/>
    <m/>
  </r>
  <r>
    <s v="S0707"/>
    <d v="2025-08-11T00:00:00"/>
    <x v="1"/>
    <s v="お茶"/>
    <s v="麦茶"/>
    <n v="2400"/>
    <n v="430"/>
    <n v="37"/>
    <n v="88800"/>
    <n v="1"/>
    <m/>
    <m/>
    <m/>
    <m/>
    <m/>
  </r>
  <r>
    <s v="S0708"/>
    <d v="2025-08-13T00:00:00"/>
    <x v="24"/>
    <s v="アルコール"/>
    <s v="ウィスキー"/>
    <n v="72000"/>
    <n v="17776"/>
    <n v="5"/>
    <n v="360000"/>
    <n v="1"/>
    <m/>
    <m/>
    <m/>
    <m/>
    <m/>
  </r>
  <r>
    <s v="S0709"/>
    <d v="2025-08-14T00:00:00"/>
    <x v="14"/>
    <s v="お茶"/>
    <s v="ウーロン茶"/>
    <n v="2600"/>
    <n v="400"/>
    <n v="5"/>
    <n v="13000"/>
    <n v="1"/>
    <m/>
    <m/>
    <m/>
    <m/>
    <m/>
  </r>
  <r>
    <s v="S0710"/>
    <d v="2025-08-14T00:00:00"/>
    <x v="1"/>
    <s v="お茶"/>
    <s v="麦茶"/>
    <n v="2400"/>
    <n v="430"/>
    <n v="9"/>
    <n v="21600"/>
    <n v="1"/>
    <m/>
    <m/>
    <m/>
    <m/>
    <m/>
  </r>
  <r>
    <s v="S0711"/>
    <d v="2025-08-15T00:00:00"/>
    <x v="21"/>
    <s v="アルコール"/>
    <s v="赤ワイン"/>
    <n v="24000"/>
    <n v="4000"/>
    <n v="29"/>
    <n v="696000"/>
    <n v="1"/>
    <m/>
    <m/>
    <m/>
    <m/>
    <m/>
  </r>
  <r>
    <s v="S0712"/>
    <d v="2025-08-15T00:00:00"/>
    <x v="5"/>
    <s v="清涼飲料水"/>
    <s v="レモンスカッシュ"/>
    <n v="4000"/>
    <n v="500"/>
    <n v="19"/>
    <n v="76000"/>
    <n v="1"/>
    <m/>
    <m/>
    <m/>
    <m/>
    <m/>
  </r>
  <r>
    <s v="S0713"/>
    <d v="2025-08-16T00:00:00"/>
    <x v="21"/>
    <s v="アルコール"/>
    <s v="赤ワイン"/>
    <n v="24000"/>
    <n v="4000"/>
    <n v="17"/>
    <n v="408000"/>
    <n v="1"/>
    <m/>
    <m/>
    <m/>
    <m/>
    <m/>
  </r>
  <r>
    <s v="S0714"/>
    <d v="2025-08-16T00:00:00"/>
    <x v="26"/>
    <s v="お茶"/>
    <s v="レモンティー"/>
    <n v="4000"/>
    <n v="640"/>
    <n v="34"/>
    <n v="136000"/>
    <n v="1"/>
    <m/>
    <m/>
    <m/>
    <m/>
    <m/>
  </r>
  <r>
    <s v="S0715"/>
    <d v="2025-08-16T00:00:00"/>
    <x v="15"/>
    <s v="アルコール"/>
    <s v="日本酒"/>
    <n v="48000"/>
    <n v="16000"/>
    <n v="22"/>
    <n v="1056000"/>
    <n v="1"/>
    <m/>
    <m/>
    <m/>
    <m/>
    <m/>
  </r>
  <r>
    <s v="S0716"/>
    <d v="2025-08-18T00:00:00"/>
    <x v="30"/>
    <s v="飲料水"/>
    <s v="炭酸水"/>
    <n v="3600"/>
    <n v="500"/>
    <n v="48"/>
    <n v="172800"/>
    <n v="1"/>
    <m/>
    <m/>
    <m/>
    <m/>
    <m/>
  </r>
  <r>
    <s v="S0717"/>
    <d v="2025-08-19T00:00:00"/>
    <x v="19"/>
    <s v="清涼飲料水"/>
    <s v="りんごジュース"/>
    <n v="6000"/>
    <n v="2540"/>
    <n v="3"/>
    <n v="18000"/>
    <n v="1"/>
    <m/>
    <m/>
    <m/>
    <m/>
    <m/>
  </r>
  <r>
    <s v="S0718"/>
    <d v="2025-08-20T00:00:00"/>
    <x v="20"/>
    <s v="お茶"/>
    <s v="無糖紅茶"/>
    <n v="2800"/>
    <n v="500"/>
    <n v="40"/>
    <n v="112000"/>
    <n v="1"/>
    <m/>
    <m/>
    <m/>
    <m/>
    <m/>
  </r>
  <r>
    <s v="S0719"/>
    <d v="2025-08-20T00:00:00"/>
    <x v="8"/>
    <s v="清涼飲料水"/>
    <s v="ぶどうジュース"/>
    <n v="5360"/>
    <n v="1776"/>
    <n v="35"/>
    <n v="187600"/>
    <n v="1"/>
    <m/>
    <m/>
    <m/>
    <m/>
    <m/>
  </r>
  <r>
    <s v="S0720"/>
    <d v="2025-08-21T00:00:00"/>
    <x v="6"/>
    <s v="アルコール"/>
    <s v="麦焼酎"/>
    <n v="40000"/>
    <n v="13776"/>
    <n v="8"/>
    <n v="320000"/>
    <n v="1"/>
    <m/>
    <m/>
    <m/>
    <m/>
    <m/>
  </r>
  <r>
    <s v="S0721"/>
    <d v="2025-08-21T00:00:00"/>
    <x v="20"/>
    <s v="お茶"/>
    <s v="無糖紅茶"/>
    <n v="2800"/>
    <n v="500"/>
    <n v="20"/>
    <n v="56000"/>
    <n v="1"/>
    <m/>
    <m/>
    <m/>
    <m/>
    <m/>
  </r>
  <r>
    <s v="S0722"/>
    <d v="2025-08-22T00:00:00"/>
    <x v="25"/>
    <s v="アルコール"/>
    <s v="ビール"/>
    <n v="9600"/>
    <n v="2466"/>
    <n v="32"/>
    <n v="307200"/>
    <n v="1"/>
    <m/>
    <m/>
    <m/>
    <m/>
    <m/>
  </r>
  <r>
    <s v="S0723"/>
    <d v="2025-08-23T00:00:00"/>
    <x v="31"/>
    <s v="お茶"/>
    <s v="ほうじ茶"/>
    <n v="2600"/>
    <n v="400"/>
    <n v="58"/>
    <n v="150800"/>
    <n v="1"/>
    <m/>
    <m/>
    <m/>
    <m/>
    <m/>
  </r>
  <r>
    <s v="S0724"/>
    <d v="2025-08-23T00:00:00"/>
    <x v="26"/>
    <s v="お茶"/>
    <s v="レモンティー"/>
    <n v="4000"/>
    <n v="640"/>
    <n v="10"/>
    <n v="40000"/>
    <n v="1"/>
    <m/>
    <m/>
    <m/>
    <m/>
    <m/>
  </r>
  <r>
    <s v="S0725"/>
    <d v="2025-08-24T00:00:00"/>
    <x v="27"/>
    <s v="アルコール"/>
    <s v="スコッチ"/>
    <n v="43200"/>
    <n v="10240"/>
    <n v="4"/>
    <n v="172800"/>
    <n v="1"/>
    <m/>
    <m/>
    <m/>
    <m/>
    <m/>
  </r>
  <r>
    <s v="S0726"/>
    <d v="2025-08-25T00:00:00"/>
    <x v="10"/>
    <s v="アルコール"/>
    <s v="白ワイン"/>
    <n v="22000"/>
    <n v="4000"/>
    <n v="8"/>
    <n v="176000"/>
    <n v="1"/>
    <m/>
    <m/>
    <m/>
    <m/>
    <m/>
  </r>
  <r>
    <s v="S0727"/>
    <d v="2025-08-26T00:00:00"/>
    <x v="24"/>
    <s v="アルコール"/>
    <s v="ウィスキー"/>
    <n v="72000"/>
    <n v="17776"/>
    <n v="31"/>
    <n v="2232000"/>
    <n v="1"/>
    <m/>
    <m/>
    <m/>
    <m/>
    <m/>
  </r>
  <r>
    <s v="S0728"/>
    <d v="2025-08-26T00:00:00"/>
    <x v="1"/>
    <s v="お茶"/>
    <s v="麦茶"/>
    <n v="2400"/>
    <n v="430"/>
    <n v="8"/>
    <n v="19200"/>
    <n v="1"/>
    <m/>
    <m/>
    <m/>
    <m/>
    <m/>
  </r>
  <r>
    <s v="S0729"/>
    <d v="2025-08-30T00:00:00"/>
    <x v="17"/>
    <s v="コーヒー飲料"/>
    <s v="加糖コーヒー"/>
    <n v="4000"/>
    <n v="500"/>
    <n v="43"/>
    <n v="172000"/>
    <n v="1"/>
    <m/>
    <m/>
    <m/>
    <m/>
    <m/>
  </r>
  <r>
    <s v="S0730"/>
    <d v="2025-08-31T00:00:00"/>
    <x v="8"/>
    <s v="清涼飲料水"/>
    <s v="ぶどうジュース"/>
    <n v="5360"/>
    <n v="1776"/>
    <n v="58"/>
    <n v="310880"/>
    <n v="1"/>
    <m/>
    <m/>
    <m/>
    <m/>
    <m/>
  </r>
  <r>
    <s v="S0731"/>
    <d v="2025-08-31T00:00:00"/>
    <x v="3"/>
    <s v="飲料水"/>
    <s v="炭酸水グレープフルーツ"/>
    <n v="3600"/>
    <n v="560"/>
    <n v="27"/>
    <n v="97200"/>
    <n v="1"/>
    <m/>
    <m/>
    <m/>
    <m/>
    <m/>
  </r>
  <r>
    <s v="S0732"/>
    <d v="2025-09-01T00:00:00"/>
    <x v="5"/>
    <s v="清涼飲料水"/>
    <s v="レモンスカッシュ"/>
    <n v="4000"/>
    <n v="500"/>
    <n v="9"/>
    <n v="36000"/>
    <n v="1"/>
    <m/>
    <m/>
    <m/>
    <m/>
    <m/>
  </r>
  <r>
    <s v="S0733"/>
    <d v="2025-09-02T00:00:00"/>
    <x v="9"/>
    <s v="コーヒー飲料"/>
    <s v="微糖コーヒー"/>
    <n v="4000"/>
    <n v="450"/>
    <n v="43"/>
    <n v="172000"/>
    <n v="1"/>
    <m/>
    <m/>
    <m/>
    <m/>
    <m/>
  </r>
  <r>
    <s v="S0734"/>
    <d v="2025-09-03T00:00:00"/>
    <x v="5"/>
    <s v="清涼飲料水"/>
    <s v="レモンスカッシュ"/>
    <n v="4000"/>
    <n v="500"/>
    <n v="3"/>
    <n v="12000"/>
    <n v="1"/>
    <m/>
    <m/>
    <m/>
    <m/>
    <m/>
  </r>
  <r>
    <s v="S0735"/>
    <d v="2025-09-04T00:00:00"/>
    <x v="22"/>
    <s v="飲料水"/>
    <s v="ミネラルウォーター"/>
    <n v="1600"/>
    <n v="400"/>
    <n v="18"/>
    <n v="28800"/>
    <n v="1"/>
    <m/>
    <m/>
    <m/>
    <m/>
    <m/>
  </r>
  <r>
    <s v="S0736"/>
    <d v="2025-09-04T00:00:00"/>
    <x v="14"/>
    <s v="お茶"/>
    <s v="ウーロン茶"/>
    <n v="2600"/>
    <n v="400"/>
    <n v="19"/>
    <n v="49400"/>
    <n v="1"/>
    <m/>
    <m/>
    <m/>
    <m/>
    <m/>
  </r>
  <r>
    <s v="S0737"/>
    <d v="2025-09-04T00:00:00"/>
    <x v="7"/>
    <s v="清涼飲料水"/>
    <s v="コーラ"/>
    <n v="4000"/>
    <n v="600"/>
    <n v="12"/>
    <n v="48000"/>
    <n v="1"/>
    <m/>
    <m/>
    <m/>
    <m/>
    <m/>
  </r>
  <r>
    <s v="S0738"/>
    <d v="2025-09-07T00:00:00"/>
    <x v="31"/>
    <s v="お茶"/>
    <s v="ほうじ茶"/>
    <n v="2600"/>
    <n v="400"/>
    <n v="33"/>
    <n v="85800"/>
    <n v="1"/>
    <m/>
    <m/>
    <m/>
    <m/>
    <m/>
  </r>
  <r>
    <s v="S0739"/>
    <d v="2025-09-07T00:00:00"/>
    <x v="21"/>
    <s v="アルコール"/>
    <s v="赤ワイン"/>
    <n v="24000"/>
    <n v="4000"/>
    <n v="36"/>
    <n v="864000"/>
    <n v="1"/>
    <m/>
    <m/>
    <m/>
    <m/>
    <m/>
  </r>
  <r>
    <s v="S0740"/>
    <d v="2025-09-07T00:00:00"/>
    <x v="4"/>
    <s v="飲料水"/>
    <s v="炭酸水レモン"/>
    <n v="3600"/>
    <n v="540"/>
    <n v="27"/>
    <n v="97200"/>
    <n v="1"/>
    <m/>
    <m/>
    <m/>
    <m/>
    <m/>
  </r>
  <r>
    <s v="S0741"/>
    <d v="2025-09-07T00:00:00"/>
    <x v="7"/>
    <s v="清涼飲料水"/>
    <s v="コーラ"/>
    <n v="4000"/>
    <n v="600"/>
    <n v="49"/>
    <n v="196000"/>
    <n v="1"/>
    <m/>
    <m/>
    <m/>
    <m/>
    <m/>
  </r>
  <r>
    <s v="S0742"/>
    <d v="2025-09-08T00:00:00"/>
    <x v="27"/>
    <s v="アルコール"/>
    <s v="スコッチ"/>
    <n v="43200"/>
    <n v="10240"/>
    <n v="3"/>
    <n v="129600"/>
    <n v="1"/>
    <m/>
    <m/>
    <m/>
    <m/>
    <m/>
  </r>
  <r>
    <s v="S0743"/>
    <d v="2025-09-08T00:00:00"/>
    <x v="8"/>
    <s v="清涼飲料水"/>
    <s v="ぶどうジュース"/>
    <n v="5360"/>
    <n v="1776"/>
    <n v="52"/>
    <n v="278720"/>
    <n v="1"/>
    <m/>
    <m/>
    <m/>
    <m/>
    <m/>
  </r>
  <r>
    <s v="S0744"/>
    <d v="2025-09-09T00:00:00"/>
    <x v="6"/>
    <s v="アルコール"/>
    <s v="麦焼酎"/>
    <n v="40000"/>
    <n v="13776"/>
    <n v="59"/>
    <n v="2360000"/>
    <n v="1"/>
    <m/>
    <m/>
    <m/>
    <m/>
    <m/>
  </r>
  <r>
    <s v="S0745"/>
    <d v="2025-09-10T00:00:00"/>
    <x v="15"/>
    <s v="アルコール"/>
    <s v="日本酒"/>
    <n v="48000"/>
    <n v="16000"/>
    <n v="24"/>
    <n v="1152000"/>
    <n v="1"/>
    <m/>
    <m/>
    <m/>
    <m/>
    <m/>
  </r>
  <r>
    <s v="S0746"/>
    <d v="2025-09-11T00:00:00"/>
    <x v="4"/>
    <s v="飲料水"/>
    <s v="炭酸水レモン"/>
    <n v="3600"/>
    <n v="540"/>
    <n v="16"/>
    <n v="57600"/>
    <n v="1"/>
    <m/>
    <m/>
    <m/>
    <m/>
    <m/>
  </r>
  <r>
    <s v="S0747"/>
    <d v="2025-09-11T00:00:00"/>
    <x v="13"/>
    <s v="コーヒー飲料"/>
    <s v="カフェオレ"/>
    <n v="5000"/>
    <n v="666"/>
    <n v="5"/>
    <n v="25000"/>
    <n v="1"/>
    <m/>
    <m/>
    <m/>
    <m/>
    <m/>
  </r>
  <r>
    <s v="S0748"/>
    <d v="2025-09-12T00:00:00"/>
    <x v="17"/>
    <s v="コーヒー飲料"/>
    <s v="加糖コーヒー"/>
    <n v="4000"/>
    <n v="500"/>
    <n v="27"/>
    <n v="108000"/>
    <n v="1"/>
    <m/>
    <m/>
    <m/>
    <m/>
    <m/>
  </r>
  <r>
    <s v="S0749"/>
    <d v="2025-09-13T00:00:00"/>
    <x v="25"/>
    <s v="アルコール"/>
    <s v="ビール"/>
    <n v="9600"/>
    <n v="2466"/>
    <n v="29"/>
    <n v="278400"/>
    <n v="1"/>
    <m/>
    <m/>
    <m/>
    <m/>
    <m/>
  </r>
  <r>
    <s v="S0750"/>
    <d v="2025-09-13T00:00:00"/>
    <x v="16"/>
    <s v="コーヒー飲料"/>
    <s v="無糖コーヒー"/>
    <n v="4000"/>
    <n v="400"/>
    <n v="11"/>
    <n v="44000"/>
    <n v="1"/>
    <m/>
    <m/>
    <m/>
    <m/>
    <m/>
  </r>
  <r>
    <s v="S0751"/>
    <d v="2025-09-14T00:00:00"/>
    <x v="21"/>
    <s v="アルコール"/>
    <s v="赤ワイン"/>
    <n v="24000"/>
    <n v="4000"/>
    <n v="59"/>
    <n v="1416000"/>
    <n v="1"/>
    <m/>
    <m/>
    <m/>
    <m/>
    <m/>
  </r>
  <r>
    <s v="S0752"/>
    <d v="2025-09-14T00:00:00"/>
    <x v="3"/>
    <s v="飲料水"/>
    <s v="炭酸水グレープフルーツ"/>
    <n v="3600"/>
    <n v="560"/>
    <n v="11"/>
    <n v="39600"/>
    <n v="1"/>
    <m/>
    <m/>
    <m/>
    <m/>
    <m/>
  </r>
  <r>
    <s v="S0753"/>
    <d v="2025-09-14T00:00:00"/>
    <x v="26"/>
    <s v="お茶"/>
    <s v="レモンティー"/>
    <n v="4000"/>
    <n v="640"/>
    <n v="25"/>
    <n v="100000"/>
    <n v="1"/>
    <m/>
    <m/>
    <m/>
    <m/>
    <m/>
  </r>
  <r>
    <s v="S0754"/>
    <d v="2025-09-16T00:00:00"/>
    <x v="9"/>
    <s v="コーヒー飲料"/>
    <s v="微糖コーヒー"/>
    <n v="4000"/>
    <n v="450"/>
    <n v="24"/>
    <n v="96000"/>
    <n v="1"/>
    <m/>
    <m/>
    <m/>
    <m/>
    <m/>
  </r>
  <r>
    <s v="S0755"/>
    <d v="2025-09-17T00:00:00"/>
    <x v="15"/>
    <s v="アルコール"/>
    <s v="日本酒"/>
    <n v="48000"/>
    <n v="16000"/>
    <n v="5"/>
    <n v="240000"/>
    <n v="1"/>
    <m/>
    <m/>
    <m/>
    <m/>
    <m/>
  </r>
  <r>
    <s v="S0756"/>
    <d v="2025-09-18T00:00:00"/>
    <x v="30"/>
    <s v="飲料水"/>
    <s v="炭酸水"/>
    <n v="3600"/>
    <n v="500"/>
    <n v="13"/>
    <n v="46800"/>
    <n v="1"/>
    <m/>
    <m/>
    <m/>
    <m/>
    <m/>
  </r>
  <r>
    <s v="S0757"/>
    <d v="2025-09-18T00:00:00"/>
    <x v="19"/>
    <s v="清涼飲料水"/>
    <s v="りんごジュース"/>
    <n v="6000"/>
    <n v="2540"/>
    <n v="27"/>
    <n v="162000"/>
    <n v="1"/>
    <m/>
    <m/>
    <m/>
    <m/>
    <m/>
  </r>
  <r>
    <s v="S0758"/>
    <d v="2025-09-19T00:00:00"/>
    <x v="23"/>
    <s v="お茶"/>
    <s v="緑茶"/>
    <n v="2760"/>
    <n v="500"/>
    <n v="3"/>
    <n v="8280"/>
    <n v="1"/>
    <m/>
    <m/>
    <m/>
    <m/>
    <m/>
  </r>
  <r>
    <s v="S0759"/>
    <d v="2025-09-20T00:00:00"/>
    <x v="16"/>
    <s v="コーヒー飲料"/>
    <s v="無糖コーヒー"/>
    <n v="4000"/>
    <n v="400"/>
    <n v="3"/>
    <n v="12000"/>
    <n v="1"/>
    <m/>
    <m/>
    <m/>
    <m/>
    <m/>
  </r>
  <r>
    <s v="S0760"/>
    <d v="2025-09-21T00:00:00"/>
    <x v="19"/>
    <s v="清涼飲料水"/>
    <s v="りんごジュース"/>
    <n v="6000"/>
    <n v="2540"/>
    <n v="7"/>
    <n v="42000"/>
    <n v="1"/>
    <m/>
    <m/>
    <m/>
    <m/>
    <m/>
  </r>
  <r>
    <s v="S0761"/>
    <d v="2025-09-25T00:00:00"/>
    <x v="21"/>
    <s v="アルコール"/>
    <s v="赤ワイン"/>
    <n v="24000"/>
    <n v="4000"/>
    <n v="38"/>
    <n v="912000"/>
    <n v="1"/>
    <m/>
    <m/>
    <m/>
    <m/>
    <m/>
  </r>
  <r>
    <s v="S0762"/>
    <d v="2025-09-25T00:00:00"/>
    <x v="10"/>
    <s v="アルコール"/>
    <s v="白ワイン"/>
    <n v="22000"/>
    <n v="4000"/>
    <n v="39"/>
    <n v="858000"/>
    <n v="1"/>
    <m/>
    <m/>
    <m/>
    <m/>
    <m/>
  </r>
  <r>
    <s v="S0763"/>
    <d v="2025-09-25T00:00:00"/>
    <x v="22"/>
    <s v="飲料水"/>
    <s v="ミネラルウォーター"/>
    <n v="1600"/>
    <n v="400"/>
    <n v="20"/>
    <n v="32000"/>
    <n v="1"/>
    <m/>
    <m/>
    <m/>
    <m/>
    <m/>
  </r>
  <r>
    <s v="S0764"/>
    <d v="2025-09-26T00:00:00"/>
    <x v="12"/>
    <s v="清涼飲料水"/>
    <s v="サイダー"/>
    <n v="4300"/>
    <n v="580"/>
    <n v="17"/>
    <n v="73100"/>
    <n v="1"/>
    <m/>
    <m/>
    <m/>
    <m/>
    <m/>
  </r>
  <r>
    <s v="S0765"/>
    <d v="2025-09-26T00:00:00"/>
    <x v="5"/>
    <s v="清涼飲料水"/>
    <s v="レモンスカッシュ"/>
    <n v="4000"/>
    <n v="500"/>
    <n v="19"/>
    <n v="76000"/>
    <n v="1"/>
    <m/>
    <m/>
    <m/>
    <m/>
    <m/>
  </r>
  <r>
    <s v="S0766"/>
    <d v="2025-09-27T00:00:00"/>
    <x v="17"/>
    <s v="コーヒー飲料"/>
    <s v="加糖コーヒー"/>
    <n v="4000"/>
    <n v="500"/>
    <n v="16"/>
    <n v="64000"/>
    <n v="1"/>
    <m/>
    <m/>
    <m/>
    <m/>
    <m/>
  </r>
  <r>
    <s v="S0767"/>
    <d v="2025-09-27T00:00:00"/>
    <x v="4"/>
    <s v="飲料水"/>
    <s v="炭酸水レモン"/>
    <n v="3600"/>
    <n v="540"/>
    <n v="29"/>
    <n v="104400"/>
    <n v="1"/>
    <m/>
    <m/>
    <m/>
    <m/>
    <m/>
  </r>
  <r>
    <s v="S0768"/>
    <d v="2025-09-27T00:00:00"/>
    <x v="31"/>
    <s v="お茶"/>
    <s v="ほうじ茶"/>
    <n v="2600"/>
    <n v="400"/>
    <n v="8"/>
    <n v="20800"/>
    <n v="1"/>
    <m/>
    <m/>
    <m/>
    <m/>
    <m/>
  </r>
  <r>
    <s v="S0769"/>
    <d v="2025-09-28T00:00:00"/>
    <x v="23"/>
    <s v="お茶"/>
    <s v="緑茶"/>
    <n v="2760"/>
    <n v="500"/>
    <n v="45"/>
    <n v="124200"/>
    <n v="1"/>
    <m/>
    <m/>
    <m/>
    <m/>
    <m/>
  </r>
  <r>
    <s v="S0770"/>
    <d v="2025-09-29T00:00:00"/>
    <x v="10"/>
    <s v="アルコール"/>
    <s v="白ワイン"/>
    <n v="22000"/>
    <n v="4000"/>
    <n v="31"/>
    <n v="682000"/>
    <n v="1"/>
    <m/>
    <m/>
    <m/>
    <m/>
    <m/>
  </r>
  <r>
    <s v="S0771"/>
    <d v="2025-09-29T00:00:00"/>
    <x v="8"/>
    <s v="清涼飲料水"/>
    <s v="ぶどうジュース"/>
    <n v="5360"/>
    <n v="1776"/>
    <n v="25"/>
    <n v="134000"/>
    <n v="1"/>
    <m/>
    <m/>
    <m/>
    <m/>
    <m/>
  </r>
  <r>
    <s v="S0772"/>
    <d v="2025-09-30T00:00:00"/>
    <x v="27"/>
    <s v="アルコール"/>
    <s v="スコッチ"/>
    <n v="43200"/>
    <n v="10240"/>
    <n v="59"/>
    <n v="2548800"/>
    <n v="1"/>
    <m/>
    <m/>
    <m/>
    <m/>
    <m/>
  </r>
  <r>
    <s v="S0773"/>
    <d v="2025-10-01T00:00:00"/>
    <x v="23"/>
    <s v="お茶"/>
    <s v="緑茶"/>
    <n v="2760"/>
    <n v="500"/>
    <n v="55"/>
    <n v="151800"/>
    <n v="1"/>
    <m/>
    <m/>
    <m/>
    <m/>
    <m/>
  </r>
  <r>
    <s v="S0774"/>
    <d v="2025-10-04T00:00:00"/>
    <x v="7"/>
    <s v="清涼飲料水"/>
    <s v="コーラ"/>
    <n v="4000"/>
    <n v="600"/>
    <n v="42"/>
    <n v="168000"/>
    <n v="1"/>
    <m/>
    <m/>
    <m/>
    <m/>
    <m/>
  </r>
  <r>
    <s v="S0775"/>
    <d v="2025-10-05T00:00:00"/>
    <x v="7"/>
    <s v="清涼飲料水"/>
    <s v="コーラ"/>
    <n v="4000"/>
    <n v="600"/>
    <n v="46"/>
    <n v="184000"/>
    <n v="1"/>
    <m/>
    <m/>
    <m/>
    <m/>
    <m/>
  </r>
  <r>
    <s v="S0776"/>
    <d v="2025-10-05T00:00:00"/>
    <x v="14"/>
    <s v="お茶"/>
    <s v="ウーロン茶"/>
    <n v="2600"/>
    <n v="400"/>
    <n v="53"/>
    <n v="137800"/>
    <n v="1"/>
    <m/>
    <m/>
    <m/>
    <m/>
    <m/>
  </r>
  <r>
    <s v="S0777"/>
    <d v="2025-10-06T00:00:00"/>
    <x v="12"/>
    <s v="清涼飲料水"/>
    <s v="サイダー"/>
    <n v="4300"/>
    <n v="580"/>
    <n v="43"/>
    <n v="184900"/>
    <n v="1"/>
    <m/>
    <m/>
    <m/>
    <m/>
    <m/>
  </r>
  <r>
    <s v="S0778"/>
    <d v="2025-10-07T00:00:00"/>
    <x v="10"/>
    <s v="アルコール"/>
    <s v="白ワイン"/>
    <n v="22000"/>
    <n v="4000"/>
    <n v="57"/>
    <n v="1254000"/>
    <n v="1"/>
    <m/>
    <m/>
    <m/>
    <m/>
    <m/>
  </r>
  <r>
    <s v="S0779"/>
    <d v="2025-10-07T00:00:00"/>
    <x v="17"/>
    <s v="コーヒー飲料"/>
    <s v="加糖コーヒー"/>
    <n v="4000"/>
    <n v="500"/>
    <n v="4"/>
    <n v="16000"/>
    <n v="1"/>
    <m/>
    <m/>
    <m/>
    <m/>
    <m/>
  </r>
  <r>
    <s v="S0780"/>
    <d v="2025-10-08T00:00:00"/>
    <x v="26"/>
    <s v="お茶"/>
    <s v="レモンティー"/>
    <n v="4000"/>
    <n v="640"/>
    <n v="24"/>
    <n v="96000"/>
    <n v="1"/>
    <m/>
    <m/>
    <m/>
    <m/>
    <m/>
  </r>
  <r>
    <s v="S0781"/>
    <d v="2025-10-08T00:00:00"/>
    <x v="25"/>
    <s v="アルコール"/>
    <s v="ビール"/>
    <n v="9600"/>
    <n v="2466"/>
    <n v="33"/>
    <n v="316800"/>
    <n v="1"/>
    <m/>
    <m/>
    <m/>
    <m/>
    <m/>
  </r>
  <r>
    <s v="S0782"/>
    <d v="2025-10-09T00:00:00"/>
    <x v="28"/>
    <s v="アルコール"/>
    <s v="芋焼酎"/>
    <n v="57776"/>
    <n v="18000"/>
    <n v="9"/>
    <n v="519984"/>
    <n v="1"/>
    <m/>
    <m/>
    <m/>
    <m/>
    <m/>
  </r>
  <r>
    <s v="S0783"/>
    <d v="2025-10-10T00:00:00"/>
    <x v="10"/>
    <s v="アルコール"/>
    <s v="白ワイン"/>
    <n v="22000"/>
    <n v="4000"/>
    <n v="52"/>
    <n v="1144000"/>
    <n v="1"/>
    <m/>
    <m/>
    <m/>
    <m/>
    <m/>
  </r>
  <r>
    <s v="S0784"/>
    <d v="2025-10-10T00:00:00"/>
    <x v="24"/>
    <s v="アルコール"/>
    <s v="ウィスキー"/>
    <n v="72000"/>
    <n v="17776"/>
    <n v="31"/>
    <n v="2232000"/>
    <n v="1"/>
    <m/>
    <m/>
    <m/>
    <m/>
    <m/>
  </r>
  <r>
    <s v="S0785"/>
    <d v="2025-10-10T00:00:00"/>
    <x v="29"/>
    <s v="お茶"/>
    <s v="ミルクティー"/>
    <n v="4000"/>
    <n v="760"/>
    <n v="55"/>
    <n v="220000"/>
    <n v="1"/>
    <m/>
    <m/>
    <m/>
    <m/>
    <m/>
  </r>
  <r>
    <s v="S0786"/>
    <d v="2025-10-11T00:00:00"/>
    <x v="5"/>
    <s v="清涼飲料水"/>
    <s v="レモンスカッシュ"/>
    <n v="4000"/>
    <n v="500"/>
    <n v="54"/>
    <n v="216000"/>
    <n v="1"/>
    <m/>
    <m/>
    <m/>
    <m/>
    <m/>
  </r>
  <r>
    <s v="S0787"/>
    <d v="2025-10-12T00:00:00"/>
    <x v="25"/>
    <s v="アルコール"/>
    <s v="ビール"/>
    <n v="9600"/>
    <n v="2466"/>
    <n v="37"/>
    <n v="355200"/>
    <n v="1"/>
    <m/>
    <m/>
    <m/>
    <m/>
    <m/>
  </r>
  <r>
    <s v="S0788"/>
    <d v="2025-10-13T00:00:00"/>
    <x v="7"/>
    <s v="清涼飲料水"/>
    <s v="コーラ"/>
    <n v="4000"/>
    <n v="600"/>
    <n v="37"/>
    <n v="148000"/>
    <n v="1"/>
    <m/>
    <m/>
    <m/>
    <m/>
    <m/>
  </r>
  <r>
    <s v="S0789"/>
    <d v="2025-10-15T00:00:00"/>
    <x v="16"/>
    <s v="コーヒー飲料"/>
    <s v="無糖コーヒー"/>
    <n v="4000"/>
    <n v="400"/>
    <n v="4"/>
    <n v="16000"/>
    <n v="1"/>
    <m/>
    <m/>
    <m/>
    <m/>
    <m/>
  </r>
  <r>
    <s v="S0790"/>
    <d v="2025-10-16T00:00:00"/>
    <x v="10"/>
    <s v="アルコール"/>
    <s v="白ワイン"/>
    <n v="22000"/>
    <n v="4000"/>
    <n v="44"/>
    <n v="968000"/>
    <n v="1"/>
    <m/>
    <m/>
    <m/>
    <m/>
    <m/>
  </r>
  <r>
    <s v="S0791"/>
    <d v="2025-10-17T00:00:00"/>
    <x v="6"/>
    <s v="アルコール"/>
    <s v="麦焼酎"/>
    <n v="40000"/>
    <n v="13776"/>
    <n v="41"/>
    <n v="1640000"/>
    <n v="1"/>
    <m/>
    <m/>
    <m/>
    <m/>
    <m/>
  </r>
  <r>
    <s v="S0792"/>
    <d v="2025-10-18T00:00:00"/>
    <x v="21"/>
    <s v="アルコール"/>
    <s v="赤ワイン"/>
    <n v="24000"/>
    <n v="4000"/>
    <n v="3"/>
    <n v="72000"/>
    <n v="1"/>
    <m/>
    <m/>
    <m/>
    <m/>
    <m/>
  </r>
  <r>
    <s v="S0793"/>
    <d v="2025-10-19T00:00:00"/>
    <x v="26"/>
    <s v="お茶"/>
    <s v="レモンティー"/>
    <n v="4000"/>
    <n v="640"/>
    <n v="42"/>
    <n v="168000"/>
    <n v="1"/>
    <m/>
    <m/>
    <m/>
    <m/>
    <m/>
  </r>
  <r>
    <s v="S0794"/>
    <d v="2025-10-21T00:00:00"/>
    <x v="26"/>
    <s v="お茶"/>
    <s v="レモンティー"/>
    <n v="4000"/>
    <n v="640"/>
    <n v="28"/>
    <n v="112000"/>
    <n v="1"/>
    <m/>
    <m/>
    <m/>
    <m/>
    <m/>
  </r>
  <r>
    <s v="S0795"/>
    <d v="2025-10-22T00:00:00"/>
    <x v="26"/>
    <s v="お茶"/>
    <s v="レモンティー"/>
    <n v="4000"/>
    <n v="640"/>
    <n v="39"/>
    <n v="156000"/>
    <n v="1"/>
    <m/>
    <m/>
    <m/>
    <m/>
    <m/>
  </r>
  <r>
    <s v="S0796"/>
    <d v="2025-10-23T00:00:00"/>
    <x v="9"/>
    <s v="コーヒー飲料"/>
    <s v="微糖コーヒー"/>
    <n v="4000"/>
    <n v="450"/>
    <n v="19"/>
    <n v="76000"/>
    <n v="1"/>
    <m/>
    <m/>
    <m/>
    <m/>
    <m/>
  </r>
  <r>
    <s v="S0797"/>
    <d v="2025-10-24T00:00:00"/>
    <x v="6"/>
    <s v="アルコール"/>
    <s v="麦焼酎"/>
    <n v="40000"/>
    <n v="13776"/>
    <n v="35"/>
    <n v="1400000"/>
    <n v="1"/>
    <m/>
    <m/>
    <m/>
    <m/>
    <m/>
  </r>
  <r>
    <s v="S0798"/>
    <d v="2025-10-24T00:00:00"/>
    <x v="3"/>
    <s v="飲料水"/>
    <s v="炭酸水グレープフルーツ"/>
    <n v="3600"/>
    <n v="560"/>
    <n v="51"/>
    <n v="183600"/>
    <n v="1"/>
    <m/>
    <m/>
    <m/>
    <m/>
    <m/>
  </r>
  <r>
    <s v="S0799"/>
    <d v="2025-10-25T00:00:00"/>
    <x v="21"/>
    <s v="アルコール"/>
    <s v="赤ワイン"/>
    <n v="24000"/>
    <n v="4000"/>
    <n v="48"/>
    <n v="1152000"/>
    <n v="1"/>
    <m/>
    <m/>
    <m/>
    <m/>
    <m/>
  </r>
  <r>
    <s v="S0800"/>
    <d v="2025-10-26T00:00:00"/>
    <x v="30"/>
    <s v="飲料水"/>
    <s v="炭酸水"/>
    <n v="3600"/>
    <n v="500"/>
    <n v="35"/>
    <n v="126000"/>
    <n v="1"/>
    <m/>
    <m/>
    <m/>
    <m/>
    <m/>
  </r>
  <r>
    <s v="S0801"/>
    <d v="2025-10-26T00:00:00"/>
    <x v="21"/>
    <s v="アルコール"/>
    <s v="赤ワイン"/>
    <n v="24000"/>
    <n v="4000"/>
    <n v="42"/>
    <n v="1008000"/>
    <n v="1"/>
    <m/>
    <m/>
    <m/>
    <m/>
    <m/>
  </r>
  <r>
    <s v="S0802"/>
    <d v="2025-10-26T00:00:00"/>
    <x v="24"/>
    <s v="アルコール"/>
    <s v="ウィスキー"/>
    <n v="72000"/>
    <n v="17776"/>
    <n v="22"/>
    <n v="1584000"/>
    <n v="1"/>
    <m/>
    <m/>
    <m/>
    <m/>
    <m/>
  </r>
  <r>
    <s v="S0803"/>
    <d v="2025-10-26T00:00:00"/>
    <x v="8"/>
    <s v="清涼飲料水"/>
    <s v="ぶどうジュース"/>
    <n v="5360"/>
    <n v="1776"/>
    <n v="42"/>
    <n v="225120"/>
    <n v="1"/>
    <m/>
    <m/>
    <m/>
    <m/>
    <m/>
  </r>
  <r>
    <s v="S0804"/>
    <d v="2025-10-27T00:00:00"/>
    <x v="12"/>
    <s v="清涼飲料水"/>
    <s v="サイダー"/>
    <n v="4300"/>
    <n v="580"/>
    <n v="51"/>
    <n v="219300"/>
    <n v="1"/>
    <m/>
    <m/>
    <m/>
    <m/>
    <m/>
  </r>
  <r>
    <s v="S0805"/>
    <d v="2025-11-01T00:00:00"/>
    <x v="18"/>
    <s v="清涼飲料水"/>
    <s v="オレンジジュース"/>
    <n v="5600"/>
    <n v="1180"/>
    <n v="23"/>
    <n v="128800"/>
    <n v="1"/>
    <m/>
    <m/>
    <m/>
    <m/>
    <m/>
  </r>
  <r>
    <s v="S0806"/>
    <d v="2025-11-01T00:00:00"/>
    <x v="30"/>
    <s v="飲料水"/>
    <s v="炭酸水"/>
    <n v="3600"/>
    <n v="500"/>
    <n v="15"/>
    <n v="54000"/>
    <n v="1"/>
    <m/>
    <m/>
    <m/>
    <m/>
    <m/>
  </r>
  <r>
    <s v="S0807"/>
    <d v="2025-11-01T00:00:00"/>
    <x v="30"/>
    <s v="飲料水"/>
    <s v="炭酸水"/>
    <n v="3600"/>
    <n v="500"/>
    <n v="19"/>
    <n v="68400"/>
    <n v="1"/>
    <m/>
    <m/>
    <m/>
    <m/>
    <m/>
  </r>
  <r>
    <s v="S0808"/>
    <d v="2025-11-02T00:00:00"/>
    <x v="31"/>
    <s v="お茶"/>
    <s v="ほうじ茶"/>
    <n v="2600"/>
    <n v="400"/>
    <n v="18"/>
    <n v="46800"/>
    <n v="1"/>
    <m/>
    <m/>
    <m/>
    <m/>
    <m/>
  </r>
  <r>
    <s v="S0809"/>
    <d v="2025-11-03T00:00:00"/>
    <x v="14"/>
    <s v="お茶"/>
    <s v="ウーロン茶"/>
    <n v="2600"/>
    <n v="400"/>
    <n v="39"/>
    <n v="101400"/>
    <n v="1"/>
    <m/>
    <m/>
    <m/>
    <m/>
    <m/>
  </r>
  <r>
    <s v="S0810"/>
    <d v="2025-11-03T00:00:00"/>
    <x v="23"/>
    <s v="お茶"/>
    <s v="緑茶"/>
    <n v="2760"/>
    <n v="500"/>
    <n v="17"/>
    <n v="46920"/>
    <n v="1"/>
    <m/>
    <m/>
    <m/>
    <m/>
    <m/>
  </r>
  <r>
    <s v="S0811"/>
    <d v="2025-11-04T00:00:00"/>
    <x v="15"/>
    <s v="アルコール"/>
    <s v="日本酒"/>
    <n v="48000"/>
    <n v="16000"/>
    <n v="39"/>
    <n v="1872000"/>
    <n v="1"/>
    <m/>
    <m/>
    <m/>
    <m/>
    <m/>
  </r>
  <r>
    <s v="S0812"/>
    <d v="2025-11-05T00:00:00"/>
    <x v="23"/>
    <s v="お茶"/>
    <s v="緑茶"/>
    <n v="2760"/>
    <n v="500"/>
    <n v="36"/>
    <n v="99360"/>
    <n v="1"/>
    <m/>
    <m/>
    <m/>
    <m/>
    <m/>
  </r>
  <r>
    <s v="S0813"/>
    <d v="2025-11-05T00:00:00"/>
    <x v="19"/>
    <s v="清涼飲料水"/>
    <s v="りんごジュース"/>
    <n v="6000"/>
    <n v="2540"/>
    <n v="29"/>
    <n v="174000"/>
    <n v="1"/>
    <m/>
    <m/>
    <m/>
    <m/>
    <m/>
  </r>
  <r>
    <s v="S0814"/>
    <d v="2025-11-06T00:00:00"/>
    <x v="14"/>
    <s v="お茶"/>
    <s v="ウーロン茶"/>
    <n v="2600"/>
    <n v="400"/>
    <n v="33"/>
    <n v="85800"/>
    <n v="1"/>
    <m/>
    <m/>
    <m/>
    <m/>
    <m/>
  </r>
  <r>
    <s v="S0815"/>
    <d v="2025-11-07T00:00:00"/>
    <x v="13"/>
    <s v="コーヒー飲料"/>
    <s v="カフェオレ"/>
    <n v="5000"/>
    <n v="666"/>
    <n v="5"/>
    <n v="25000"/>
    <n v="1"/>
    <m/>
    <m/>
    <m/>
    <m/>
    <m/>
  </r>
  <r>
    <s v="S0816"/>
    <d v="2025-11-09T00:00:00"/>
    <x v="22"/>
    <s v="飲料水"/>
    <s v="ミネラルウォーター"/>
    <n v="1600"/>
    <n v="400"/>
    <n v="5"/>
    <n v="8000"/>
    <n v="1"/>
    <m/>
    <m/>
    <m/>
    <m/>
    <m/>
  </r>
  <r>
    <s v="S0817"/>
    <d v="2025-11-09T00:00:00"/>
    <x v="9"/>
    <s v="コーヒー飲料"/>
    <s v="微糖コーヒー"/>
    <n v="4000"/>
    <n v="450"/>
    <n v="40"/>
    <n v="160000"/>
    <n v="1"/>
    <m/>
    <m/>
    <m/>
    <m/>
    <m/>
  </r>
  <r>
    <s v="S0818"/>
    <d v="2025-11-10T00:00:00"/>
    <x v="8"/>
    <s v="清涼飲料水"/>
    <s v="ぶどうジュース"/>
    <n v="5360"/>
    <n v="1776"/>
    <n v="26"/>
    <n v="139360"/>
    <n v="1"/>
    <m/>
    <m/>
    <m/>
    <m/>
    <m/>
  </r>
  <r>
    <s v="S0819"/>
    <d v="2025-11-10T00:00:00"/>
    <x v="28"/>
    <s v="アルコール"/>
    <s v="芋焼酎"/>
    <n v="57776"/>
    <n v="18000"/>
    <n v="16"/>
    <n v="924416"/>
    <n v="1"/>
    <m/>
    <m/>
    <m/>
    <m/>
    <m/>
  </r>
  <r>
    <s v="S0820"/>
    <d v="2025-11-10T00:00:00"/>
    <x v="16"/>
    <s v="コーヒー飲料"/>
    <s v="無糖コーヒー"/>
    <n v="4000"/>
    <n v="400"/>
    <n v="51"/>
    <n v="204000"/>
    <n v="1"/>
    <m/>
    <m/>
    <m/>
    <m/>
    <m/>
  </r>
  <r>
    <s v="S0821"/>
    <d v="2025-11-10T00:00:00"/>
    <x v="20"/>
    <s v="お茶"/>
    <s v="無糖紅茶"/>
    <n v="2800"/>
    <n v="500"/>
    <n v="42"/>
    <n v="117600"/>
    <n v="1"/>
    <m/>
    <m/>
    <m/>
    <m/>
    <m/>
  </r>
  <r>
    <s v="S0822"/>
    <d v="2025-11-10T00:00:00"/>
    <x v="31"/>
    <s v="お茶"/>
    <s v="ほうじ茶"/>
    <n v="2600"/>
    <n v="400"/>
    <n v="58"/>
    <n v="150800"/>
    <n v="1"/>
    <m/>
    <m/>
    <m/>
    <m/>
    <m/>
  </r>
  <r>
    <s v="S0823"/>
    <d v="2025-11-10T00:00:00"/>
    <x v="18"/>
    <s v="清涼飲料水"/>
    <s v="オレンジジュース"/>
    <n v="5600"/>
    <n v="1180"/>
    <n v="35"/>
    <n v="196000"/>
    <n v="1"/>
    <m/>
    <m/>
    <m/>
    <m/>
    <m/>
  </r>
  <r>
    <s v="S0824"/>
    <d v="2025-11-10T00:00:00"/>
    <x v="29"/>
    <s v="お茶"/>
    <s v="ミルクティー"/>
    <n v="4000"/>
    <n v="760"/>
    <n v="48"/>
    <n v="192000"/>
    <n v="1"/>
    <m/>
    <m/>
    <m/>
    <m/>
    <m/>
  </r>
  <r>
    <s v="S0825"/>
    <d v="2025-11-10T00:00:00"/>
    <x v="12"/>
    <s v="清涼飲料水"/>
    <s v="サイダー"/>
    <n v="4300"/>
    <n v="580"/>
    <n v="51"/>
    <n v="219300"/>
    <n v="1"/>
    <m/>
    <m/>
    <m/>
    <m/>
    <m/>
  </r>
  <r>
    <s v="S0826"/>
    <d v="2025-11-11T00:00:00"/>
    <x v="11"/>
    <s v="お茶"/>
    <s v="ジャスミン茶"/>
    <n v="3000"/>
    <n v="600"/>
    <n v="41"/>
    <n v="123000"/>
    <n v="1"/>
    <m/>
    <m/>
    <m/>
    <m/>
    <m/>
  </r>
  <r>
    <s v="S0827"/>
    <d v="2025-11-11T00:00:00"/>
    <x v="30"/>
    <s v="飲料水"/>
    <s v="炭酸水"/>
    <n v="3600"/>
    <n v="500"/>
    <n v="14"/>
    <n v="50400"/>
    <n v="1"/>
    <m/>
    <m/>
    <m/>
    <m/>
    <m/>
  </r>
  <r>
    <s v="S0828"/>
    <d v="2025-11-12T00:00:00"/>
    <x v="20"/>
    <s v="お茶"/>
    <s v="無糖紅茶"/>
    <n v="2800"/>
    <n v="500"/>
    <n v="47"/>
    <n v="131600"/>
    <n v="1"/>
    <m/>
    <m/>
    <m/>
    <m/>
    <m/>
  </r>
  <r>
    <s v="S0829"/>
    <d v="2025-11-12T00:00:00"/>
    <x v="30"/>
    <s v="飲料水"/>
    <s v="炭酸水"/>
    <n v="3600"/>
    <n v="500"/>
    <n v="40"/>
    <n v="144000"/>
    <n v="1"/>
    <m/>
    <m/>
    <m/>
    <m/>
    <m/>
  </r>
  <r>
    <s v="S0830"/>
    <d v="2025-11-14T00:00:00"/>
    <x v="20"/>
    <s v="お茶"/>
    <s v="無糖紅茶"/>
    <n v="2800"/>
    <n v="500"/>
    <n v="33"/>
    <n v="92400"/>
    <n v="1"/>
    <m/>
    <m/>
    <m/>
    <m/>
    <m/>
  </r>
  <r>
    <s v="S0831"/>
    <d v="2025-11-14T00:00:00"/>
    <x v="10"/>
    <s v="アルコール"/>
    <s v="白ワイン"/>
    <n v="22000"/>
    <n v="4000"/>
    <n v="57"/>
    <n v="1254000"/>
    <n v="1"/>
    <m/>
    <m/>
    <m/>
    <m/>
    <m/>
  </r>
  <r>
    <s v="S0832"/>
    <d v="2025-11-15T00:00:00"/>
    <x v="26"/>
    <s v="お茶"/>
    <s v="レモンティー"/>
    <n v="4000"/>
    <n v="640"/>
    <n v="52"/>
    <n v="208000"/>
    <n v="1"/>
    <m/>
    <m/>
    <m/>
    <m/>
    <m/>
  </r>
  <r>
    <s v="S0833"/>
    <d v="2025-11-15T00:00:00"/>
    <x v="20"/>
    <s v="お茶"/>
    <s v="無糖紅茶"/>
    <n v="2800"/>
    <n v="500"/>
    <n v="32"/>
    <n v="89600"/>
    <n v="1"/>
    <m/>
    <m/>
    <m/>
    <m/>
    <m/>
  </r>
  <r>
    <s v="S0834"/>
    <d v="2025-11-15T00:00:00"/>
    <x v="22"/>
    <s v="飲料水"/>
    <s v="ミネラルウォーター"/>
    <n v="1600"/>
    <n v="400"/>
    <n v="44"/>
    <n v="70400"/>
    <n v="1"/>
    <m/>
    <m/>
    <m/>
    <m/>
    <m/>
  </r>
  <r>
    <s v="S0835"/>
    <d v="2025-11-15T00:00:00"/>
    <x v="20"/>
    <s v="お茶"/>
    <s v="無糖紅茶"/>
    <n v="2800"/>
    <n v="500"/>
    <n v="46"/>
    <n v="128800"/>
    <n v="1"/>
    <m/>
    <m/>
    <m/>
    <m/>
    <m/>
  </r>
  <r>
    <s v="S0836"/>
    <d v="2025-11-16T00:00:00"/>
    <x v="8"/>
    <s v="清涼飲料水"/>
    <s v="ぶどうジュース"/>
    <n v="5360"/>
    <n v="1776"/>
    <n v="15"/>
    <n v="80400"/>
    <n v="1"/>
    <m/>
    <m/>
    <m/>
    <m/>
    <m/>
  </r>
  <r>
    <s v="S0837"/>
    <d v="2025-11-16T00:00:00"/>
    <x v="16"/>
    <s v="コーヒー飲料"/>
    <s v="無糖コーヒー"/>
    <n v="4000"/>
    <n v="400"/>
    <n v="43"/>
    <n v="172000"/>
    <n v="1"/>
    <m/>
    <m/>
    <m/>
    <m/>
    <m/>
  </r>
  <r>
    <s v="S0838"/>
    <d v="2025-11-17T00:00:00"/>
    <x v="23"/>
    <s v="お茶"/>
    <s v="緑茶"/>
    <n v="2760"/>
    <n v="500"/>
    <n v="46"/>
    <n v="126960"/>
    <n v="1"/>
    <m/>
    <m/>
    <m/>
    <m/>
    <m/>
  </r>
  <r>
    <s v="S0839"/>
    <d v="2025-11-18T00:00:00"/>
    <x v="23"/>
    <s v="お茶"/>
    <s v="緑茶"/>
    <n v="2760"/>
    <n v="500"/>
    <n v="29"/>
    <n v="80040"/>
    <n v="1"/>
    <m/>
    <m/>
    <m/>
    <m/>
    <m/>
  </r>
  <r>
    <s v="S0840"/>
    <d v="2025-11-18T00:00:00"/>
    <x v="3"/>
    <s v="飲料水"/>
    <s v="炭酸水グレープフルーツ"/>
    <n v="3600"/>
    <n v="560"/>
    <n v="29"/>
    <n v="104400"/>
    <n v="1"/>
    <m/>
    <m/>
    <m/>
    <m/>
    <m/>
  </r>
  <r>
    <s v="S0841"/>
    <d v="2025-11-19T00:00:00"/>
    <x v="4"/>
    <s v="飲料水"/>
    <s v="炭酸水レモン"/>
    <n v="3600"/>
    <n v="540"/>
    <n v="7"/>
    <n v="25200"/>
    <n v="1"/>
    <m/>
    <m/>
    <m/>
    <m/>
    <m/>
  </r>
  <r>
    <s v="S0842"/>
    <d v="2025-11-20T00:00:00"/>
    <x v="17"/>
    <s v="コーヒー飲料"/>
    <s v="加糖コーヒー"/>
    <n v="4000"/>
    <n v="500"/>
    <n v="57"/>
    <n v="228000"/>
    <n v="1"/>
    <m/>
    <m/>
    <m/>
    <m/>
    <m/>
  </r>
  <r>
    <s v="S0843"/>
    <d v="2025-11-21T00:00:00"/>
    <x v="21"/>
    <s v="アルコール"/>
    <s v="赤ワイン"/>
    <n v="24000"/>
    <n v="4000"/>
    <n v="5"/>
    <n v="120000"/>
    <n v="1"/>
    <m/>
    <m/>
    <m/>
    <m/>
    <m/>
  </r>
  <r>
    <s v="S0844"/>
    <d v="2025-11-23T00:00:00"/>
    <x v="14"/>
    <s v="お茶"/>
    <s v="ウーロン茶"/>
    <n v="2600"/>
    <n v="400"/>
    <n v="20"/>
    <n v="52000"/>
    <n v="1"/>
    <m/>
    <m/>
    <m/>
    <m/>
    <m/>
  </r>
  <r>
    <s v="S0845"/>
    <d v="2025-11-23T00:00:00"/>
    <x v="12"/>
    <s v="清涼飲料水"/>
    <s v="サイダー"/>
    <n v="4300"/>
    <n v="580"/>
    <n v="8"/>
    <n v="34400"/>
    <n v="1"/>
    <m/>
    <m/>
    <m/>
    <m/>
    <m/>
  </r>
  <r>
    <s v="S0846"/>
    <d v="2025-11-23T00:00:00"/>
    <x v="25"/>
    <s v="アルコール"/>
    <s v="ビール"/>
    <n v="9600"/>
    <n v="2466"/>
    <n v="56"/>
    <n v="537600"/>
    <n v="1"/>
    <m/>
    <m/>
    <m/>
    <m/>
    <m/>
  </r>
  <r>
    <s v="S0847"/>
    <d v="2025-11-24T00:00:00"/>
    <x v="17"/>
    <s v="コーヒー飲料"/>
    <s v="加糖コーヒー"/>
    <n v="4000"/>
    <n v="500"/>
    <n v="56"/>
    <n v="224000"/>
    <n v="1"/>
    <m/>
    <m/>
    <m/>
    <m/>
    <m/>
  </r>
  <r>
    <s v="S0848"/>
    <d v="2025-11-24T00:00:00"/>
    <x v="6"/>
    <s v="アルコール"/>
    <s v="麦焼酎"/>
    <n v="40000"/>
    <n v="13776"/>
    <n v="36"/>
    <n v="1440000"/>
    <n v="1"/>
    <m/>
    <m/>
    <m/>
    <m/>
    <m/>
  </r>
  <r>
    <s v="S0849"/>
    <d v="2025-11-26T00:00:00"/>
    <x v="1"/>
    <s v="お茶"/>
    <s v="麦茶"/>
    <n v="2400"/>
    <n v="430"/>
    <n v="46"/>
    <n v="110400"/>
    <n v="1"/>
    <m/>
    <m/>
    <m/>
    <m/>
    <m/>
  </r>
  <r>
    <s v="S0850"/>
    <d v="2025-11-26T00:00:00"/>
    <x v="1"/>
    <s v="お茶"/>
    <s v="麦茶"/>
    <n v="2400"/>
    <n v="430"/>
    <n v="40"/>
    <n v="96000"/>
    <n v="1"/>
    <m/>
    <m/>
    <m/>
    <m/>
    <m/>
  </r>
  <r>
    <s v="S0851"/>
    <d v="2025-11-27T00:00:00"/>
    <x v="30"/>
    <s v="飲料水"/>
    <s v="炭酸水"/>
    <n v="3600"/>
    <n v="500"/>
    <n v="41"/>
    <n v="147600"/>
    <n v="1"/>
    <m/>
    <m/>
    <m/>
    <m/>
    <m/>
  </r>
  <r>
    <s v="S0852"/>
    <d v="2025-11-27T00:00:00"/>
    <x v="8"/>
    <s v="清涼飲料水"/>
    <s v="ぶどうジュース"/>
    <n v="5360"/>
    <n v="1776"/>
    <n v="26"/>
    <n v="139360"/>
    <n v="1"/>
    <m/>
    <m/>
    <m/>
    <m/>
    <m/>
  </r>
  <r>
    <s v="S0853"/>
    <d v="2025-11-27T00:00:00"/>
    <x v="5"/>
    <s v="清涼飲料水"/>
    <s v="レモンスカッシュ"/>
    <n v="4000"/>
    <n v="500"/>
    <n v="58"/>
    <n v="232000"/>
    <n v="1"/>
    <m/>
    <m/>
    <m/>
    <m/>
    <m/>
  </r>
  <r>
    <s v="S0854"/>
    <d v="2025-11-27T00:00:00"/>
    <x v="25"/>
    <s v="アルコール"/>
    <s v="ビール"/>
    <n v="9600"/>
    <n v="2466"/>
    <n v="21"/>
    <n v="201600"/>
    <n v="1"/>
    <m/>
    <m/>
    <m/>
    <m/>
    <m/>
  </r>
  <r>
    <s v="S0855"/>
    <d v="2025-11-28T00:00:00"/>
    <x v="15"/>
    <s v="アルコール"/>
    <s v="日本酒"/>
    <n v="48000"/>
    <n v="16000"/>
    <n v="49"/>
    <n v="2352000"/>
    <n v="1"/>
    <m/>
    <m/>
    <m/>
    <m/>
    <m/>
  </r>
  <r>
    <s v="S0856"/>
    <d v="2025-11-28T00:00:00"/>
    <x v="23"/>
    <s v="お茶"/>
    <s v="緑茶"/>
    <n v="2760"/>
    <n v="500"/>
    <n v="46"/>
    <n v="126960"/>
    <n v="1"/>
    <m/>
    <m/>
    <m/>
    <m/>
    <m/>
  </r>
  <r>
    <s v="S0857"/>
    <d v="2025-11-29T00:00:00"/>
    <x v="13"/>
    <s v="コーヒー飲料"/>
    <s v="カフェオレ"/>
    <n v="5000"/>
    <n v="666"/>
    <n v="21"/>
    <n v="105000"/>
    <n v="1"/>
    <m/>
    <m/>
    <m/>
    <m/>
    <m/>
  </r>
  <r>
    <s v="S0858"/>
    <d v="2025-11-30T00:00:00"/>
    <x v="6"/>
    <s v="アルコール"/>
    <s v="麦焼酎"/>
    <n v="40000"/>
    <n v="13776"/>
    <n v="45"/>
    <n v="1800000"/>
    <n v="1"/>
    <m/>
    <m/>
    <m/>
    <m/>
    <m/>
  </r>
  <r>
    <s v="S0859"/>
    <d v="2025-11-30T00:00:00"/>
    <x v="12"/>
    <s v="清涼飲料水"/>
    <s v="サイダー"/>
    <n v="4300"/>
    <n v="580"/>
    <n v="38"/>
    <n v="163400"/>
    <n v="1"/>
    <m/>
    <m/>
    <m/>
    <m/>
    <m/>
  </r>
  <r>
    <s v="S0860"/>
    <d v="2025-12-02T00:00:00"/>
    <x v="16"/>
    <s v="コーヒー飲料"/>
    <s v="無糖コーヒー"/>
    <n v="4000"/>
    <n v="400"/>
    <n v="5"/>
    <n v="20000"/>
    <n v="1"/>
    <m/>
    <m/>
    <m/>
    <m/>
    <m/>
  </r>
  <r>
    <s v="S0861"/>
    <d v="2025-12-03T00:00:00"/>
    <x v="27"/>
    <s v="アルコール"/>
    <s v="スコッチ"/>
    <n v="43200"/>
    <n v="10240"/>
    <n v="53"/>
    <n v="2289600"/>
    <n v="1"/>
    <m/>
    <m/>
    <m/>
    <m/>
    <m/>
  </r>
  <r>
    <s v="S0862"/>
    <d v="2025-12-03T00:00:00"/>
    <x v="16"/>
    <s v="コーヒー飲料"/>
    <s v="無糖コーヒー"/>
    <n v="4000"/>
    <n v="400"/>
    <n v="34"/>
    <n v="136000"/>
    <n v="1"/>
    <m/>
    <m/>
    <m/>
    <m/>
    <m/>
  </r>
  <r>
    <s v="S0863"/>
    <d v="2025-12-04T00:00:00"/>
    <x v="5"/>
    <s v="清涼飲料水"/>
    <s v="レモンスカッシュ"/>
    <n v="4000"/>
    <n v="500"/>
    <n v="42"/>
    <n v="168000"/>
    <n v="1"/>
    <m/>
    <m/>
    <m/>
    <m/>
    <m/>
  </r>
  <r>
    <s v="S0864"/>
    <d v="2025-12-05T00:00:00"/>
    <x v="16"/>
    <s v="コーヒー飲料"/>
    <s v="無糖コーヒー"/>
    <n v="4000"/>
    <n v="400"/>
    <n v="39"/>
    <n v="156000"/>
    <n v="1"/>
    <m/>
    <m/>
    <m/>
    <m/>
    <m/>
  </r>
  <r>
    <s v="S0865"/>
    <d v="2025-12-05T00:00:00"/>
    <x v="7"/>
    <s v="清涼飲料水"/>
    <s v="コーラ"/>
    <n v="4000"/>
    <n v="600"/>
    <n v="54"/>
    <n v="216000"/>
    <n v="1"/>
    <m/>
    <m/>
    <m/>
    <m/>
    <m/>
  </r>
  <r>
    <s v="S0866"/>
    <d v="2025-12-05T00:00:00"/>
    <x v="27"/>
    <s v="アルコール"/>
    <s v="スコッチ"/>
    <n v="43200"/>
    <n v="10240"/>
    <n v="45"/>
    <n v="1944000"/>
    <n v="1"/>
    <m/>
    <m/>
    <m/>
    <m/>
    <m/>
  </r>
  <r>
    <s v="S0867"/>
    <d v="2025-12-09T00:00:00"/>
    <x v="31"/>
    <s v="お茶"/>
    <s v="ほうじ茶"/>
    <n v="2600"/>
    <n v="400"/>
    <n v="60"/>
    <n v="156000"/>
    <n v="1"/>
    <m/>
    <m/>
    <m/>
    <m/>
    <m/>
  </r>
  <r>
    <s v="S0868"/>
    <d v="2025-12-09T00:00:00"/>
    <x v="19"/>
    <s v="清涼飲料水"/>
    <s v="りんごジュース"/>
    <n v="6000"/>
    <n v="2540"/>
    <n v="18"/>
    <n v="108000"/>
    <n v="1"/>
    <m/>
    <m/>
    <m/>
    <m/>
    <m/>
  </r>
  <r>
    <s v="S0869"/>
    <d v="2025-12-09T00:00:00"/>
    <x v="28"/>
    <s v="アルコール"/>
    <s v="芋焼酎"/>
    <n v="57776"/>
    <n v="18000"/>
    <n v="44"/>
    <n v="2542144"/>
    <n v="1"/>
    <m/>
    <m/>
    <m/>
    <m/>
    <m/>
  </r>
  <r>
    <s v="S0870"/>
    <d v="2025-12-09T00:00:00"/>
    <x v="30"/>
    <s v="飲料水"/>
    <s v="炭酸水"/>
    <n v="3600"/>
    <n v="500"/>
    <n v="56"/>
    <n v="201600"/>
    <n v="1"/>
    <m/>
    <m/>
    <m/>
    <m/>
    <m/>
  </r>
  <r>
    <s v="S0871"/>
    <d v="2025-12-09T00:00:00"/>
    <x v="19"/>
    <s v="清涼飲料水"/>
    <s v="りんごジュース"/>
    <n v="6000"/>
    <n v="2540"/>
    <n v="54"/>
    <n v="324000"/>
    <n v="1"/>
    <m/>
    <m/>
    <m/>
    <m/>
    <m/>
  </r>
  <r>
    <s v="S0872"/>
    <d v="2025-12-10T00:00:00"/>
    <x v="11"/>
    <s v="お茶"/>
    <s v="ジャスミン茶"/>
    <n v="3000"/>
    <n v="600"/>
    <n v="44"/>
    <n v="132000"/>
    <n v="1"/>
    <m/>
    <m/>
    <m/>
    <m/>
    <m/>
  </r>
  <r>
    <s v="S0873"/>
    <d v="2025-12-12T00:00:00"/>
    <x v="15"/>
    <s v="アルコール"/>
    <s v="日本酒"/>
    <n v="48000"/>
    <n v="16000"/>
    <n v="32"/>
    <n v="1536000"/>
    <n v="1"/>
    <m/>
    <m/>
    <m/>
    <m/>
    <m/>
  </r>
  <r>
    <s v="S0874"/>
    <d v="2025-12-12T00:00:00"/>
    <x v="21"/>
    <s v="アルコール"/>
    <s v="赤ワイン"/>
    <n v="24000"/>
    <n v="4000"/>
    <n v="45"/>
    <n v="1080000"/>
    <n v="1"/>
    <m/>
    <m/>
    <m/>
    <m/>
    <m/>
  </r>
  <r>
    <s v="S0875"/>
    <d v="2025-12-13T00:00:00"/>
    <x v="24"/>
    <s v="アルコール"/>
    <s v="ウィスキー"/>
    <n v="72000"/>
    <n v="17776"/>
    <n v="46"/>
    <n v="3312000"/>
    <n v="1"/>
    <m/>
    <m/>
    <m/>
    <m/>
    <m/>
  </r>
  <r>
    <s v="S0876"/>
    <d v="2025-12-13T00:00:00"/>
    <x v="7"/>
    <s v="清涼飲料水"/>
    <s v="コーラ"/>
    <n v="4000"/>
    <n v="600"/>
    <n v="43"/>
    <n v="172000"/>
    <n v="1"/>
    <m/>
    <m/>
    <m/>
    <m/>
    <m/>
  </r>
  <r>
    <s v="S0877"/>
    <d v="2025-12-13T00:00:00"/>
    <x v="21"/>
    <s v="アルコール"/>
    <s v="赤ワイン"/>
    <n v="24000"/>
    <n v="4000"/>
    <n v="50"/>
    <n v="1200000"/>
    <n v="1"/>
    <m/>
    <m/>
    <m/>
    <m/>
    <m/>
  </r>
  <r>
    <s v="S0878"/>
    <d v="2025-12-14T00:00:00"/>
    <x v="20"/>
    <s v="お茶"/>
    <s v="無糖紅茶"/>
    <n v="2800"/>
    <n v="500"/>
    <n v="43"/>
    <n v="120400"/>
    <n v="1"/>
    <m/>
    <m/>
    <m/>
    <m/>
    <m/>
  </r>
  <r>
    <s v="S0879"/>
    <d v="2025-12-14T00:00:00"/>
    <x v="17"/>
    <s v="コーヒー飲料"/>
    <s v="加糖コーヒー"/>
    <n v="4000"/>
    <n v="500"/>
    <n v="18"/>
    <n v="72000"/>
    <n v="1"/>
    <m/>
    <m/>
    <m/>
    <m/>
    <m/>
  </r>
  <r>
    <s v="S0880"/>
    <d v="2025-12-17T00:00:00"/>
    <x v="6"/>
    <s v="アルコール"/>
    <s v="麦焼酎"/>
    <n v="40000"/>
    <n v="13776"/>
    <n v="40"/>
    <n v="1600000"/>
    <n v="1"/>
    <m/>
    <m/>
    <m/>
    <m/>
    <m/>
  </r>
  <r>
    <s v="S0881"/>
    <d v="2025-12-17T00:00:00"/>
    <x v="12"/>
    <s v="清涼飲料水"/>
    <s v="サイダー"/>
    <n v="4300"/>
    <n v="580"/>
    <n v="32"/>
    <n v="137600"/>
    <n v="1"/>
    <m/>
    <m/>
    <m/>
    <m/>
    <m/>
  </r>
  <r>
    <s v="S0882"/>
    <d v="2025-12-18T00:00:00"/>
    <x v="27"/>
    <s v="アルコール"/>
    <s v="スコッチ"/>
    <n v="43200"/>
    <n v="10240"/>
    <n v="28"/>
    <n v="1209600"/>
    <n v="1"/>
    <m/>
    <m/>
    <m/>
    <m/>
    <m/>
  </r>
  <r>
    <s v="S0883"/>
    <d v="2025-12-19T00:00:00"/>
    <x v="13"/>
    <s v="コーヒー飲料"/>
    <s v="カフェオレ"/>
    <n v="5000"/>
    <n v="666"/>
    <n v="19"/>
    <n v="95000"/>
    <n v="1"/>
    <m/>
    <m/>
    <m/>
    <m/>
    <m/>
  </r>
  <r>
    <s v="S0884"/>
    <d v="2025-12-21T00:00:00"/>
    <x v="31"/>
    <s v="お茶"/>
    <s v="ほうじ茶"/>
    <n v="2600"/>
    <n v="400"/>
    <n v="33"/>
    <n v="85800"/>
    <n v="1"/>
    <m/>
    <m/>
    <m/>
    <m/>
    <m/>
  </r>
  <r>
    <s v="S0885"/>
    <d v="2025-12-21T00:00:00"/>
    <x v="22"/>
    <s v="飲料水"/>
    <s v="ミネラルウォーター"/>
    <n v="1600"/>
    <n v="400"/>
    <n v="60"/>
    <n v="96000"/>
    <n v="1"/>
    <m/>
    <m/>
    <m/>
    <m/>
    <m/>
  </r>
  <r>
    <s v="S0886"/>
    <d v="2025-12-22T00:00:00"/>
    <x v="23"/>
    <s v="お茶"/>
    <s v="緑茶"/>
    <n v="2760"/>
    <n v="500"/>
    <n v="21"/>
    <n v="57960"/>
    <n v="1"/>
    <m/>
    <m/>
    <m/>
    <m/>
    <m/>
  </r>
  <r>
    <s v="S0887"/>
    <d v="2025-12-24T00:00:00"/>
    <x v="22"/>
    <s v="飲料水"/>
    <s v="ミネラルウォーター"/>
    <n v="1600"/>
    <n v="400"/>
    <n v="33"/>
    <n v="52800"/>
    <n v="1"/>
    <m/>
    <m/>
    <m/>
    <m/>
    <m/>
  </r>
  <r>
    <s v="S0888"/>
    <d v="2025-12-25T00:00:00"/>
    <x v="21"/>
    <s v="アルコール"/>
    <s v="赤ワイン"/>
    <n v="24000"/>
    <n v="4000"/>
    <n v="21"/>
    <n v="504000"/>
    <n v="1"/>
    <m/>
    <m/>
    <m/>
    <m/>
    <m/>
  </r>
  <r>
    <s v="S0889"/>
    <d v="2025-12-28T00:00:00"/>
    <x v="24"/>
    <s v="アルコール"/>
    <s v="ウィスキー"/>
    <n v="72000"/>
    <n v="17776"/>
    <n v="7"/>
    <n v="504000"/>
    <n v="1"/>
    <m/>
    <m/>
    <m/>
    <m/>
    <m/>
  </r>
  <r>
    <s v="S0890"/>
    <d v="2025-12-30T00:00:00"/>
    <x v="25"/>
    <s v="アルコール"/>
    <s v="ビール"/>
    <n v="9600"/>
    <n v="2466"/>
    <n v="43"/>
    <n v="412800"/>
    <n v="1"/>
    <m/>
    <m/>
    <m/>
    <m/>
    <m/>
  </r>
  <r>
    <s v="S0891"/>
    <d v="2025-12-31T00:00:00"/>
    <x v="29"/>
    <s v="お茶"/>
    <s v="ミルクティー"/>
    <n v="4000"/>
    <n v="760"/>
    <n v="15"/>
    <n v="60000"/>
    <n v="1"/>
    <m/>
    <m/>
    <m/>
    <m/>
    <m/>
  </r>
  <r>
    <s v="S0892"/>
    <d v="2026-01-01T00:00:00"/>
    <x v="29"/>
    <s v="お茶"/>
    <s v="ミルクティー"/>
    <n v="4000"/>
    <n v="760"/>
    <n v="39"/>
    <n v="156000"/>
    <n v="1"/>
    <m/>
    <m/>
    <m/>
    <m/>
    <m/>
  </r>
  <r>
    <s v="S0893"/>
    <d v="2026-01-01T00:00:00"/>
    <x v="21"/>
    <s v="アルコール"/>
    <s v="赤ワイン"/>
    <n v="24000"/>
    <n v="4000"/>
    <n v="36"/>
    <n v="864000"/>
    <n v="1"/>
    <m/>
    <m/>
    <m/>
    <m/>
    <m/>
  </r>
  <r>
    <s v="S0894"/>
    <d v="2026-01-02T00:00:00"/>
    <x v="6"/>
    <s v="アルコール"/>
    <s v="麦焼酎"/>
    <n v="40000"/>
    <n v="13776"/>
    <n v="22"/>
    <n v="880000"/>
    <n v="1"/>
    <m/>
    <m/>
    <m/>
    <m/>
    <m/>
  </r>
  <r>
    <s v="S0895"/>
    <d v="2026-01-02T00:00:00"/>
    <x v="19"/>
    <s v="清涼飲料水"/>
    <s v="りんごジュース"/>
    <n v="6000"/>
    <n v="2540"/>
    <n v="39"/>
    <n v="234000"/>
    <n v="1"/>
    <m/>
    <m/>
    <m/>
    <m/>
    <m/>
  </r>
  <r>
    <s v="S0896"/>
    <d v="2026-01-02T00:00:00"/>
    <x v="16"/>
    <s v="コーヒー飲料"/>
    <s v="無糖コーヒー"/>
    <n v="4000"/>
    <n v="400"/>
    <n v="9"/>
    <n v="36000"/>
    <n v="1"/>
    <m/>
    <m/>
    <m/>
    <m/>
    <m/>
  </r>
  <r>
    <s v="S0897"/>
    <d v="2026-01-03T00:00:00"/>
    <x v="28"/>
    <s v="アルコール"/>
    <s v="芋焼酎"/>
    <n v="57776"/>
    <n v="18000"/>
    <n v="40"/>
    <n v="2311040"/>
    <n v="1"/>
    <m/>
    <m/>
    <m/>
    <m/>
    <m/>
  </r>
  <r>
    <s v="S0898"/>
    <d v="2026-01-04T00:00:00"/>
    <x v="9"/>
    <s v="コーヒー飲料"/>
    <s v="微糖コーヒー"/>
    <n v="4000"/>
    <n v="450"/>
    <n v="5"/>
    <n v="20000"/>
    <n v="1"/>
    <m/>
    <m/>
    <m/>
    <m/>
    <m/>
  </r>
  <r>
    <s v="S0899"/>
    <d v="2026-01-05T00:00:00"/>
    <x v="31"/>
    <s v="お茶"/>
    <s v="ほうじ茶"/>
    <n v="2600"/>
    <n v="400"/>
    <n v="44"/>
    <n v="114400"/>
    <n v="1"/>
    <m/>
    <m/>
    <m/>
    <m/>
    <m/>
  </r>
  <r>
    <s v="S0900"/>
    <d v="2026-01-06T00:00:00"/>
    <x v="21"/>
    <s v="アルコール"/>
    <s v="赤ワイン"/>
    <n v="24000"/>
    <n v="4000"/>
    <n v="7"/>
    <n v="168000"/>
    <n v="1"/>
    <m/>
    <m/>
    <m/>
    <m/>
    <m/>
  </r>
  <r>
    <s v="S0901"/>
    <d v="2026-01-06T00:00:00"/>
    <x v="25"/>
    <s v="アルコール"/>
    <s v="ビール"/>
    <n v="9600"/>
    <n v="2466"/>
    <n v="16"/>
    <n v="153600"/>
    <n v="1"/>
    <m/>
    <m/>
    <m/>
    <m/>
    <m/>
  </r>
  <r>
    <s v="S0902"/>
    <d v="2026-01-06T00:00:00"/>
    <x v="30"/>
    <s v="飲料水"/>
    <s v="炭酸水"/>
    <n v="3600"/>
    <n v="500"/>
    <n v="43"/>
    <n v="154800"/>
    <n v="1"/>
    <m/>
    <m/>
    <m/>
    <m/>
    <m/>
  </r>
  <r>
    <s v="S0903"/>
    <d v="2026-01-06T00:00:00"/>
    <x v="19"/>
    <s v="清涼飲料水"/>
    <s v="りんごジュース"/>
    <n v="6000"/>
    <n v="2540"/>
    <n v="33"/>
    <n v="198000"/>
    <n v="1"/>
    <m/>
    <m/>
    <m/>
    <m/>
    <m/>
  </r>
  <r>
    <s v="S0904"/>
    <d v="2026-01-07T00:00:00"/>
    <x v="16"/>
    <s v="コーヒー飲料"/>
    <s v="無糖コーヒー"/>
    <n v="4000"/>
    <n v="400"/>
    <n v="11"/>
    <n v="44000"/>
    <n v="1"/>
    <m/>
    <m/>
    <m/>
    <m/>
    <m/>
  </r>
  <r>
    <s v="S0905"/>
    <d v="2026-01-07T00:00:00"/>
    <x v="12"/>
    <s v="清涼飲料水"/>
    <s v="サイダー"/>
    <n v="4300"/>
    <n v="580"/>
    <n v="50"/>
    <n v="215000"/>
    <n v="1"/>
    <m/>
    <m/>
    <m/>
    <m/>
    <m/>
  </r>
  <r>
    <s v="S0906"/>
    <d v="2026-01-07T00:00:00"/>
    <x v="23"/>
    <s v="お茶"/>
    <s v="緑茶"/>
    <n v="2760"/>
    <n v="500"/>
    <n v="13"/>
    <n v="35880"/>
    <n v="1"/>
    <m/>
    <m/>
    <m/>
    <m/>
    <m/>
  </r>
  <r>
    <s v="S0907"/>
    <d v="2026-01-07T00:00:00"/>
    <x v="16"/>
    <s v="コーヒー飲料"/>
    <s v="無糖コーヒー"/>
    <n v="4000"/>
    <n v="400"/>
    <n v="9"/>
    <n v="36000"/>
    <n v="1"/>
    <m/>
    <m/>
    <m/>
    <m/>
    <m/>
  </r>
  <r>
    <s v="S0908"/>
    <d v="2026-01-09T00:00:00"/>
    <x v="10"/>
    <s v="アルコール"/>
    <s v="白ワイン"/>
    <n v="22000"/>
    <n v="4000"/>
    <n v="49"/>
    <n v="1078000"/>
    <n v="1"/>
    <m/>
    <m/>
    <m/>
    <m/>
    <m/>
  </r>
  <r>
    <s v="S0909"/>
    <d v="2026-01-11T00:00:00"/>
    <x v="13"/>
    <s v="コーヒー飲料"/>
    <s v="カフェオレ"/>
    <n v="5000"/>
    <n v="666"/>
    <n v="42"/>
    <n v="210000"/>
    <n v="1"/>
    <m/>
    <m/>
    <m/>
    <m/>
    <m/>
  </r>
  <r>
    <s v="S0910"/>
    <d v="2026-01-13T00:00:00"/>
    <x v="29"/>
    <s v="お茶"/>
    <s v="ミルクティー"/>
    <n v="4000"/>
    <n v="760"/>
    <n v="17"/>
    <n v="68000"/>
    <n v="1"/>
    <m/>
    <m/>
    <m/>
    <m/>
    <m/>
  </r>
  <r>
    <s v="S0911"/>
    <d v="2026-01-13T00:00:00"/>
    <x v="23"/>
    <s v="お茶"/>
    <s v="緑茶"/>
    <n v="2760"/>
    <n v="500"/>
    <n v="36"/>
    <n v="99360"/>
    <n v="1"/>
    <m/>
    <m/>
    <m/>
    <m/>
    <m/>
  </r>
  <r>
    <s v="S0912"/>
    <d v="2026-01-13T00:00:00"/>
    <x v="23"/>
    <s v="お茶"/>
    <s v="緑茶"/>
    <n v="2760"/>
    <n v="500"/>
    <n v="54"/>
    <n v="149040"/>
    <n v="1"/>
    <m/>
    <m/>
    <m/>
    <m/>
    <m/>
  </r>
  <r>
    <s v="S0913"/>
    <d v="2026-01-15T00:00:00"/>
    <x v="24"/>
    <s v="アルコール"/>
    <s v="ウィスキー"/>
    <n v="72000"/>
    <n v="17776"/>
    <n v="47"/>
    <n v="3384000"/>
    <n v="1"/>
    <m/>
    <m/>
    <m/>
    <m/>
    <m/>
  </r>
  <r>
    <s v="S0914"/>
    <d v="2026-01-16T00:00:00"/>
    <x v="23"/>
    <s v="お茶"/>
    <s v="緑茶"/>
    <n v="2760"/>
    <n v="500"/>
    <n v="26"/>
    <n v="71760"/>
    <n v="1"/>
    <m/>
    <m/>
    <m/>
    <m/>
    <m/>
  </r>
  <r>
    <s v="S0915"/>
    <d v="2026-01-18T00:00:00"/>
    <x v="29"/>
    <s v="お茶"/>
    <s v="ミルクティー"/>
    <n v="4000"/>
    <n v="760"/>
    <n v="28"/>
    <n v="112000"/>
    <n v="1"/>
    <m/>
    <m/>
    <m/>
    <m/>
    <m/>
  </r>
  <r>
    <s v="S0916"/>
    <d v="2026-01-19T00:00:00"/>
    <x v="6"/>
    <s v="アルコール"/>
    <s v="麦焼酎"/>
    <n v="40000"/>
    <n v="13776"/>
    <n v="11"/>
    <n v="440000"/>
    <n v="1"/>
    <m/>
    <m/>
    <m/>
    <m/>
    <m/>
  </r>
  <r>
    <s v="S0917"/>
    <d v="2026-01-19T00:00:00"/>
    <x v="13"/>
    <s v="コーヒー飲料"/>
    <s v="カフェオレ"/>
    <n v="5000"/>
    <n v="666"/>
    <n v="32"/>
    <n v="160000"/>
    <n v="1"/>
    <m/>
    <m/>
    <m/>
    <m/>
    <m/>
  </r>
  <r>
    <s v="S0918"/>
    <d v="2026-01-19T00:00:00"/>
    <x v="14"/>
    <s v="お茶"/>
    <s v="ウーロン茶"/>
    <n v="2600"/>
    <n v="400"/>
    <n v="46"/>
    <n v="119600"/>
    <n v="1"/>
    <m/>
    <m/>
    <m/>
    <m/>
    <m/>
  </r>
  <r>
    <s v="S0919"/>
    <d v="2026-01-19T00:00:00"/>
    <x v="21"/>
    <s v="アルコール"/>
    <s v="赤ワイン"/>
    <n v="24000"/>
    <n v="4000"/>
    <n v="12"/>
    <n v="288000"/>
    <n v="1"/>
    <m/>
    <m/>
    <m/>
    <m/>
    <m/>
  </r>
  <r>
    <s v="S0920"/>
    <d v="2026-01-19T00:00:00"/>
    <x v="13"/>
    <s v="コーヒー飲料"/>
    <s v="カフェオレ"/>
    <n v="5000"/>
    <n v="666"/>
    <n v="54"/>
    <n v="270000"/>
    <n v="1"/>
    <m/>
    <m/>
    <m/>
    <m/>
    <m/>
  </r>
  <r>
    <s v="S0921"/>
    <d v="2026-01-19T00:00:00"/>
    <x v="30"/>
    <s v="飲料水"/>
    <s v="炭酸水"/>
    <n v="3600"/>
    <n v="500"/>
    <n v="47"/>
    <n v="169200"/>
    <n v="1"/>
    <m/>
    <m/>
    <m/>
    <m/>
    <m/>
  </r>
  <r>
    <s v="S0922"/>
    <d v="2026-01-20T00:00:00"/>
    <x v="11"/>
    <s v="お茶"/>
    <s v="ジャスミン茶"/>
    <n v="3000"/>
    <n v="600"/>
    <n v="34"/>
    <n v="102000"/>
    <n v="1"/>
    <m/>
    <m/>
    <m/>
    <m/>
    <m/>
  </r>
  <r>
    <s v="S0923"/>
    <d v="2026-01-21T00:00:00"/>
    <x v="12"/>
    <s v="清涼飲料水"/>
    <s v="サイダー"/>
    <n v="4300"/>
    <n v="580"/>
    <n v="17"/>
    <n v="73100"/>
    <n v="1"/>
    <m/>
    <m/>
    <m/>
    <m/>
    <m/>
  </r>
  <r>
    <s v="S0924"/>
    <d v="2026-01-22T00:00:00"/>
    <x v="29"/>
    <s v="お茶"/>
    <s v="ミルクティー"/>
    <n v="4000"/>
    <n v="760"/>
    <n v="41"/>
    <n v="164000"/>
    <n v="1"/>
    <m/>
    <m/>
    <m/>
    <m/>
    <m/>
  </r>
  <r>
    <s v="S0925"/>
    <d v="2026-01-23T00:00:00"/>
    <x v="30"/>
    <s v="飲料水"/>
    <s v="炭酸水"/>
    <n v="3600"/>
    <n v="500"/>
    <n v="55"/>
    <n v="198000"/>
    <n v="1"/>
    <m/>
    <m/>
    <m/>
    <m/>
    <m/>
  </r>
  <r>
    <s v="S0926"/>
    <d v="2026-01-23T00:00:00"/>
    <x v="18"/>
    <s v="清涼飲料水"/>
    <s v="オレンジジュース"/>
    <n v="5600"/>
    <n v="1180"/>
    <n v="47"/>
    <n v="263200"/>
    <n v="1"/>
    <m/>
    <m/>
    <m/>
    <m/>
    <m/>
  </r>
  <r>
    <s v="S0927"/>
    <d v="2026-01-24T00:00:00"/>
    <x v="23"/>
    <s v="お茶"/>
    <s v="緑茶"/>
    <n v="2760"/>
    <n v="500"/>
    <n v="22"/>
    <n v="60720"/>
    <n v="1"/>
    <m/>
    <m/>
    <m/>
    <m/>
    <m/>
  </r>
  <r>
    <s v="S0928"/>
    <d v="2026-01-26T00:00:00"/>
    <x v="24"/>
    <s v="アルコール"/>
    <s v="ウィスキー"/>
    <n v="72000"/>
    <n v="17776"/>
    <n v="30"/>
    <n v="2160000"/>
    <n v="1"/>
    <m/>
    <m/>
    <m/>
    <m/>
    <m/>
  </r>
  <r>
    <s v="S0929"/>
    <d v="2026-01-27T00:00:00"/>
    <x v="10"/>
    <s v="アルコール"/>
    <s v="白ワイン"/>
    <n v="22000"/>
    <n v="4000"/>
    <n v="56"/>
    <n v="1232000"/>
    <n v="1"/>
    <m/>
    <m/>
    <m/>
    <m/>
    <m/>
  </r>
  <r>
    <s v="S0930"/>
    <d v="2026-01-27T00:00:00"/>
    <x v="17"/>
    <s v="コーヒー飲料"/>
    <s v="加糖コーヒー"/>
    <n v="4000"/>
    <n v="500"/>
    <n v="55"/>
    <n v="220000"/>
    <n v="1"/>
    <m/>
    <m/>
    <m/>
    <m/>
    <m/>
  </r>
  <r>
    <s v="S0931"/>
    <d v="2026-01-28T00:00:00"/>
    <x v="6"/>
    <s v="アルコール"/>
    <s v="麦焼酎"/>
    <n v="40000"/>
    <n v="13776"/>
    <n v="5"/>
    <n v="200000"/>
    <n v="1"/>
    <m/>
    <m/>
    <m/>
    <m/>
    <m/>
  </r>
  <r>
    <s v="S0932"/>
    <d v="2026-01-28T00:00:00"/>
    <x v="25"/>
    <s v="アルコール"/>
    <s v="ビール"/>
    <n v="9600"/>
    <n v="2466"/>
    <n v="4"/>
    <n v="38400"/>
    <n v="1"/>
    <m/>
    <m/>
    <m/>
    <m/>
    <m/>
  </r>
  <r>
    <s v="S0933"/>
    <d v="2026-01-28T00:00:00"/>
    <x v="18"/>
    <s v="清涼飲料水"/>
    <s v="オレンジジュース"/>
    <n v="5600"/>
    <n v="1180"/>
    <n v="12"/>
    <n v="67200"/>
    <n v="1"/>
    <m/>
    <m/>
    <m/>
    <m/>
    <m/>
  </r>
  <r>
    <s v="S0934"/>
    <d v="2026-02-01T00:00:00"/>
    <x v="20"/>
    <s v="お茶"/>
    <s v="無糖紅茶"/>
    <n v="2800"/>
    <n v="500"/>
    <n v="49"/>
    <n v="137200"/>
    <n v="1"/>
    <m/>
    <m/>
    <m/>
    <m/>
    <m/>
  </r>
  <r>
    <s v="S0935"/>
    <d v="2026-02-02T00:00:00"/>
    <x v="16"/>
    <s v="コーヒー飲料"/>
    <s v="無糖コーヒー"/>
    <n v="4000"/>
    <n v="400"/>
    <n v="59"/>
    <n v="236000"/>
    <n v="1"/>
    <m/>
    <m/>
    <m/>
    <m/>
    <m/>
  </r>
  <r>
    <s v="S0936"/>
    <d v="2026-02-02T00:00:00"/>
    <x v="28"/>
    <s v="アルコール"/>
    <s v="芋焼酎"/>
    <n v="57776"/>
    <n v="18000"/>
    <n v="24"/>
    <n v="1386624"/>
    <n v="1"/>
    <m/>
    <m/>
    <m/>
    <m/>
    <m/>
  </r>
  <r>
    <s v="S0937"/>
    <d v="2026-02-03T00:00:00"/>
    <x v="19"/>
    <s v="清涼飲料水"/>
    <s v="りんごジュース"/>
    <n v="6000"/>
    <n v="2540"/>
    <n v="54"/>
    <n v="324000"/>
    <n v="1"/>
    <m/>
    <m/>
    <m/>
    <m/>
    <m/>
  </r>
  <r>
    <s v="S0938"/>
    <d v="2026-02-04T00:00:00"/>
    <x v="30"/>
    <s v="飲料水"/>
    <s v="炭酸水"/>
    <n v="3600"/>
    <n v="500"/>
    <n v="22"/>
    <n v="79200"/>
    <n v="1"/>
    <m/>
    <m/>
    <m/>
    <m/>
    <m/>
  </r>
  <r>
    <s v="S0939"/>
    <d v="2026-02-07T00:00:00"/>
    <x v="15"/>
    <s v="アルコール"/>
    <s v="日本酒"/>
    <n v="48000"/>
    <n v="16000"/>
    <n v="37"/>
    <n v="1776000"/>
    <n v="1"/>
    <m/>
    <m/>
    <m/>
    <m/>
    <m/>
  </r>
  <r>
    <s v="S0940"/>
    <d v="2026-02-08T00:00:00"/>
    <x v="6"/>
    <s v="アルコール"/>
    <s v="麦焼酎"/>
    <n v="40000"/>
    <n v="13776"/>
    <n v="34"/>
    <n v="1360000"/>
    <n v="1"/>
    <m/>
    <m/>
    <m/>
    <m/>
    <m/>
  </r>
  <r>
    <s v="S0941"/>
    <d v="2026-02-08T00:00:00"/>
    <x v="7"/>
    <s v="清涼飲料水"/>
    <s v="コーラ"/>
    <n v="4000"/>
    <n v="600"/>
    <n v="55"/>
    <n v="220000"/>
    <n v="1"/>
    <m/>
    <m/>
    <m/>
    <m/>
    <m/>
  </r>
  <r>
    <s v="S0942"/>
    <d v="2026-02-09T00:00:00"/>
    <x v="9"/>
    <s v="コーヒー飲料"/>
    <s v="微糖コーヒー"/>
    <n v="4000"/>
    <n v="450"/>
    <n v="5"/>
    <n v="20000"/>
    <n v="1"/>
    <m/>
    <m/>
    <m/>
    <m/>
    <m/>
  </r>
  <r>
    <s v="S0943"/>
    <d v="2026-02-09T00:00:00"/>
    <x v="18"/>
    <s v="清涼飲料水"/>
    <s v="オレンジジュース"/>
    <n v="5600"/>
    <n v="1180"/>
    <n v="28"/>
    <n v="156800"/>
    <n v="1"/>
    <m/>
    <m/>
    <m/>
    <m/>
    <m/>
  </r>
  <r>
    <s v="S0944"/>
    <d v="2026-02-09T00:00:00"/>
    <x v="6"/>
    <s v="アルコール"/>
    <s v="麦焼酎"/>
    <n v="40000"/>
    <n v="13776"/>
    <n v="37"/>
    <n v="1480000"/>
    <n v="1"/>
    <m/>
    <m/>
    <m/>
    <m/>
    <m/>
  </r>
  <r>
    <s v="S0945"/>
    <d v="2026-02-10T00:00:00"/>
    <x v="29"/>
    <s v="お茶"/>
    <s v="ミルクティー"/>
    <n v="4000"/>
    <n v="760"/>
    <n v="6"/>
    <n v="24000"/>
    <n v="1"/>
    <m/>
    <m/>
    <m/>
    <m/>
    <m/>
  </r>
  <r>
    <s v="S0946"/>
    <d v="2026-02-11T00:00:00"/>
    <x v="31"/>
    <s v="お茶"/>
    <s v="ほうじ茶"/>
    <n v="2600"/>
    <n v="400"/>
    <n v="23"/>
    <n v="59800"/>
    <n v="1"/>
    <m/>
    <m/>
    <m/>
    <m/>
    <m/>
  </r>
  <r>
    <s v="S0947"/>
    <d v="2026-02-12T00:00:00"/>
    <x v="21"/>
    <s v="アルコール"/>
    <s v="赤ワイン"/>
    <n v="24000"/>
    <n v="4000"/>
    <n v="19"/>
    <n v="456000"/>
    <n v="1"/>
    <m/>
    <m/>
    <m/>
    <m/>
    <m/>
  </r>
  <r>
    <s v="S0948"/>
    <d v="2026-02-13T00:00:00"/>
    <x v="4"/>
    <s v="飲料水"/>
    <s v="炭酸水レモン"/>
    <n v="3600"/>
    <n v="540"/>
    <n v="12"/>
    <n v="43200"/>
    <n v="1"/>
    <m/>
    <m/>
    <m/>
    <m/>
    <m/>
  </r>
  <r>
    <s v="S0949"/>
    <d v="2026-02-13T00:00:00"/>
    <x v="17"/>
    <s v="コーヒー飲料"/>
    <s v="加糖コーヒー"/>
    <n v="4000"/>
    <n v="500"/>
    <n v="18"/>
    <n v="72000"/>
    <n v="1"/>
    <m/>
    <m/>
    <m/>
    <m/>
    <m/>
  </r>
  <r>
    <s v="S0950"/>
    <d v="2026-02-13T00:00:00"/>
    <x v="12"/>
    <s v="清涼飲料水"/>
    <s v="サイダー"/>
    <n v="4300"/>
    <n v="580"/>
    <n v="51"/>
    <n v="219300"/>
    <n v="1"/>
    <m/>
    <m/>
    <m/>
    <m/>
    <m/>
  </r>
  <r>
    <s v="S0951"/>
    <d v="2026-02-15T00:00:00"/>
    <x v="22"/>
    <s v="飲料水"/>
    <s v="ミネラルウォーター"/>
    <n v="1600"/>
    <n v="400"/>
    <n v="37"/>
    <n v="59200"/>
    <n v="1"/>
    <m/>
    <m/>
    <m/>
    <m/>
    <m/>
  </r>
  <r>
    <s v="S0952"/>
    <d v="2026-02-15T00:00:00"/>
    <x v="24"/>
    <s v="アルコール"/>
    <s v="ウィスキー"/>
    <n v="72000"/>
    <n v="17776"/>
    <n v="56"/>
    <n v="4032000"/>
    <n v="1"/>
    <m/>
    <m/>
    <m/>
    <m/>
    <m/>
  </r>
  <r>
    <s v="S0953"/>
    <d v="2026-02-15T00:00:00"/>
    <x v="4"/>
    <s v="飲料水"/>
    <s v="炭酸水レモン"/>
    <n v="3600"/>
    <n v="540"/>
    <n v="38"/>
    <n v="136800"/>
    <n v="1"/>
    <m/>
    <m/>
    <m/>
    <m/>
    <m/>
  </r>
  <r>
    <s v="S0954"/>
    <d v="2026-02-16T00:00:00"/>
    <x v="11"/>
    <s v="お茶"/>
    <s v="ジャスミン茶"/>
    <n v="3000"/>
    <n v="600"/>
    <n v="16"/>
    <n v="48000"/>
    <n v="1"/>
    <m/>
    <m/>
    <m/>
    <m/>
    <m/>
  </r>
  <r>
    <s v="S0955"/>
    <d v="2026-02-18T00:00:00"/>
    <x v="5"/>
    <s v="清涼飲料水"/>
    <s v="レモンスカッシュ"/>
    <n v="4000"/>
    <n v="500"/>
    <n v="4"/>
    <n v="16000"/>
    <n v="1"/>
    <m/>
    <m/>
    <m/>
    <m/>
    <m/>
  </r>
  <r>
    <s v="S0956"/>
    <d v="2026-02-20T00:00:00"/>
    <x v="3"/>
    <s v="飲料水"/>
    <s v="炭酸水グレープフルーツ"/>
    <n v="3600"/>
    <n v="560"/>
    <n v="52"/>
    <n v="187200"/>
    <n v="1"/>
    <m/>
    <m/>
    <m/>
    <m/>
    <m/>
  </r>
  <r>
    <s v="S0957"/>
    <d v="2026-02-20T00:00:00"/>
    <x v="7"/>
    <s v="清涼飲料水"/>
    <s v="コーラ"/>
    <n v="4000"/>
    <n v="600"/>
    <n v="17"/>
    <n v="68000"/>
    <n v="1"/>
    <m/>
    <m/>
    <m/>
    <m/>
    <m/>
  </r>
  <r>
    <s v="S0958"/>
    <d v="2026-02-22T00:00:00"/>
    <x v="17"/>
    <s v="コーヒー飲料"/>
    <s v="加糖コーヒー"/>
    <n v="4000"/>
    <n v="500"/>
    <n v="30"/>
    <n v="120000"/>
    <n v="1"/>
    <m/>
    <m/>
    <m/>
    <m/>
    <m/>
  </r>
  <r>
    <s v="S0959"/>
    <d v="2026-02-23T00:00:00"/>
    <x v="9"/>
    <s v="コーヒー飲料"/>
    <s v="微糖コーヒー"/>
    <n v="4000"/>
    <n v="450"/>
    <n v="27"/>
    <n v="108000"/>
    <n v="1"/>
    <m/>
    <m/>
    <m/>
    <m/>
    <m/>
  </r>
  <r>
    <s v="S0960"/>
    <d v="2026-02-23T00:00:00"/>
    <x v="7"/>
    <s v="清涼飲料水"/>
    <s v="コーラ"/>
    <n v="4000"/>
    <n v="600"/>
    <n v="44"/>
    <n v="176000"/>
    <n v="1"/>
    <m/>
    <m/>
    <m/>
    <m/>
    <m/>
  </r>
  <r>
    <s v="S0961"/>
    <d v="2026-02-24T00:00:00"/>
    <x v="9"/>
    <s v="コーヒー飲料"/>
    <s v="微糖コーヒー"/>
    <n v="4000"/>
    <n v="450"/>
    <n v="51"/>
    <n v="204000"/>
    <n v="1"/>
    <m/>
    <m/>
    <m/>
    <m/>
    <m/>
  </r>
  <r>
    <s v="S0962"/>
    <d v="2026-02-25T00:00:00"/>
    <x v="20"/>
    <s v="お茶"/>
    <s v="無糖紅茶"/>
    <n v="2800"/>
    <n v="500"/>
    <n v="29"/>
    <n v="81200"/>
    <n v="1"/>
    <m/>
    <m/>
    <m/>
    <m/>
    <m/>
  </r>
  <r>
    <s v="S0963"/>
    <d v="2026-02-25T00:00:00"/>
    <x v="27"/>
    <s v="アルコール"/>
    <s v="スコッチ"/>
    <n v="43200"/>
    <n v="10240"/>
    <n v="8"/>
    <n v="345600"/>
    <n v="1"/>
    <m/>
    <m/>
    <m/>
    <m/>
    <m/>
  </r>
  <r>
    <s v="S0964"/>
    <d v="2026-02-26T00:00:00"/>
    <x v="12"/>
    <s v="清涼飲料水"/>
    <s v="サイダー"/>
    <n v="4300"/>
    <n v="580"/>
    <n v="60"/>
    <n v="258000"/>
    <n v="1"/>
    <m/>
    <m/>
    <m/>
    <m/>
    <m/>
  </r>
  <r>
    <s v="S0965"/>
    <d v="2026-02-27T00:00:00"/>
    <x v="17"/>
    <s v="コーヒー飲料"/>
    <s v="加糖コーヒー"/>
    <n v="4000"/>
    <n v="500"/>
    <n v="53"/>
    <n v="212000"/>
    <n v="1"/>
    <m/>
    <m/>
    <m/>
    <m/>
    <m/>
  </r>
  <r>
    <s v="S0966"/>
    <d v="2026-02-28T00:00:00"/>
    <x v="29"/>
    <s v="お茶"/>
    <s v="ミルクティー"/>
    <n v="4000"/>
    <n v="760"/>
    <n v="46"/>
    <n v="184000"/>
    <n v="1"/>
    <m/>
    <m/>
    <m/>
    <m/>
    <m/>
  </r>
  <r>
    <s v="S0967"/>
    <d v="2026-02-28T00:00:00"/>
    <x v="28"/>
    <s v="アルコール"/>
    <s v="芋焼酎"/>
    <n v="57776"/>
    <n v="18000"/>
    <n v="39"/>
    <n v="2253264"/>
    <n v="1"/>
    <m/>
    <m/>
    <m/>
    <m/>
    <m/>
  </r>
  <r>
    <s v="S0968"/>
    <d v="2026-02-28T00:00:00"/>
    <x v="20"/>
    <s v="お茶"/>
    <s v="無糖紅茶"/>
    <n v="2800"/>
    <n v="500"/>
    <n v="50"/>
    <n v="140000"/>
    <n v="1"/>
    <m/>
    <m/>
    <m/>
    <m/>
    <m/>
  </r>
  <r>
    <s v="S0969"/>
    <d v="2026-03-01T00:00:00"/>
    <x v="4"/>
    <s v="飲料水"/>
    <s v="炭酸水レモン"/>
    <n v="3600"/>
    <n v="540"/>
    <n v="35"/>
    <n v="126000"/>
    <n v="1"/>
    <m/>
    <m/>
    <m/>
    <m/>
    <m/>
  </r>
  <r>
    <s v="S0970"/>
    <d v="2026-03-01T00:00:00"/>
    <x v="28"/>
    <s v="アルコール"/>
    <s v="芋焼酎"/>
    <n v="57776"/>
    <n v="18000"/>
    <n v="17"/>
    <n v="982192"/>
    <n v="1"/>
    <m/>
    <m/>
    <m/>
    <m/>
    <m/>
  </r>
  <r>
    <s v="S0971"/>
    <d v="2026-03-04T00:00:00"/>
    <x v="22"/>
    <s v="飲料水"/>
    <s v="ミネラルウォーター"/>
    <n v="1600"/>
    <n v="400"/>
    <n v="13"/>
    <n v="20800"/>
    <n v="1"/>
    <m/>
    <m/>
    <m/>
    <m/>
    <m/>
  </r>
  <r>
    <s v="S0972"/>
    <d v="2026-03-05T00:00:00"/>
    <x v="30"/>
    <s v="飲料水"/>
    <s v="炭酸水"/>
    <n v="3600"/>
    <n v="500"/>
    <n v="41"/>
    <n v="147600"/>
    <n v="1"/>
    <m/>
    <m/>
    <m/>
    <m/>
    <m/>
  </r>
  <r>
    <s v="S0973"/>
    <d v="2026-03-07T00:00:00"/>
    <x v="13"/>
    <s v="コーヒー飲料"/>
    <s v="カフェオレ"/>
    <n v="5000"/>
    <n v="666"/>
    <n v="23"/>
    <n v="115000"/>
    <n v="1"/>
    <m/>
    <m/>
    <m/>
    <m/>
    <m/>
  </r>
  <r>
    <s v="S0974"/>
    <d v="2026-03-08T00:00:00"/>
    <x v="20"/>
    <s v="お茶"/>
    <s v="無糖紅茶"/>
    <n v="2800"/>
    <n v="500"/>
    <n v="41"/>
    <n v="114800"/>
    <n v="1"/>
    <m/>
    <m/>
    <m/>
    <m/>
    <m/>
  </r>
  <r>
    <s v="S0975"/>
    <d v="2026-03-08T00:00:00"/>
    <x v="28"/>
    <s v="アルコール"/>
    <s v="芋焼酎"/>
    <n v="57776"/>
    <n v="18000"/>
    <n v="39"/>
    <n v="2253264"/>
    <n v="1"/>
    <m/>
    <m/>
    <m/>
    <m/>
    <m/>
  </r>
  <r>
    <s v="S0976"/>
    <d v="2026-03-09T00:00:00"/>
    <x v="12"/>
    <s v="清涼飲料水"/>
    <s v="サイダー"/>
    <n v="4300"/>
    <n v="580"/>
    <n v="28"/>
    <n v="120400"/>
    <n v="1"/>
    <m/>
    <m/>
    <m/>
    <m/>
    <m/>
  </r>
  <r>
    <s v="S0977"/>
    <d v="2026-03-10T00:00:00"/>
    <x v="28"/>
    <s v="アルコール"/>
    <s v="芋焼酎"/>
    <n v="57776"/>
    <n v="18000"/>
    <n v="41"/>
    <n v="2368816"/>
    <n v="1"/>
    <m/>
    <m/>
    <m/>
    <m/>
    <m/>
  </r>
  <r>
    <s v="S0978"/>
    <d v="2026-03-10T00:00:00"/>
    <x v="25"/>
    <s v="アルコール"/>
    <s v="ビール"/>
    <n v="9600"/>
    <n v="2466"/>
    <n v="59"/>
    <n v="566400"/>
    <n v="1"/>
    <m/>
    <m/>
    <m/>
    <m/>
    <m/>
  </r>
  <r>
    <s v="S0979"/>
    <d v="2026-03-11T00:00:00"/>
    <x v="21"/>
    <s v="アルコール"/>
    <s v="赤ワイン"/>
    <n v="24000"/>
    <n v="4000"/>
    <n v="20"/>
    <n v="480000"/>
    <n v="1"/>
    <m/>
    <m/>
    <m/>
    <m/>
    <m/>
  </r>
  <r>
    <s v="S0980"/>
    <d v="2026-03-11T00:00:00"/>
    <x v="21"/>
    <s v="アルコール"/>
    <s v="赤ワイン"/>
    <n v="24000"/>
    <n v="4000"/>
    <n v="28"/>
    <n v="672000"/>
    <n v="1"/>
    <m/>
    <m/>
    <m/>
    <m/>
    <m/>
  </r>
  <r>
    <s v="S0981"/>
    <d v="2026-03-11T00:00:00"/>
    <x v="12"/>
    <s v="清涼飲料水"/>
    <s v="サイダー"/>
    <n v="4300"/>
    <n v="580"/>
    <n v="31"/>
    <n v="133300"/>
    <n v="1"/>
    <m/>
    <m/>
    <m/>
    <m/>
    <m/>
  </r>
  <r>
    <s v="S0982"/>
    <d v="2026-03-12T00:00:00"/>
    <x v="14"/>
    <s v="お茶"/>
    <s v="ウーロン茶"/>
    <n v="2600"/>
    <n v="400"/>
    <n v="3"/>
    <n v="7800"/>
    <n v="1"/>
    <m/>
    <m/>
    <m/>
    <m/>
    <m/>
  </r>
  <r>
    <s v="S0983"/>
    <d v="2026-03-15T00:00:00"/>
    <x v="8"/>
    <s v="清涼飲料水"/>
    <s v="ぶどうジュース"/>
    <n v="5360"/>
    <n v="1776"/>
    <n v="39"/>
    <n v="209040"/>
    <n v="1"/>
    <m/>
    <m/>
    <m/>
    <m/>
    <m/>
  </r>
  <r>
    <s v="S0984"/>
    <d v="2026-03-16T00:00:00"/>
    <x v="27"/>
    <s v="アルコール"/>
    <s v="スコッチ"/>
    <n v="43200"/>
    <n v="10240"/>
    <n v="48"/>
    <n v="2073600"/>
    <n v="1"/>
    <m/>
    <m/>
    <m/>
    <m/>
    <m/>
  </r>
  <r>
    <s v="S0985"/>
    <d v="2026-03-17T00:00:00"/>
    <x v="8"/>
    <s v="清涼飲料水"/>
    <s v="ぶどうジュース"/>
    <n v="5360"/>
    <n v="1776"/>
    <n v="40"/>
    <n v="214400"/>
    <n v="1"/>
    <m/>
    <m/>
    <m/>
    <m/>
    <m/>
  </r>
  <r>
    <s v="S0986"/>
    <d v="2026-03-17T00:00:00"/>
    <x v="1"/>
    <s v="お茶"/>
    <s v="麦茶"/>
    <n v="2400"/>
    <n v="430"/>
    <n v="53"/>
    <n v="127200"/>
    <n v="1"/>
    <m/>
    <m/>
    <m/>
    <m/>
    <m/>
  </r>
  <r>
    <s v="S0987"/>
    <d v="2026-03-18T00:00:00"/>
    <x v="27"/>
    <s v="アルコール"/>
    <s v="スコッチ"/>
    <n v="43200"/>
    <n v="10240"/>
    <n v="44"/>
    <n v="1900800"/>
    <n v="1"/>
    <m/>
    <m/>
    <m/>
    <m/>
    <m/>
  </r>
  <r>
    <s v="S0988"/>
    <d v="2026-03-18T00:00:00"/>
    <x v="20"/>
    <s v="お茶"/>
    <s v="無糖紅茶"/>
    <n v="2800"/>
    <n v="500"/>
    <n v="49"/>
    <n v="137200"/>
    <n v="1"/>
    <m/>
    <m/>
    <m/>
    <m/>
    <m/>
  </r>
  <r>
    <s v="S0989"/>
    <d v="2026-03-19T00:00:00"/>
    <x v="25"/>
    <s v="アルコール"/>
    <s v="ビール"/>
    <n v="9600"/>
    <n v="2466"/>
    <n v="22"/>
    <n v="211200"/>
    <n v="1"/>
    <m/>
    <m/>
    <m/>
    <m/>
    <m/>
  </r>
  <r>
    <s v="S0990"/>
    <d v="2026-03-22T00:00:00"/>
    <x v="24"/>
    <s v="アルコール"/>
    <s v="ウィスキー"/>
    <n v="72000"/>
    <n v="17776"/>
    <n v="54"/>
    <n v="3888000"/>
    <n v="1"/>
    <m/>
    <m/>
    <m/>
    <m/>
    <m/>
  </r>
  <r>
    <s v="S0991"/>
    <d v="2026-03-22T00:00:00"/>
    <x v="20"/>
    <s v="お茶"/>
    <s v="無糖紅茶"/>
    <n v="2800"/>
    <n v="500"/>
    <n v="6"/>
    <n v="16800"/>
    <n v="1"/>
    <m/>
    <m/>
    <m/>
    <m/>
    <m/>
  </r>
  <r>
    <s v="S0992"/>
    <d v="2026-03-23T00:00:00"/>
    <x v="3"/>
    <s v="飲料水"/>
    <s v="炭酸水グレープフルーツ"/>
    <n v="3600"/>
    <n v="560"/>
    <n v="23"/>
    <n v="82800"/>
    <n v="1"/>
    <m/>
    <m/>
    <m/>
    <m/>
    <m/>
  </r>
  <r>
    <s v="S0993"/>
    <d v="2026-03-24T00:00:00"/>
    <x v="22"/>
    <s v="飲料水"/>
    <s v="ミネラルウォーター"/>
    <n v="1600"/>
    <n v="400"/>
    <n v="37"/>
    <n v="59200"/>
    <n v="1"/>
    <m/>
    <m/>
    <m/>
    <m/>
    <m/>
  </r>
  <r>
    <s v="S0994"/>
    <d v="2026-03-25T00:00:00"/>
    <x v="4"/>
    <s v="飲料水"/>
    <s v="炭酸水レモン"/>
    <n v="3600"/>
    <n v="540"/>
    <n v="45"/>
    <n v="162000"/>
    <n v="1"/>
    <m/>
    <m/>
    <m/>
    <m/>
    <m/>
  </r>
  <r>
    <s v="S0995"/>
    <d v="2026-03-28T00:00:00"/>
    <x v="3"/>
    <s v="飲料水"/>
    <s v="炭酸水グレープフルーツ"/>
    <n v="3600"/>
    <n v="560"/>
    <n v="14"/>
    <n v="50400"/>
    <n v="1"/>
    <m/>
    <m/>
    <m/>
    <m/>
    <m/>
  </r>
  <r>
    <s v="S0996"/>
    <d v="2026-03-29T00:00:00"/>
    <x v="25"/>
    <s v="アルコール"/>
    <s v="ビール"/>
    <n v="9600"/>
    <n v="2466"/>
    <n v="22"/>
    <n v="211200"/>
    <n v="1"/>
    <m/>
    <m/>
    <m/>
    <m/>
    <m/>
  </r>
  <r>
    <s v="S0997"/>
    <d v="2026-03-29T00:00:00"/>
    <x v="10"/>
    <s v="アルコール"/>
    <s v="白ワイン"/>
    <n v="22000"/>
    <n v="4000"/>
    <n v="9"/>
    <n v="198000"/>
    <n v="1"/>
    <m/>
    <m/>
    <m/>
    <m/>
    <m/>
  </r>
  <r>
    <s v="S0998"/>
    <d v="2026-03-30T00:00:00"/>
    <x v="30"/>
    <s v="飲料水"/>
    <s v="炭酸水"/>
    <n v="3600"/>
    <n v="500"/>
    <n v="41"/>
    <n v="147600"/>
    <n v="1"/>
    <m/>
    <m/>
    <m/>
    <m/>
    <m/>
  </r>
  <r>
    <s v="S0999"/>
    <d v="2026-03-30T00:00:00"/>
    <x v="7"/>
    <s v="清涼飲料水"/>
    <s v="コーラ"/>
    <n v="4000"/>
    <n v="600"/>
    <n v="54"/>
    <n v="216000"/>
    <n v="1"/>
    <m/>
    <m/>
    <m/>
    <m/>
    <m/>
  </r>
  <r>
    <s v="S1000"/>
    <d v="2026-03-30T00:00:00"/>
    <x v="23"/>
    <s v="お茶"/>
    <s v="緑茶"/>
    <n v="2760"/>
    <n v="500"/>
    <n v="53"/>
    <n v="146280"/>
    <n v="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77B70C-FB41-4C3E-B20C-71A7060B8C8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B36" firstHeaderRow="1" firstDataRow="1" firstDataCol="1"/>
  <pivotFields count="15">
    <pivotField showAll="0"/>
    <pivotField numFmtId="14" showAll="0"/>
    <pivotField axis="axisRow" dataField="1" showAll="0">
      <items count="33">
        <item x="7"/>
        <item x="12"/>
        <item x="2"/>
        <item x="18"/>
        <item x="8"/>
        <item x="19"/>
        <item x="5"/>
        <item x="23"/>
        <item x="14"/>
        <item x="1"/>
        <item x="20"/>
        <item x="29"/>
        <item x="26"/>
        <item x="31"/>
        <item x="11"/>
        <item x="16"/>
        <item x="9"/>
        <item x="17"/>
        <item x="13"/>
        <item x="22"/>
        <item x="30"/>
        <item x="4"/>
        <item x="3"/>
        <item x="25"/>
        <item x="15"/>
        <item x="6"/>
        <item x="28"/>
        <item x="21"/>
        <item x="0"/>
        <item x="10"/>
        <item x="24"/>
        <item x="27"/>
        <item t="default"/>
      </items>
    </pivotField>
    <pivotField showAll="0"/>
    <pivotField showAll="0"/>
    <pivotField numFmtId="38" showAll="0"/>
    <pivotField numFmtId="38" showAll="0"/>
    <pivotField showAll="0"/>
    <pivotField numFmtId="38"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個数 / 商品コード" fld="2" subtotal="count" baseField="2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O1001" totalsRowShown="0">
  <autoFilter ref="A1:O1001" xr:uid="{1B0B3E90-D4EE-4884-9A0D-13A69EE3407D}"/>
  <tableColumns count="15">
    <tableColumn id="1" xr3:uid="{95D88BB4-4861-4041-866A-44EEDE438D07}" name="受注番号" dataDxfId="13"/>
    <tableColumn id="2" xr3:uid="{86B02E17-E3EE-4D41-B472-39625DDD1C86}" name="受注日" dataDxfId="12"/>
    <tableColumn id="3" xr3:uid="{450323B9-A4FB-4A5F-B19E-49FBEA1096CD}" name="商品コード" dataDxfId="11"/>
    <tableColumn id="14" xr3:uid="{099F65A7-ACC3-4BCA-A3F0-A44D48108B25}" name="商品カテゴリ" dataDxfId="10"/>
    <tableColumn id="15" xr3:uid="{416791BF-0B75-4E76-B0A0-4F52742E0D08}" name="商品名" dataDxfId="9"/>
    <tableColumn id="16" xr3:uid="{A3FBD473-A8CE-486D-8760-F76361645CC0}" name="販売単価" dataDxfId="8" dataCellStyle="桁区切り"/>
    <tableColumn id="17" xr3:uid="{148021D6-D827-42D5-A5DD-B9E7C27987C3}" name="原価" dataDxfId="7" dataCellStyle="桁区切り"/>
    <tableColumn id="4" xr3:uid="{BC50A3AD-F777-4C03-9147-AE2B2413A446}" name="数量" dataDxfId="6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E6339C9E-A158-42AF-B270-CFB54A77822C}" name="マスタ有無" dataDxfId="5">
      <calculatedColumnFormula>COUNTIFS(商品マスタ[商品コード],売上明細[[#This Row],[商品コード]])</calculatedColumnFormula>
    </tableColumn>
    <tableColumn id="6" xr3:uid="{E4FF09DA-389F-46B8-9772-F3E9797E1C69}" name="ASC" dataDxfId="4">
      <calculatedColumnFormula>ASC(売上明細[[#This Row],[商品コード]])</calculatedColumnFormula>
    </tableColumn>
    <tableColumn id="7" xr3:uid="{E72E8054-7128-4564-9B9D-A3121B721794}" name="UPPER" dataDxfId="3">
      <calculatedColumnFormula>UPPER(売上明細[[#This Row],[商品コード]])</calculatedColumnFormula>
    </tableColumn>
    <tableColumn id="8" xr3:uid="{95AEE58B-315D-41F8-891D-E620A947C7E5}" name="TRIM" dataDxfId="2">
      <calculatedColumnFormula>TRIM(売上明細[[#This Row],[商品カテゴリ]])</calculatedColumnFormula>
    </tableColumn>
    <tableColumn id="9" xr3:uid="{96AF8132-1B4E-4B61-ADF8-88D1651B95B5}" name="CLEAN" dataDxfId="1">
      <calculatedColumnFormula>CLEAN(売上明細[[#This Row],[商品カテゴリ]])</calculatedColumnFormula>
    </tableColumn>
    <tableColumn id="10" xr3:uid="{0F7117EA-CEEA-4CE4-8E05-58C3D513E105}" name="SUBSTITUTE" dataDxfId="0">
      <calculatedColumnFormula>SUBSTITUTE(売上明細[[#This Row],[商品カテゴリ]],"お酒","アルコール")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45716-6F97-41BB-A730-38EA69C12EC9}">
  <dimension ref="A3:B36"/>
  <sheetViews>
    <sheetView tabSelected="1" workbookViewId="0">
      <selection activeCell="B4" sqref="B4"/>
    </sheetView>
  </sheetViews>
  <sheetFormatPr defaultRowHeight="15" x14ac:dyDescent="0.35"/>
  <cols>
    <col min="1" max="1" width="9" bestFit="1" customWidth="1"/>
    <col min="2" max="2" width="13.28515625" bestFit="1" customWidth="1"/>
  </cols>
  <sheetData>
    <row r="3" spans="1:2" x14ac:dyDescent="0.35">
      <c r="A3" s="4" t="s">
        <v>1093</v>
      </c>
      <c r="B3" t="s">
        <v>1095</v>
      </c>
    </row>
    <row r="4" spans="1:2" x14ac:dyDescent="0.35">
      <c r="A4" s="5" t="s">
        <v>18</v>
      </c>
      <c r="B4" s="6">
        <v>41</v>
      </c>
    </row>
    <row r="5" spans="1:2" x14ac:dyDescent="0.35">
      <c r="A5" s="5" t="s">
        <v>27</v>
      </c>
      <c r="B5" s="6">
        <v>54</v>
      </c>
    </row>
    <row r="6" spans="1:2" x14ac:dyDescent="0.35">
      <c r="A6" s="5" t="s">
        <v>1083</v>
      </c>
      <c r="B6" s="6">
        <v>1</v>
      </c>
    </row>
    <row r="7" spans="1:2" x14ac:dyDescent="0.35">
      <c r="A7" s="5" t="s">
        <v>7</v>
      </c>
      <c r="B7" s="6">
        <v>27</v>
      </c>
    </row>
    <row r="8" spans="1:2" x14ac:dyDescent="0.35">
      <c r="A8" s="5" t="s">
        <v>20</v>
      </c>
      <c r="B8" s="6">
        <v>29</v>
      </c>
    </row>
    <row r="9" spans="1:2" x14ac:dyDescent="0.35">
      <c r="A9" s="5" t="s">
        <v>47</v>
      </c>
      <c r="B9" s="6">
        <v>39</v>
      </c>
    </row>
    <row r="10" spans="1:2" x14ac:dyDescent="0.35">
      <c r="A10" s="5" t="s">
        <v>13</v>
      </c>
      <c r="B10" s="6">
        <v>35</v>
      </c>
    </row>
    <row r="11" spans="1:2" x14ac:dyDescent="0.35">
      <c r="A11" s="5" t="s">
        <v>60</v>
      </c>
      <c r="B11" s="6">
        <v>37</v>
      </c>
    </row>
    <row r="12" spans="1:2" x14ac:dyDescent="0.35">
      <c r="A12" s="5" t="s">
        <v>31</v>
      </c>
      <c r="B12" s="6">
        <v>37</v>
      </c>
    </row>
    <row r="13" spans="1:2" x14ac:dyDescent="0.35">
      <c r="A13" s="5" t="s">
        <v>5</v>
      </c>
      <c r="B13" s="6">
        <v>33</v>
      </c>
    </row>
    <row r="14" spans="1:2" x14ac:dyDescent="0.35">
      <c r="A14" s="5" t="s">
        <v>54</v>
      </c>
      <c r="B14" s="6">
        <v>36</v>
      </c>
    </row>
    <row r="15" spans="1:2" x14ac:dyDescent="0.35">
      <c r="A15" s="5" t="s">
        <v>116</v>
      </c>
      <c r="B15" s="6">
        <v>31</v>
      </c>
    </row>
    <row r="16" spans="1:2" x14ac:dyDescent="0.35">
      <c r="A16" s="5" t="s">
        <v>89</v>
      </c>
      <c r="B16" s="6">
        <v>30</v>
      </c>
    </row>
    <row r="17" spans="1:2" x14ac:dyDescent="0.35">
      <c r="A17" s="5" t="s">
        <v>149</v>
      </c>
      <c r="B17" s="6">
        <v>29</v>
      </c>
    </row>
    <row r="18" spans="1:2" x14ac:dyDescent="0.35">
      <c r="A18" s="5" t="s">
        <v>25</v>
      </c>
      <c r="B18" s="6">
        <v>30</v>
      </c>
    </row>
    <row r="19" spans="1:2" x14ac:dyDescent="0.35">
      <c r="A19" s="5" t="s">
        <v>40</v>
      </c>
      <c r="B19" s="6">
        <v>35</v>
      </c>
    </row>
    <row r="20" spans="1:2" x14ac:dyDescent="0.35">
      <c r="A20" s="5" t="s">
        <v>22</v>
      </c>
      <c r="B20" s="6">
        <v>30</v>
      </c>
    </row>
    <row r="21" spans="1:2" x14ac:dyDescent="0.35">
      <c r="A21" s="5" t="s">
        <v>42</v>
      </c>
      <c r="B21" s="6">
        <v>33</v>
      </c>
    </row>
    <row r="22" spans="1:2" x14ac:dyDescent="0.35">
      <c r="A22" s="5" t="s">
        <v>29</v>
      </c>
      <c r="B22" s="6">
        <v>24</v>
      </c>
    </row>
    <row r="23" spans="1:2" x14ac:dyDescent="0.35">
      <c r="A23" s="5" t="s">
        <v>58</v>
      </c>
      <c r="B23" s="6">
        <v>31</v>
      </c>
    </row>
    <row r="24" spans="1:2" x14ac:dyDescent="0.35">
      <c r="A24" s="5" t="s">
        <v>120</v>
      </c>
      <c r="B24" s="6">
        <v>32</v>
      </c>
    </row>
    <row r="25" spans="1:2" x14ac:dyDescent="0.35">
      <c r="A25" s="5" t="s">
        <v>1087</v>
      </c>
      <c r="B25" s="6">
        <v>30</v>
      </c>
    </row>
    <row r="26" spans="1:2" x14ac:dyDescent="0.35">
      <c r="A26" s="5" t="s">
        <v>1085</v>
      </c>
      <c r="B26" s="6">
        <v>42</v>
      </c>
    </row>
    <row r="27" spans="1:2" x14ac:dyDescent="0.35">
      <c r="A27" s="5" t="s">
        <v>78</v>
      </c>
      <c r="B27" s="6">
        <v>31</v>
      </c>
    </row>
    <row r="28" spans="1:2" x14ac:dyDescent="0.35">
      <c r="A28" s="5" t="s">
        <v>37</v>
      </c>
      <c r="B28" s="6">
        <v>38</v>
      </c>
    </row>
    <row r="29" spans="1:2" x14ac:dyDescent="0.35">
      <c r="A29" s="5" t="s">
        <v>15</v>
      </c>
      <c r="B29" s="6">
        <v>32</v>
      </c>
    </row>
    <row r="30" spans="1:2" x14ac:dyDescent="0.35">
      <c r="A30" s="5" t="s">
        <v>107</v>
      </c>
      <c r="B30" s="6">
        <v>30</v>
      </c>
    </row>
    <row r="31" spans="1:2" x14ac:dyDescent="0.35">
      <c r="A31" s="5" t="s">
        <v>56</v>
      </c>
      <c r="B31" s="6">
        <v>36</v>
      </c>
    </row>
    <row r="32" spans="1:2" x14ac:dyDescent="0.35">
      <c r="A32" s="5" t="s">
        <v>1081</v>
      </c>
      <c r="B32" s="6">
        <v>1</v>
      </c>
    </row>
    <row r="33" spans="1:2" x14ac:dyDescent="0.35">
      <c r="A33" s="5" t="s">
        <v>3</v>
      </c>
      <c r="B33" s="6">
        <v>35</v>
      </c>
    </row>
    <row r="34" spans="1:2" x14ac:dyDescent="0.35">
      <c r="A34" s="5" t="s">
        <v>70</v>
      </c>
      <c r="B34" s="6">
        <v>26</v>
      </c>
    </row>
    <row r="35" spans="1:2" x14ac:dyDescent="0.35">
      <c r="A35" s="5" t="s">
        <v>97</v>
      </c>
      <c r="B35" s="6">
        <v>25</v>
      </c>
    </row>
    <row r="36" spans="1:2" x14ac:dyDescent="0.35">
      <c r="A36" s="5" t="s">
        <v>1094</v>
      </c>
      <c r="B36" s="6">
        <v>1000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O1001"/>
  <sheetViews>
    <sheetView workbookViewId="0">
      <pane xSplit="9" ySplit="1" topLeftCell="O2" activePane="bottomRight" state="frozen"/>
      <selection pane="topRight" activeCell="J1" sqref="J1"/>
      <selection pane="bottomLeft" activeCell="A2" sqref="A2"/>
      <selection pane="bottomRight" activeCell="O2" sqref="O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  <col min="10" max="10" width="9.92578125" bestFit="1" customWidth="1"/>
    <col min="11" max="11" width="6.2109375" bestFit="1" customWidth="1"/>
    <col min="12" max="13" width="9" bestFit="1" customWidth="1"/>
    <col min="14" max="14" width="10.0703125" bestFit="1" customWidth="1"/>
    <col min="15" max="15" width="13.78515625" bestFit="1" customWidth="1"/>
  </cols>
  <sheetData>
    <row r="1" spans="1:15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  <c r="J1" t="s">
        <v>1075</v>
      </c>
      <c r="K1" t="s">
        <v>1076</v>
      </c>
      <c r="L1" t="s">
        <v>1077</v>
      </c>
      <c r="M1" t="s">
        <v>1079</v>
      </c>
      <c r="N1" t="s">
        <v>1078</v>
      </c>
      <c r="O1" t="s">
        <v>1080</v>
      </c>
    </row>
    <row r="2" spans="1:15" x14ac:dyDescent="0.35">
      <c r="A2" t="s">
        <v>2</v>
      </c>
      <c r="B2" s="1">
        <v>45383</v>
      </c>
      <c r="C2" t="s">
        <v>1082</v>
      </c>
      <c r="D2" t="s">
        <v>1074</v>
      </c>
      <c r="E2" t="s">
        <v>1036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>
        <f>COUNTIFS(商品マスタ[商品コード],売上明細[[#This Row],[商品コード]])</f>
        <v>0</v>
      </c>
      <c r="K2" t="str">
        <f>ASC(売上明細[[#This Row],[商品コード]])</f>
        <v>PE006</v>
      </c>
      <c r="L2" t="str">
        <f>UPPER(売上明細[[#This Row],[商品コード]])</f>
        <v>PE００６</v>
      </c>
      <c r="M2" t="str">
        <f>TRIM(売上明細[[#This Row],[商品カテゴリ]])</f>
        <v>お酒</v>
      </c>
      <c r="N2" t="str">
        <f>CLEAN(売上明細[[#This Row],[商品カテゴリ]])</f>
        <v>お酒</v>
      </c>
      <c r="O2" t="str">
        <f>SUBSTITUTE(売上明細[[#This Row],[商品カテゴリ]],"お酒","アルコール")</f>
        <v>アルコール</v>
      </c>
    </row>
    <row r="3" spans="1:15" ht="30" x14ac:dyDescent="0.35">
      <c r="A3" t="s">
        <v>4</v>
      </c>
      <c r="B3" s="1">
        <v>45385</v>
      </c>
      <c r="C3" t="s">
        <v>5</v>
      </c>
      <c r="D3" s="3" t="s">
        <v>1091</v>
      </c>
      <c r="E3" t="s">
        <v>1038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>
        <f>COUNTIFS(商品マスタ[商品コード],売上明細[[#This Row],[商品コード]])</f>
        <v>1</v>
      </c>
      <c r="K3" t="str">
        <f>ASC(売上明細[[#This Row],[商品コード]])</f>
        <v>PB003</v>
      </c>
      <c r="L3" t="str">
        <f>UPPER(売上明細[[#This Row],[商品コード]])</f>
        <v>PB003</v>
      </c>
      <c r="M3" t="str">
        <f>TRIM(売上明細[[#This Row],[商品カテゴリ]])</f>
        <v xml:space="preserve">お茶
</v>
      </c>
      <c r="N3" t="str">
        <f>CLEAN(売上明細[[#This Row],[商品カテゴリ]])</f>
        <v>お茶</v>
      </c>
      <c r="O3" t="str">
        <f>SUBSTITUTE(売上明細[[#This Row],[商品カテゴリ]],"お酒","アルコール")</f>
        <v xml:space="preserve">お茶
</v>
      </c>
    </row>
    <row r="4" spans="1:15" x14ac:dyDescent="0.35">
      <c r="A4" t="s">
        <v>6</v>
      </c>
      <c r="B4" s="1">
        <v>45387</v>
      </c>
      <c r="C4" t="s">
        <v>1084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>
        <f>COUNTIFS(商品マスタ[商品コード],売上明細[[#This Row],[商品コード]])</f>
        <v>0</v>
      </c>
      <c r="K4" t="str">
        <f>ASC(売上明細[[#This Row],[商品コード]])</f>
        <v>PA003</v>
      </c>
      <c r="L4" t="str">
        <f>UPPER(売上明細[[#This Row],[商品コード]])</f>
        <v>ＰＡ００３</v>
      </c>
      <c r="M4" t="str">
        <f>TRIM(売上明細[[#This Row],[商品カテゴリ]])</f>
        <v>清涼飲料水</v>
      </c>
      <c r="N4" t="str">
        <f>CLEAN(売上明細[[#This Row],[商品カテゴリ]])</f>
        <v>清涼飲料水</v>
      </c>
      <c r="O4" t="str">
        <f>SUBSTITUTE(売上明細[[#This Row],[商品カテゴリ]],"お酒","アルコール")</f>
        <v>清涼飲料水</v>
      </c>
    </row>
    <row r="5" spans="1:15" x14ac:dyDescent="0.35">
      <c r="A5" t="s">
        <v>8</v>
      </c>
      <c r="B5" s="1">
        <v>45387</v>
      </c>
      <c r="C5" t="s">
        <v>1086</v>
      </c>
      <c r="D5" t="s">
        <v>1090</v>
      </c>
      <c r="E5" t="s">
        <v>1042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>
        <f>COUNTIFS(商品マスタ[商品コード],売上明細[[#This Row],[商品コード]])</f>
        <v>1</v>
      </c>
      <c r="K5" t="str">
        <f>ASC(売上明細[[#This Row],[商品コード]])</f>
        <v>pd004</v>
      </c>
      <c r="L5" t="str">
        <f>UPPER(売上明細[[#This Row],[商品コード]])</f>
        <v>PD004</v>
      </c>
      <c r="M5" t="str">
        <f>TRIM(売上明細[[#This Row],[商品カテゴリ]])</f>
        <v>飲料水</v>
      </c>
      <c r="N5" t="str">
        <f>CLEAN(売上明細[[#This Row],[商品カテゴリ]])</f>
        <v>　　飲料水</v>
      </c>
      <c r="O5" t="str">
        <f>SUBSTITUTE(売上明細[[#This Row],[商品カテゴリ]],"お酒","アルコール")</f>
        <v>　　飲料水</v>
      </c>
    </row>
    <row r="6" spans="1:15" ht="45" x14ac:dyDescent="0.35">
      <c r="A6" t="s">
        <v>10</v>
      </c>
      <c r="B6" s="1">
        <v>45389</v>
      </c>
      <c r="C6" t="s">
        <v>1088</v>
      </c>
      <c r="D6" s="3" t="s">
        <v>1092</v>
      </c>
      <c r="E6" t="s">
        <v>1043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>
        <f>COUNTIFS(商品マスタ[商品コード],売上明細[[#This Row],[商品コード]])</f>
        <v>1</v>
      </c>
      <c r="K6" t="str">
        <f>ASC(売上明細[[#This Row],[商品コード]])</f>
        <v>Pd003</v>
      </c>
      <c r="L6" t="str">
        <f>UPPER(売上明細[[#This Row],[商品コード]])</f>
        <v>PD003</v>
      </c>
      <c r="M6" t="str">
        <f>TRIM(売上明細[[#This Row],[商品カテゴリ]])</f>
        <v xml:space="preserve">飲料水
</v>
      </c>
      <c r="N6" t="str">
        <f>CLEAN(売上明細[[#This Row],[商品カテゴリ]])</f>
        <v>飲料水</v>
      </c>
      <c r="O6" t="str">
        <f>SUBSTITUTE(売上明細[[#This Row],[商品カテゴリ]],"お酒","アルコール")</f>
        <v xml:space="preserve">飲料水
</v>
      </c>
    </row>
    <row r="7" spans="1:15" x14ac:dyDescent="0.35">
      <c r="A7" t="s">
        <v>12</v>
      </c>
      <c r="B7" s="1">
        <v>45391</v>
      </c>
      <c r="C7" t="s">
        <v>13</v>
      </c>
      <c r="D7" t="s">
        <v>1089</v>
      </c>
      <c r="E7" t="s">
        <v>1044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>
        <f>COUNTIFS(商品マスタ[商品コード],売上明細[[#This Row],[商品コード]])</f>
        <v>1</v>
      </c>
      <c r="K7" t="str">
        <f>ASC(売上明細[[#This Row],[商品コード]])</f>
        <v>PA006</v>
      </c>
      <c r="L7" t="str">
        <f>UPPER(売上明細[[#This Row],[商品コード]])</f>
        <v>PA006</v>
      </c>
      <c r="M7" t="str">
        <f>TRIM(売上明細[[#This Row],[商品カテゴリ]])</f>
        <v>清涼飲料水</v>
      </c>
      <c r="N7" t="str">
        <f>CLEAN(売上明細[[#This Row],[商品カテゴリ]])</f>
        <v>　清涼飲料水</v>
      </c>
      <c r="O7" t="str">
        <f>SUBSTITUTE(売上明細[[#This Row],[商品カテゴリ]],"お酒","アルコール")</f>
        <v>　清涼飲料水</v>
      </c>
    </row>
    <row r="8" spans="1:15" x14ac:dyDescent="0.35">
      <c r="A8" t="s">
        <v>14</v>
      </c>
      <c r="B8" s="1">
        <v>45391</v>
      </c>
      <c r="C8" t="s">
        <v>15</v>
      </c>
      <c r="D8" t="s">
        <v>1074</v>
      </c>
      <c r="E8" t="s">
        <v>1045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>
        <f>COUNTIFS(商品マスタ[商品コード],売上明細[[#This Row],[商品コード]])</f>
        <v>1</v>
      </c>
      <c r="K8" t="str">
        <f>ASC(売上明細[[#This Row],[商品コード]])</f>
        <v>PE003</v>
      </c>
      <c r="L8" t="str">
        <f>UPPER(売上明細[[#This Row],[商品コード]])</f>
        <v>PE003</v>
      </c>
      <c r="M8" t="str">
        <f>TRIM(売上明細[[#This Row],[商品カテゴリ]])</f>
        <v>お酒</v>
      </c>
      <c r="N8" t="str">
        <f>CLEAN(売上明細[[#This Row],[商品カテゴリ]])</f>
        <v>お酒</v>
      </c>
      <c r="O8" t="str">
        <f>SUBSTITUTE(売上明細[[#This Row],[商品カテゴリ]],"お酒","アルコール")</f>
        <v>アルコール</v>
      </c>
    </row>
    <row r="9" spans="1:15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>
        <f>COUNTIFS(商品マスタ[商品コード],売上明細[[#This Row],[商品コード]])</f>
        <v>1</v>
      </c>
      <c r="K9" t="str">
        <f>ASC(売上明細[[#This Row],[商品コード]])</f>
        <v>PB003</v>
      </c>
      <c r="L9" t="str">
        <f>UPPER(売上明細[[#This Row],[商品コード]])</f>
        <v>PB003</v>
      </c>
      <c r="M9" t="str">
        <f>TRIM(売上明細[[#This Row],[商品カテゴリ]])</f>
        <v>お茶</v>
      </c>
      <c r="N9" t="str">
        <f>CLEAN(売上明細[[#This Row],[商品カテゴリ]])</f>
        <v>お茶</v>
      </c>
      <c r="O9" t="str">
        <f>SUBSTITUTE(売上明細[[#This Row],[商品カテゴリ]],"お酒","アルコール")</f>
        <v>お茶</v>
      </c>
    </row>
    <row r="10" spans="1:15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>
        <f>COUNTIFS(商品マスタ[商品コード],売上明細[[#This Row],[商品コード]])</f>
        <v>1</v>
      </c>
      <c r="K10" t="str">
        <f>ASC(売上明細[[#This Row],[商品コード]])</f>
        <v>PA001</v>
      </c>
      <c r="L10" t="str">
        <f>UPPER(売上明細[[#This Row],[商品コード]])</f>
        <v>PA001</v>
      </c>
      <c r="M10" t="str">
        <f>TRIM(売上明細[[#This Row],[商品カテゴリ]])</f>
        <v>清涼飲料水</v>
      </c>
      <c r="N10" t="str">
        <f>CLEAN(売上明細[[#This Row],[商品カテゴリ]])</f>
        <v>清涼飲料水</v>
      </c>
      <c r="O10" t="str">
        <f>SUBSTITUTE(売上明細[[#This Row],[商品カテゴリ]],"お酒","アルコール")</f>
        <v>清涼飲料水</v>
      </c>
    </row>
    <row r="11" spans="1:15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>
        <f>COUNTIFS(商品マスタ[商品コード],売上明細[[#This Row],[商品コード]])</f>
        <v>1</v>
      </c>
      <c r="K11" t="str">
        <f>ASC(売上明細[[#This Row],[商品コード]])</f>
        <v>PA004</v>
      </c>
      <c r="L11" t="str">
        <f>UPPER(売上明細[[#This Row],[商品コード]])</f>
        <v>PA004</v>
      </c>
      <c r="M11" t="str">
        <f>TRIM(売上明細[[#This Row],[商品カテゴリ]])</f>
        <v>清涼飲料水</v>
      </c>
      <c r="N11" t="str">
        <f>CLEAN(売上明細[[#This Row],[商品カテゴリ]])</f>
        <v>清涼飲料水</v>
      </c>
      <c r="O11" t="str">
        <f>SUBSTITUTE(売上明細[[#This Row],[商品カテゴリ]],"お酒","アルコール")</f>
        <v>清涼飲料水</v>
      </c>
    </row>
    <row r="12" spans="1:15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>
        <f>COUNTIFS(商品マスタ[商品コード],売上明細[[#This Row],[商品コード]])</f>
        <v>1</v>
      </c>
      <c r="K12" t="str">
        <f>ASC(売上明細[[#This Row],[商品コード]])</f>
        <v>PC002</v>
      </c>
      <c r="L12" t="str">
        <f>UPPER(売上明細[[#This Row],[商品コード]])</f>
        <v>PC002</v>
      </c>
      <c r="M12" t="str">
        <f>TRIM(売上明細[[#This Row],[商品カテゴリ]])</f>
        <v>コーヒー飲料</v>
      </c>
      <c r="N12" t="str">
        <f>CLEAN(売上明細[[#This Row],[商品カテゴリ]])</f>
        <v>コーヒー飲料</v>
      </c>
      <c r="O12" t="str">
        <f>SUBSTITUTE(売上明細[[#This Row],[商品カテゴリ]],"お酒","アルコール")</f>
        <v>コーヒー飲料</v>
      </c>
    </row>
    <row r="13" spans="1:15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>
        <f>COUNTIFS(商品マスタ[商品コード],売上明細[[#This Row],[商品コード]])</f>
        <v>1</v>
      </c>
      <c r="K13" t="str">
        <f>ASC(売上明細[[#This Row],[商品コード]])</f>
        <v>PE006</v>
      </c>
      <c r="L13" t="str">
        <f>UPPER(売上明細[[#This Row],[商品コード]])</f>
        <v>PE006</v>
      </c>
      <c r="M13" t="str">
        <f>TRIM(売上明細[[#This Row],[商品カテゴリ]])</f>
        <v>アルコール</v>
      </c>
      <c r="N13" t="str">
        <f>CLEAN(売上明細[[#This Row],[商品カテゴリ]])</f>
        <v>アルコール</v>
      </c>
      <c r="O13" t="str">
        <f>SUBSTITUTE(売上明細[[#This Row],[商品カテゴリ]],"お酒","アルコール")</f>
        <v>アルコール</v>
      </c>
    </row>
    <row r="14" spans="1:15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>
        <f>COUNTIFS(商品マスタ[商品コード],売上明細[[#This Row],[商品コード]])</f>
        <v>1</v>
      </c>
      <c r="K14" t="str">
        <f>ASC(売上明細[[#This Row],[商品コード]])</f>
        <v>PB008</v>
      </c>
      <c r="L14" t="str">
        <f>UPPER(売上明細[[#This Row],[商品コード]])</f>
        <v>PB008</v>
      </c>
      <c r="M14" t="str">
        <f>TRIM(売上明細[[#This Row],[商品カテゴリ]])</f>
        <v>お茶</v>
      </c>
      <c r="N14" t="str">
        <f>CLEAN(売上明細[[#This Row],[商品カテゴリ]])</f>
        <v>お茶</v>
      </c>
      <c r="O14" t="str">
        <f>SUBSTITUTE(売上明細[[#This Row],[商品カテゴリ]],"お酒","アルコール")</f>
        <v>お茶</v>
      </c>
    </row>
    <row r="15" spans="1:15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>
        <f>COUNTIFS(商品マスタ[商品コード],売上明細[[#This Row],[商品コード]])</f>
        <v>1</v>
      </c>
      <c r="K15" t="str">
        <f>ASC(売上明細[[#This Row],[商品コード]])</f>
        <v>PA002</v>
      </c>
      <c r="L15" t="str">
        <f>UPPER(売上明細[[#This Row],[商品コード]])</f>
        <v>PA002</v>
      </c>
      <c r="M15" t="str">
        <f>TRIM(売上明細[[#This Row],[商品カテゴリ]])</f>
        <v>清涼飲料水</v>
      </c>
      <c r="N15" t="str">
        <f>CLEAN(売上明細[[#This Row],[商品カテゴリ]])</f>
        <v>清涼飲料水</v>
      </c>
      <c r="O15" t="str">
        <f>SUBSTITUTE(売上明細[[#This Row],[商品カテゴリ]],"お酒","アルコール")</f>
        <v>清涼飲料水</v>
      </c>
    </row>
    <row r="16" spans="1:15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>
        <f>COUNTIFS(商品マスタ[商品コード],売上明細[[#This Row],[商品コード]])</f>
        <v>1</v>
      </c>
      <c r="K16" t="str">
        <f>ASC(売上明細[[#This Row],[商品コード]])</f>
        <v>PC004</v>
      </c>
      <c r="L16" t="str">
        <f>UPPER(売上明細[[#This Row],[商品コード]])</f>
        <v>PC004</v>
      </c>
      <c r="M16" t="str">
        <f>TRIM(売上明細[[#This Row],[商品カテゴリ]])</f>
        <v>コーヒー飲料</v>
      </c>
      <c r="N16" t="str">
        <f>CLEAN(売上明細[[#This Row],[商品カテゴリ]])</f>
        <v>コーヒー飲料</v>
      </c>
      <c r="O16" t="str">
        <f>SUBSTITUTE(売上明細[[#This Row],[商品カテゴリ]],"お酒","アルコール")</f>
        <v>コーヒー飲料</v>
      </c>
    </row>
    <row r="17" spans="1:15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>
        <f>COUNTIFS(商品マスタ[商品コード],売上明細[[#This Row],[商品コード]])</f>
        <v>1</v>
      </c>
      <c r="K17" t="str">
        <f>ASC(売上明細[[#This Row],[商品コード]])</f>
        <v>PB002</v>
      </c>
      <c r="L17" t="str">
        <f>UPPER(売上明細[[#This Row],[商品コード]])</f>
        <v>PB002</v>
      </c>
      <c r="M17" t="str">
        <f>TRIM(売上明細[[#This Row],[商品カテゴリ]])</f>
        <v>お茶</v>
      </c>
      <c r="N17" t="str">
        <f>CLEAN(売上明細[[#This Row],[商品カテゴリ]])</f>
        <v>お茶</v>
      </c>
      <c r="O17" t="str">
        <f>SUBSTITUTE(売上明細[[#This Row],[商品カテゴリ]],"お酒","アルコール")</f>
        <v>お茶</v>
      </c>
    </row>
    <row r="18" spans="1:15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>
        <f>COUNTIFS(商品マスタ[商品コード],売上明細[[#This Row],[商品コード]])</f>
        <v>1</v>
      </c>
      <c r="K18" t="str">
        <f>ASC(売上明細[[#This Row],[商品コード]])</f>
        <v>PA002</v>
      </c>
      <c r="L18" t="str">
        <f>UPPER(売上明細[[#This Row],[商品コード]])</f>
        <v>PA002</v>
      </c>
      <c r="M18" t="str">
        <f>TRIM(売上明細[[#This Row],[商品カテゴリ]])</f>
        <v>清涼飲料水</v>
      </c>
      <c r="N18" t="str">
        <f>CLEAN(売上明細[[#This Row],[商品カテゴリ]])</f>
        <v>清涼飲料水</v>
      </c>
      <c r="O18" t="str">
        <f>SUBSTITUTE(売上明細[[#This Row],[商品カテゴリ]],"お酒","アルコール")</f>
        <v>清涼飲料水</v>
      </c>
    </row>
    <row r="19" spans="1:15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>
        <f>COUNTIFS(商品マスタ[商品コード],売上明細[[#This Row],[商品コード]])</f>
        <v>1</v>
      </c>
      <c r="K19" t="str">
        <f>ASC(売上明細[[#This Row],[商品コード]])</f>
        <v>PD004</v>
      </c>
      <c r="L19" t="str">
        <f>UPPER(売上明細[[#This Row],[商品コード]])</f>
        <v>PD004</v>
      </c>
      <c r="M19" t="str">
        <f>TRIM(売上明細[[#This Row],[商品カテゴリ]])</f>
        <v>飲料水</v>
      </c>
      <c r="N19" t="str">
        <f>CLEAN(売上明細[[#This Row],[商品カテゴリ]])</f>
        <v>飲料水</v>
      </c>
      <c r="O19" t="str">
        <f>SUBSTITUTE(売上明細[[#This Row],[商品カテゴリ]],"お酒","アルコール")</f>
        <v>飲料水</v>
      </c>
    </row>
    <row r="20" spans="1:15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>
        <f>COUNTIFS(商品マスタ[商品コード],売上明細[[#This Row],[商品コード]])</f>
        <v>1</v>
      </c>
      <c r="K20" t="str">
        <f>ASC(売上明細[[#This Row],[商品コード]])</f>
        <v>PA004</v>
      </c>
      <c r="L20" t="str">
        <f>UPPER(売上明細[[#This Row],[商品コード]])</f>
        <v>PA004</v>
      </c>
      <c r="M20" t="str">
        <f>TRIM(売上明細[[#This Row],[商品カテゴリ]])</f>
        <v>清涼飲料水</v>
      </c>
      <c r="N20" t="str">
        <f>CLEAN(売上明細[[#This Row],[商品カテゴリ]])</f>
        <v>清涼飲料水</v>
      </c>
      <c r="O20" t="str">
        <f>SUBSTITUTE(売上明細[[#This Row],[商品カテゴリ]],"お酒","アルコール")</f>
        <v>清涼飲料水</v>
      </c>
    </row>
    <row r="21" spans="1:15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>
        <f>COUNTIFS(商品マスタ[商品コード],売上明細[[#This Row],[商品コード]])</f>
        <v>1</v>
      </c>
      <c r="K21" t="str">
        <f>ASC(売上明細[[#This Row],[商品コード]])</f>
        <v>PA002</v>
      </c>
      <c r="L21" t="str">
        <f>UPPER(売上明細[[#This Row],[商品コード]])</f>
        <v>PA002</v>
      </c>
      <c r="M21" t="str">
        <f>TRIM(売上明細[[#This Row],[商品カテゴリ]])</f>
        <v>清涼飲料水</v>
      </c>
      <c r="N21" t="str">
        <f>CLEAN(売上明細[[#This Row],[商品カテゴリ]])</f>
        <v>清涼飲料水</v>
      </c>
      <c r="O21" t="str">
        <f>SUBSTITUTE(売上明細[[#This Row],[商品カテゴリ]],"お酒","アルコール")</f>
        <v>清涼飲料水</v>
      </c>
    </row>
    <row r="22" spans="1:15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>
        <f>COUNTIFS(商品マスタ[商品コード],売上明細[[#This Row],[商品コード]])</f>
        <v>1</v>
      </c>
      <c r="K22" t="str">
        <f>ASC(売上明細[[#This Row],[商品コード]])</f>
        <v>PE002</v>
      </c>
      <c r="L22" t="str">
        <f>UPPER(売上明細[[#This Row],[商品コード]])</f>
        <v>PE002</v>
      </c>
      <c r="M22" t="str">
        <f>TRIM(売上明細[[#This Row],[商品カテゴリ]])</f>
        <v>アルコール</v>
      </c>
      <c r="N22" t="str">
        <f>CLEAN(売上明細[[#This Row],[商品カテゴリ]])</f>
        <v>アルコール</v>
      </c>
      <c r="O22" t="str">
        <f>SUBSTITUTE(売上明細[[#This Row],[商品カテゴリ]],"お酒","アルコール")</f>
        <v>アルコール</v>
      </c>
    </row>
    <row r="23" spans="1:15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>
        <f>COUNTIFS(商品マスタ[商品コード],売上明細[[#This Row],[商品コード]])</f>
        <v>1</v>
      </c>
      <c r="K23" t="str">
        <f>ASC(売上明細[[#This Row],[商品コード]])</f>
        <v>PB002</v>
      </c>
      <c r="L23" t="str">
        <f>UPPER(売上明細[[#This Row],[商品コード]])</f>
        <v>PB002</v>
      </c>
      <c r="M23" t="str">
        <f>TRIM(売上明細[[#This Row],[商品カテゴリ]])</f>
        <v>お茶</v>
      </c>
      <c r="N23" t="str">
        <f>CLEAN(売上明細[[#This Row],[商品カテゴリ]])</f>
        <v>お茶</v>
      </c>
      <c r="O23" t="str">
        <f>SUBSTITUTE(売上明細[[#This Row],[商品カテゴリ]],"お酒","アルコール")</f>
        <v>お茶</v>
      </c>
    </row>
    <row r="24" spans="1:15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>
        <f>COUNTIFS(商品マスタ[商品コード],売上明細[[#This Row],[商品コード]])</f>
        <v>1</v>
      </c>
      <c r="K24" t="str">
        <f>ASC(売上明細[[#This Row],[商品コード]])</f>
        <v>PC001</v>
      </c>
      <c r="L24" t="str">
        <f>UPPER(売上明細[[#This Row],[商品コード]])</f>
        <v>PC001</v>
      </c>
      <c r="M24" t="str">
        <f>TRIM(売上明細[[#This Row],[商品カテゴリ]])</f>
        <v>コーヒー飲料</v>
      </c>
      <c r="N24" t="str">
        <f>CLEAN(売上明細[[#This Row],[商品カテゴリ]])</f>
        <v>コーヒー飲料</v>
      </c>
      <c r="O24" t="str">
        <f>SUBSTITUTE(売上明細[[#This Row],[商品カテゴリ]],"お酒","アルコール")</f>
        <v>コーヒー飲料</v>
      </c>
    </row>
    <row r="25" spans="1:15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>
        <f>COUNTIFS(商品マスタ[商品コード],売上明細[[#This Row],[商品コード]])</f>
        <v>1</v>
      </c>
      <c r="K25" t="str">
        <f>ASC(売上明細[[#This Row],[商品コード]])</f>
        <v>PC003</v>
      </c>
      <c r="L25" t="str">
        <f>UPPER(売上明細[[#This Row],[商品コード]])</f>
        <v>PC003</v>
      </c>
      <c r="M25" t="str">
        <f>TRIM(売上明細[[#This Row],[商品カテゴリ]])</f>
        <v>コーヒー飲料</v>
      </c>
      <c r="N25" t="str">
        <f>CLEAN(売上明細[[#This Row],[商品カテゴリ]])</f>
        <v>コーヒー飲料</v>
      </c>
      <c r="O25" t="str">
        <f>SUBSTITUTE(売上明細[[#This Row],[商品カテゴリ]],"お酒","アルコール")</f>
        <v>コーヒー飲料</v>
      </c>
    </row>
    <row r="26" spans="1:15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>
        <f>COUNTIFS(商品マスタ[商品コード],売上明細[[#This Row],[商品コード]])</f>
        <v>1</v>
      </c>
      <c r="K26" t="str">
        <f>ASC(売上明細[[#This Row],[商品コード]])</f>
        <v>PA003</v>
      </c>
      <c r="L26" t="str">
        <f>UPPER(売上明細[[#This Row],[商品コード]])</f>
        <v>PA003</v>
      </c>
      <c r="M26" t="str">
        <f>TRIM(売上明細[[#This Row],[商品カテゴリ]])</f>
        <v>清涼飲料水</v>
      </c>
      <c r="N26" t="str">
        <f>CLEAN(売上明細[[#This Row],[商品カテゴリ]])</f>
        <v>清涼飲料水</v>
      </c>
      <c r="O26" t="str">
        <f>SUBSTITUTE(売上明細[[#This Row],[商品カテゴリ]],"お酒","アルコール")</f>
        <v>清涼飲料水</v>
      </c>
    </row>
    <row r="27" spans="1:15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>
        <f>COUNTIFS(商品マスタ[商品コード],売上明細[[#This Row],[商品コード]])</f>
        <v>1</v>
      </c>
      <c r="K27" t="str">
        <f>ASC(売上明細[[#This Row],[商品コード]])</f>
        <v>PC001</v>
      </c>
      <c r="L27" t="str">
        <f>UPPER(売上明細[[#This Row],[商品コード]])</f>
        <v>PC001</v>
      </c>
      <c r="M27" t="str">
        <f>TRIM(売上明細[[#This Row],[商品カテゴリ]])</f>
        <v>コーヒー飲料</v>
      </c>
      <c r="N27" t="str">
        <f>CLEAN(売上明細[[#This Row],[商品カテゴリ]])</f>
        <v>コーヒー飲料</v>
      </c>
      <c r="O27" t="str">
        <f>SUBSTITUTE(売上明細[[#This Row],[商品カテゴリ]],"お酒","アルコール")</f>
        <v>コーヒー飲料</v>
      </c>
    </row>
    <row r="28" spans="1:15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>
        <f>COUNTIFS(商品マスタ[商品コード],売上明細[[#This Row],[商品コード]])</f>
        <v>1</v>
      </c>
      <c r="K28" t="str">
        <f>ASC(売上明細[[#This Row],[商品コード]])</f>
        <v>PA006</v>
      </c>
      <c r="L28" t="str">
        <f>UPPER(売上明細[[#This Row],[商品コード]])</f>
        <v>PA006</v>
      </c>
      <c r="M28" t="str">
        <f>TRIM(売上明細[[#This Row],[商品カテゴリ]])</f>
        <v>清涼飲料水</v>
      </c>
      <c r="N28" t="str">
        <f>CLEAN(売上明細[[#This Row],[商品カテゴリ]])</f>
        <v>清涼飲料水</v>
      </c>
      <c r="O28" t="str">
        <f>SUBSTITUTE(売上明細[[#This Row],[商品カテゴリ]],"お酒","アルコール")</f>
        <v>清涼飲料水</v>
      </c>
    </row>
    <row r="29" spans="1:15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>
        <f>COUNTIFS(商品マスタ[商品コード],売上明細[[#This Row],[商品コード]])</f>
        <v>1</v>
      </c>
      <c r="K29" t="str">
        <f>ASC(売上明細[[#This Row],[商品コード]])</f>
        <v>PA005</v>
      </c>
      <c r="L29" t="str">
        <f>UPPER(売上明細[[#This Row],[商品コード]])</f>
        <v>PA005</v>
      </c>
      <c r="M29" t="str">
        <f>TRIM(売上明細[[#This Row],[商品カテゴリ]])</f>
        <v>清涼飲料水</v>
      </c>
      <c r="N29" t="str">
        <f>CLEAN(売上明細[[#This Row],[商品カテゴリ]])</f>
        <v>清涼飲料水</v>
      </c>
      <c r="O29" t="str">
        <f>SUBSTITUTE(売上明細[[#This Row],[商品カテゴリ]],"お酒","アルコール")</f>
        <v>清涼飲料水</v>
      </c>
    </row>
    <row r="30" spans="1:15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>
        <f>COUNTIFS(商品マスタ[商品コード],売上明細[[#This Row],[商品コード]])</f>
        <v>1</v>
      </c>
      <c r="K30" t="str">
        <f>ASC(売上明細[[#This Row],[商品コード]])</f>
        <v>PE002</v>
      </c>
      <c r="L30" t="str">
        <f>UPPER(売上明細[[#This Row],[商品コード]])</f>
        <v>PE002</v>
      </c>
      <c r="M30" t="str">
        <f>TRIM(売上明細[[#This Row],[商品カテゴリ]])</f>
        <v>アルコール</v>
      </c>
      <c r="N30" t="str">
        <f>CLEAN(売上明細[[#This Row],[商品カテゴリ]])</f>
        <v>アルコール</v>
      </c>
      <c r="O30" t="str">
        <f>SUBSTITUTE(売上明細[[#This Row],[商品カテゴリ]],"お酒","アルコール")</f>
        <v>アルコール</v>
      </c>
    </row>
    <row r="31" spans="1:15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>
        <f>COUNTIFS(商品マスタ[商品コード],売上明細[[#This Row],[商品コード]])</f>
        <v>1</v>
      </c>
      <c r="K31" t="str">
        <f>ASC(売上明細[[#This Row],[商品コード]])</f>
        <v>PE003</v>
      </c>
      <c r="L31" t="str">
        <f>UPPER(売上明細[[#This Row],[商品コード]])</f>
        <v>PE003</v>
      </c>
      <c r="M31" t="str">
        <f>TRIM(売上明細[[#This Row],[商品カテゴリ]])</f>
        <v>アルコール</v>
      </c>
      <c r="N31" t="str">
        <f>CLEAN(売上明細[[#This Row],[商品カテゴリ]])</f>
        <v>アルコール</v>
      </c>
      <c r="O31" t="str">
        <f>SUBSTITUTE(売上明細[[#This Row],[商品カテゴリ]],"お酒","アルコール")</f>
        <v>アルコール</v>
      </c>
    </row>
    <row r="32" spans="1:15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>
        <f>COUNTIFS(商品マスタ[商品コード],売上明細[[#This Row],[商品コード]])</f>
        <v>1</v>
      </c>
      <c r="K32" t="str">
        <f>ASC(売上明細[[#This Row],[商品コード]])</f>
        <v>PA005</v>
      </c>
      <c r="L32" t="str">
        <f>UPPER(売上明細[[#This Row],[商品コード]])</f>
        <v>PA005</v>
      </c>
      <c r="M32" t="str">
        <f>TRIM(売上明細[[#This Row],[商品カテゴリ]])</f>
        <v>清涼飲料水</v>
      </c>
      <c r="N32" t="str">
        <f>CLEAN(売上明細[[#This Row],[商品カテゴリ]])</f>
        <v>清涼飲料水</v>
      </c>
      <c r="O32" t="str">
        <f>SUBSTITUTE(売上明細[[#This Row],[商品カテゴリ]],"お酒","アルコール")</f>
        <v>清涼飲料水</v>
      </c>
    </row>
    <row r="33" spans="1:15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>
        <f>COUNTIFS(商品マスタ[商品コード],売上明細[[#This Row],[商品コード]])</f>
        <v>1</v>
      </c>
      <c r="K33" t="str">
        <f>ASC(売上明細[[#This Row],[商品コード]])</f>
        <v>PB002</v>
      </c>
      <c r="L33" t="str">
        <f>UPPER(売上明細[[#This Row],[商品コード]])</f>
        <v>PB002</v>
      </c>
      <c r="M33" t="str">
        <f>TRIM(売上明細[[#This Row],[商品カテゴリ]])</f>
        <v>お茶</v>
      </c>
      <c r="N33" t="str">
        <f>CLEAN(売上明細[[#This Row],[商品カテゴリ]])</f>
        <v>お茶</v>
      </c>
      <c r="O33" t="str">
        <f>SUBSTITUTE(売上明細[[#This Row],[商品カテゴリ]],"お酒","アルコール")</f>
        <v>お茶</v>
      </c>
    </row>
    <row r="34" spans="1:15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>
        <f>COUNTIFS(商品マスタ[商品コード],売上明細[[#This Row],[商品コード]])</f>
        <v>1</v>
      </c>
      <c r="K34" t="str">
        <f>ASC(売上明細[[#This Row],[商品コード]])</f>
        <v>PA006</v>
      </c>
      <c r="L34" t="str">
        <f>UPPER(売上明細[[#This Row],[商品コード]])</f>
        <v>PA006</v>
      </c>
      <c r="M34" t="str">
        <f>TRIM(売上明細[[#This Row],[商品カテゴリ]])</f>
        <v>清涼飲料水</v>
      </c>
      <c r="N34" t="str">
        <f>CLEAN(売上明細[[#This Row],[商品カテゴリ]])</f>
        <v>清涼飲料水</v>
      </c>
      <c r="O34" t="str">
        <f>SUBSTITUTE(売上明細[[#This Row],[商品カテゴリ]],"お酒","アルコール")</f>
        <v>清涼飲料水</v>
      </c>
    </row>
    <row r="35" spans="1:15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>
        <f>COUNTIFS(商品マスタ[商品コード],売上明細[[#This Row],[商品コード]])</f>
        <v>1</v>
      </c>
      <c r="K35" t="str">
        <f>ASC(売上明細[[#This Row],[商品コード]])</f>
        <v>PB004</v>
      </c>
      <c r="L35" t="str">
        <f>UPPER(売上明細[[#This Row],[商品コード]])</f>
        <v>PB004</v>
      </c>
      <c r="M35" t="str">
        <f>TRIM(売上明細[[#This Row],[商品カテゴリ]])</f>
        <v>お茶</v>
      </c>
      <c r="N35" t="str">
        <f>CLEAN(売上明細[[#This Row],[商品カテゴリ]])</f>
        <v>お茶</v>
      </c>
      <c r="O35" t="str">
        <f>SUBSTITUTE(売上明細[[#This Row],[商品カテゴリ]],"お酒","アルコール")</f>
        <v>お茶</v>
      </c>
    </row>
    <row r="36" spans="1:15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>
        <f>COUNTIFS(商品マスタ[商品コード],売上明細[[#This Row],[商品コード]])</f>
        <v>1</v>
      </c>
      <c r="K36" t="str">
        <f>ASC(売上明細[[#This Row],[商品コード]])</f>
        <v>PE005</v>
      </c>
      <c r="L36" t="str">
        <f>UPPER(売上明細[[#This Row],[商品コード]])</f>
        <v>PE005</v>
      </c>
      <c r="M36" t="str">
        <f>TRIM(売上明細[[#This Row],[商品カテゴリ]])</f>
        <v>アルコール</v>
      </c>
      <c r="N36" t="str">
        <f>CLEAN(売上明細[[#This Row],[商品カテゴリ]])</f>
        <v>アルコール</v>
      </c>
      <c r="O36" t="str">
        <f>SUBSTITUTE(売上明細[[#This Row],[商品カテゴリ]],"お酒","アルコール")</f>
        <v>アルコール</v>
      </c>
    </row>
    <row r="37" spans="1:15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>
        <f>COUNTIFS(商品マスタ[商品コード],売上明細[[#This Row],[商品コード]])</f>
        <v>1</v>
      </c>
      <c r="K37" t="str">
        <f>ASC(売上明細[[#This Row],[商品コード]])</f>
        <v>PD001</v>
      </c>
      <c r="L37" t="str">
        <f>UPPER(売上明細[[#This Row],[商品コード]])</f>
        <v>PD001</v>
      </c>
      <c r="M37" t="str">
        <f>TRIM(売上明細[[#This Row],[商品カテゴリ]])</f>
        <v>飲料水</v>
      </c>
      <c r="N37" t="str">
        <f>CLEAN(売上明細[[#This Row],[商品カテゴリ]])</f>
        <v>飲料水</v>
      </c>
      <c r="O37" t="str">
        <f>SUBSTITUTE(売上明細[[#This Row],[商品カテゴリ]],"お酒","アルコール")</f>
        <v>飲料水</v>
      </c>
    </row>
    <row r="38" spans="1:15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>
        <f>COUNTIFS(商品マスタ[商品コード],売上明細[[#This Row],[商品コード]])</f>
        <v>1</v>
      </c>
      <c r="K38" t="str">
        <f>ASC(売上明細[[#This Row],[商品コード]])</f>
        <v>PB001</v>
      </c>
      <c r="L38" t="str">
        <f>UPPER(売上明細[[#This Row],[商品コード]])</f>
        <v>PB001</v>
      </c>
      <c r="M38" t="str">
        <f>TRIM(売上明細[[#This Row],[商品カテゴリ]])</f>
        <v>お茶</v>
      </c>
      <c r="N38" t="str">
        <f>CLEAN(売上明細[[#This Row],[商品カテゴリ]])</f>
        <v>お茶</v>
      </c>
      <c r="O38" t="str">
        <f>SUBSTITUTE(売上明細[[#This Row],[商品カテゴリ]],"お酒","アルコール")</f>
        <v>お茶</v>
      </c>
    </row>
    <row r="39" spans="1:15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>
        <f>COUNTIFS(商品マスタ[商品コード],売上明細[[#This Row],[商品コード]])</f>
        <v>1</v>
      </c>
      <c r="K39" t="str">
        <f>ASC(売上明細[[#This Row],[商品コード]])</f>
        <v>PA001</v>
      </c>
      <c r="L39" t="str">
        <f>UPPER(売上明細[[#This Row],[商品コード]])</f>
        <v>PA001</v>
      </c>
      <c r="M39" t="str">
        <f>TRIM(売上明細[[#This Row],[商品カテゴリ]])</f>
        <v>清涼飲料水</v>
      </c>
      <c r="N39" t="str">
        <f>CLEAN(売上明細[[#This Row],[商品カテゴリ]])</f>
        <v>清涼飲料水</v>
      </c>
      <c r="O39" t="str">
        <f>SUBSTITUTE(売上明細[[#This Row],[商品カテゴリ]],"お酒","アルコール")</f>
        <v>清涼飲料水</v>
      </c>
    </row>
    <row r="40" spans="1:15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>
        <f>COUNTIFS(商品マスタ[商品コード],売上明細[[#This Row],[商品コード]])</f>
        <v>1</v>
      </c>
      <c r="K40" t="str">
        <f>ASC(売上明細[[#This Row],[商品コード]])</f>
        <v>PA002</v>
      </c>
      <c r="L40" t="str">
        <f>UPPER(売上明細[[#This Row],[商品コード]])</f>
        <v>PA002</v>
      </c>
      <c r="M40" t="str">
        <f>TRIM(売上明細[[#This Row],[商品カテゴリ]])</f>
        <v>清涼飲料水</v>
      </c>
      <c r="N40" t="str">
        <f>CLEAN(売上明細[[#This Row],[商品カテゴリ]])</f>
        <v>清涼飲料水</v>
      </c>
      <c r="O40" t="str">
        <f>SUBSTITUTE(売上明細[[#This Row],[商品カテゴリ]],"お酒","アルコール")</f>
        <v>清涼飲料水</v>
      </c>
    </row>
    <row r="41" spans="1:15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>
        <f>COUNTIFS(商品マスタ[商品コード],売上明細[[#This Row],[商品コード]])</f>
        <v>1</v>
      </c>
      <c r="K41" t="str">
        <f>ASC(売上明細[[#This Row],[商品コード]])</f>
        <v>PC003</v>
      </c>
      <c r="L41" t="str">
        <f>UPPER(売上明細[[#This Row],[商品コード]])</f>
        <v>PC003</v>
      </c>
      <c r="M41" t="str">
        <f>TRIM(売上明細[[#This Row],[商品カテゴリ]])</f>
        <v>コーヒー飲料</v>
      </c>
      <c r="N41" t="str">
        <f>CLEAN(売上明細[[#This Row],[商品カテゴリ]])</f>
        <v>コーヒー飲料</v>
      </c>
      <c r="O41" t="str">
        <f>SUBSTITUTE(売上明細[[#This Row],[商品カテゴリ]],"お酒","アルコール")</f>
        <v>コーヒー飲料</v>
      </c>
    </row>
    <row r="42" spans="1:15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>
        <f>COUNTIFS(商品マスタ[商品コード],売上明細[[#This Row],[商品コード]])</f>
        <v>1</v>
      </c>
      <c r="K42" t="str">
        <f>ASC(売上明細[[#This Row],[商品コード]])</f>
        <v>PE002</v>
      </c>
      <c r="L42" t="str">
        <f>UPPER(売上明細[[#This Row],[商品コード]])</f>
        <v>PE002</v>
      </c>
      <c r="M42" t="str">
        <f>TRIM(売上明細[[#This Row],[商品カテゴリ]])</f>
        <v>アルコール</v>
      </c>
      <c r="N42" t="str">
        <f>CLEAN(売上明細[[#This Row],[商品カテゴリ]])</f>
        <v>アルコール</v>
      </c>
      <c r="O42" t="str">
        <f>SUBSTITUTE(売上明細[[#This Row],[商品カテゴリ]],"お酒","アルコール")</f>
        <v>アルコール</v>
      </c>
    </row>
    <row r="43" spans="1:15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>
        <f>COUNTIFS(商品マスタ[商品コード],売上明細[[#This Row],[商品コード]])</f>
        <v>1</v>
      </c>
      <c r="K43" t="str">
        <f>ASC(売上明細[[#This Row],[商品コード]])</f>
        <v>PC002</v>
      </c>
      <c r="L43" t="str">
        <f>UPPER(売上明細[[#This Row],[商品コード]])</f>
        <v>PC002</v>
      </c>
      <c r="M43" t="str">
        <f>TRIM(売上明細[[#This Row],[商品カテゴリ]])</f>
        <v>コーヒー飲料</v>
      </c>
      <c r="N43" t="str">
        <f>CLEAN(売上明細[[#This Row],[商品カテゴリ]])</f>
        <v>コーヒー飲料</v>
      </c>
      <c r="O43" t="str">
        <f>SUBSTITUTE(売上明細[[#This Row],[商品カテゴリ]],"お酒","アルコール")</f>
        <v>コーヒー飲料</v>
      </c>
    </row>
    <row r="44" spans="1:15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>
        <f>COUNTIFS(商品マスタ[商品コード],売上明細[[#This Row],[商品コード]])</f>
        <v>1</v>
      </c>
      <c r="K44" t="str">
        <f>ASC(売上明細[[#This Row],[商品コード]])</f>
        <v>PD003</v>
      </c>
      <c r="L44" t="str">
        <f>UPPER(売上明細[[#This Row],[商品コード]])</f>
        <v>PD003</v>
      </c>
      <c r="M44" t="str">
        <f>TRIM(売上明細[[#This Row],[商品カテゴリ]])</f>
        <v>飲料水</v>
      </c>
      <c r="N44" t="str">
        <f>CLEAN(売上明細[[#This Row],[商品カテゴリ]])</f>
        <v>飲料水</v>
      </c>
      <c r="O44" t="str">
        <f>SUBSTITUTE(売上明細[[#This Row],[商品カテゴリ]],"お酒","アルコール")</f>
        <v>飲料水</v>
      </c>
    </row>
    <row r="45" spans="1:15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>
        <f>COUNTIFS(商品マスタ[商品コード],売上明細[[#This Row],[商品コード]])</f>
        <v>1</v>
      </c>
      <c r="K45" t="str">
        <f>ASC(売上明細[[#This Row],[商品コード]])</f>
        <v>PA002</v>
      </c>
      <c r="L45" t="str">
        <f>UPPER(売上明細[[#This Row],[商品コード]])</f>
        <v>PA002</v>
      </c>
      <c r="M45" t="str">
        <f>TRIM(売上明細[[#This Row],[商品カテゴリ]])</f>
        <v>清涼飲料水</v>
      </c>
      <c r="N45" t="str">
        <f>CLEAN(売上明細[[#This Row],[商品カテゴリ]])</f>
        <v>清涼飲料水</v>
      </c>
      <c r="O45" t="str">
        <f>SUBSTITUTE(売上明細[[#This Row],[商品カテゴリ]],"お酒","アルコール")</f>
        <v>清涼飲料水</v>
      </c>
    </row>
    <row r="46" spans="1:15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>
        <f>COUNTIFS(商品マスタ[商品コード],売上明細[[#This Row],[商品コード]])</f>
        <v>1</v>
      </c>
      <c r="K46" t="str">
        <f>ASC(売上明細[[#This Row],[商品コード]])</f>
        <v>PD004</v>
      </c>
      <c r="L46" t="str">
        <f>UPPER(売上明細[[#This Row],[商品コード]])</f>
        <v>PD004</v>
      </c>
      <c r="M46" t="str">
        <f>TRIM(売上明細[[#This Row],[商品カテゴリ]])</f>
        <v>飲料水</v>
      </c>
      <c r="N46" t="str">
        <f>CLEAN(売上明細[[#This Row],[商品カテゴリ]])</f>
        <v>飲料水</v>
      </c>
      <c r="O46" t="str">
        <f>SUBSTITUTE(売上明細[[#This Row],[商品カテゴリ]],"お酒","アルコール")</f>
        <v>飲料水</v>
      </c>
    </row>
    <row r="47" spans="1:15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>
        <f>COUNTIFS(商品マスタ[商品コード],売上明細[[#This Row],[商品コード]])</f>
        <v>1</v>
      </c>
      <c r="K47" t="str">
        <f>ASC(売上明細[[#This Row],[商品コード]])</f>
        <v>PE007</v>
      </c>
      <c r="L47" t="str">
        <f>UPPER(売上明細[[#This Row],[商品コード]])</f>
        <v>PE007</v>
      </c>
      <c r="M47" t="str">
        <f>TRIM(売上明細[[#This Row],[商品カテゴリ]])</f>
        <v>アルコール</v>
      </c>
      <c r="N47" t="str">
        <f>CLEAN(売上明細[[#This Row],[商品カテゴリ]])</f>
        <v>アルコール</v>
      </c>
      <c r="O47" t="str">
        <f>SUBSTITUTE(売上明細[[#This Row],[商品カテゴリ]],"お酒","アルコール")</f>
        <v>アルコール</v>
      </c>
    </row>
    <row r="48" spans="1:15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>
        <f>COUNTIFS(商品マスタ[商品コード],売上明細[[#This Row],[商品コード]])</f>
        <v>1</v>
      </c>
      <c r="K48" t="str">
        <f>ASC(売上明細[[#This Row],[商品コード]])</f>
        <v>PA003</v>
      </c>
      <c r="L48" t="str">
        <f>UPPER(売上明細[[#This Row],[商品コード]])</f>
        <v>PA003</v>
      </c>
      <c r="M48" t="str">
        <f>TRIM(売上明細[[#This Row],[商品カテゴリ]])</f>
        <v>清涼飲料水</v>
      </c>
      <c r="N48" t="str">
        <f>CLEAN(売上明細[[#This Row],[商品カテゴリ]])</f>
        <v>清涼飲料水</v>
      </c>
      <c r="O48" t="str">
        <f>SUBSTITUTE(売上明細[[#This Row],[商品カテゴリ]],"お酒","アルコール")</f>
        <v>清涼飲料水</v>
      </c>
    </row>
    <row r="49" spans="1:15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>
        <f>COUNTIFS(商品マスタ[商品コード],売上明細[[#This Row],[商品コード]])</f>
        <v>1</v>
      </c>
      <c r="K49" t="str">
        <f>ASC(売上明細[[#This Row],[商品コード]])</f>
        <v>PB003</v>
      </c>
      <c r="L49" t="str">
        <f>UPPER(売上明細[[#This Row],[商品コード]])</f>
        <v>PB003</v>
      </c>
      <c r="M49" t="str">
        <f>TRIM(売上明細[[#This Row],[商品カテゴリ]])</f>
        <v>お茶</v>
      </c>
      <c r="N49" t="str">
        <f>CLEAN(売上明細[[#This Row],[商品カテゴリ]])</f>
        <v>お茶</v>
      </c>
      <c r="O49" t="str">
        <f>SUBSTITUTE(売上明細[[#This Row],[商品カテゴリ]],"お酒","アルコール")</f>
        <v>お茶</v>
      </c>
    </row>
    <row r="50" spans="1:15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>
        <f>COUNTIFS(商品マスタ[商品コード],売上明細[[#This Row],[商品コード]])</f>
        <v>1</v>
      </c>
      <c r="K50" t="str">
        <f>ASC(売上明細[[#This Row],[商品コード]])</f>
        <v>PE006</v>
      </c>
      <c r="L50" t="str">
        <f>UPPER(売上明細[[#This Row],[商品コード]])</f>
        <v>PE006</v>
      </c>
      <c r="M50" t="str">
        <f>TRIM(売上明細[[#This Row],[商品カテゴリ]])</f>
        <v>アルコール</v>
      </c>
      <c r="N50" t="str">
        <f>CLEAN(売上明細[[#This Row],[商品カテゴリ]])</f>
        <v>アルコール</v>
      </c>
      <c r="O50" t="str">
        <f>SUBSTITUTE(売上明細[[#This Row],[商品カテゴリ]],"お酒","アルコール")</f>
        <v>アルコール</v>
      </c>
    </row>
    <row r="51" spans="1:15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>
        <f>COUNTIFS(商品マスタ[商品コード],売上明細[[#This Row],[商品コード]])</f>
        <v>1</v>
      </c>
      <c r="K51" t="str">
        <f>ASC(売上明細[[#This Row],[商品コード]])</f>
        <v>PE002</v>
      </c>
      <c r="L51" t="str">
        <f>UPPER(売上明細[[#This Row],[商品コード]])</f>
        <v>PE002</v>
      </c>
      <c r="M51" t="str">
        <f>TRIM(売上明細[[#This Row],[商品カテゴリ]])</f>
        <v>アルコール</v>
      </c>
      <c r="N51" t="str">
        <f>CLEAN(売上明細[[#This Row],[商品カテゴリ]])</f>
        <v>アルコール</v>
      </c>
      <c r="O51" t="str">
        <f>SUBSTITUTE(売上明細[[#This Row],[商品カテゴリ]],"お酒","アルコール")</f>
        <v>アルコール</v>
      </c>
    </row>
    <row r="52" spans="1:15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>
        <f>COUNTIFS(商品マスタ[商品コード],売上明細[[#This Row],[商品コード]])</f>
        <v>1</v>
      </c>
      <c r="K52" t="str">
        <f>ASC(売上明細[[#This Row],[商品コード]])</f>
        <v>PB003</v>
      </c>
      <c r="L52" t="str">
        <f>UPPER(売上明細[[#This Row],[商品コード]])</f>
        <v>PB003</v>
      </c>
      <c r="M52" t="str">
        <f>TRIM(売上明細[[#This Row],[商品カテゴリ]])</f>
        <v>お茶</v>
      </c>
      <c r="N52" t="str">
        <f>CLEAN(売上明細[[#This Row],[商品カテゴリ]])</f>
        <v>お茶</v>
      </c>
      <c r="O52" t="str">
        <f>SUBSTITUTE(売上明細[[#This Row],[商品カテゴリ]],"お酒","アルコール")</f>
        <v>お茶</v>
      </c>
    </row>
    <row r="53" spans="1:15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>
        <f>COUNTIFS(商品マスタ[商品コード],売上明細[[#This Row],[商品コード]])</f>
        <v>1</v>
      </c>
      <c r="K53" t="str">
        <f>ASC(売上明細[[#This Row],[商品コード]])</f>
        <v>PA006</v>
      </c>
      <c r="L53" t="str">
        <f>UPPER(売上明細[[#This Row],[商品コード]])</f>
        <v>PA006</v>
      </c>
      <c r="M53" t="str">
        <f>TRIM(売上明細[[#This Row],[商品カテゴリ]])</f>
        <v>清涼飲料水</v>
      </c>
      <c r="N53" t="str">
        <f>CLEAN(売上明細[[#This Row],[商品カテゴリ]])</f>
        <v>清涼飲料水</v>
      </c>
      <c r="O53" t="str">
        <f>SUBSTITUTE(売上明細[[#This Row],[商品カテゴリ]],"お酒","アルコール")</f>
        <v>清涼飲料水</v>
      </c>
    </row>
    <row r="54" spans="1:15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>
        <f>COUNTIFS(商品マスタ[商品コード],売上明細[[#This Row],[商品コード]])</f>
        <v>1</v>
      </c>
      <c r="K54" t="str">
        <f>ASC(売上明細[[#This Row],[商品コード]])</f>
        <v>PE001</v>
      </c>
      <c r="L54" t="str">
        <f>UPPER(売上明細[[#This Row],[商品コード]])</f>
        <v>PE001</v>
      </c>
      <c r="M54" t="str">
        <f>TRIM(売上明細[[#This Row],[商品カテゴリ]])</f>
        <v>アルコール</v>
      </c>
      <c r="N54" t="str">
        <f>CLEAN(売上明細[[#This Row],[商品カテゴリ]])</f>
        <v>アルコール</v>
      </c>
      <c r="O54" t="str">
        <f>SUBSTITUTE(売上明細[[#This Row],[商品カテゴリ]],"お酒","アルコール")</f>
        <v>アルコール</v>
      </c>
    </row>
    <row r="55" spans="1:15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>
        <f>COUNTIFS(商品マスタ[商品コード],売上明細[[#This Row],[商品コード]])</f>
        <v>1</v>
      </c>
      <c r="K55" t="str">
        <f>ASC(売上明細[[#This Row],[商品コード]])</f>
        <v>PB008</v>
      </c>
      <c r="L55" t="str">
        <f>UPPER(売上明細[[#This Row],[商品コード]])</f>
        <v>PB008</v>
      </c>
      <c r="M55" t="str">
        <f>TRIM(売上明細[[#This Row],[商品カテゴリ]])</f>
        <v>お茶</v>
      </c>
      <c r="N55" t="str">
        <f>CLEAN(売上明細[[#This Row],[商品カテゴリ]])</f>
        <v>お茶</v>
      </c>
      <c r="O55" t="str">
        <f>SUBSTITUTE(売上明細[[#This Row],[商品カテゴリ]],"お酒","アルコール")</f>
        <v>お茶</v>
      </c>
    </row>
    <row r="56" spans="1:15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>
        <f>COUNTIFS(商品マスタ[商品コード],売上明細[[#This Row],[商品コード]])</f>
        <v>1</v>
      </c>
      <c r="K56" t="str">
        <f>ASC(売上明細[[#This Row],[商品コード]])</f>
        <v>PD004</v>
      </c>
      <c r="L56" t="str">
        <f>UPPER(売上明細[[#This Row],[商品コード]])</f>
        <v>PD004</v>
      </c>
      <c r="M56" t="str">
        <f>TRIM(売上明細[[#This Row],[商品カテゴリ]])</f>
        <v>飲料水</v>
      </c>
      <c r="N56" t="str">
        <f>CLEAN(売上明細[[#This Row],[商品カテゴリ]])</f>
        <v>飲料水</v>
      </c>
      <c r="O56" t="str">
        <f>SUBSTITUTE(売上明細[[#This Row],[商品カテゴリ]],"お酒","アルコール")</f>
        <v>飲料水</v>
      </c>
    </row>
    <row r="57" spans="1:15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>
        <f>COUNTIFS(商品マスタ[商品コード],売上明細[[#This Row],[商品コード]])</f>
        <v>1</v>
      </c>
      <c r="K57" t="str">
        <f>ASC(売上明細[[#This Row],[商品コード]])</f>
        <v>PE002</v>
      </c>
      <c r="L57" t="str">
        <f>UPPER(売上明細[[#This Row],[商品コード]])</f>
        <v>PE002</v>
      </c>
      <c r="M57" t="str">
        <f>TRIM(売上明細[[#This Row],[商品カテゴリ]])</f>
        <v>アルコール</v>
      </c>
      <c r="N57" t="str">
        <f>CLEAN(売上明細[[#This Row],[商品カテゴリ]])</f>
        <v>アルコール</v>
      </c>
      <c r="O57" t="str">
        <f>SUBSTITUTE(売上明細[[#This Row],[商品カテゴリ]],"お酒","アルコール")</f>
        <v>アルコール</v>
      </c>
    </row>
    <row r="58" spans="1:15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>
        <f>COUNTIFS(商品マスタ[商品コード],売上明細[[#This Row],[商品コード]])</f>
        <v>1</v>
      </c>
      <c r="K58" t="str">
        <f>ASC(売上明細[[#This Row],[商品コード]])</f>
        <v>PC003</v>
      </c>
      <c r="L58" t="str">
        <f>UPPER(売上明細[[#This Row],[商品コード]])</f>
        <v>PC003</v>
      </c>
      <c r="M58" t="str">
        <f>TRIM(売上明細[[#This Row],[商品カテゴリ]])</f>
        <v>コーヒー飲料</v>
      </c>
      <c r="N58" t="str">
        <f>CLEAN(売上明細[[#This Row],[商品カテゴリ]])</f>
        <v>コーヒー飲料</v>
      </c>
      <c r="O58" t="str">
        <f>SUBSTITUTE(売上明細[[#This Row],[商品カテゴリ]],"お酒","アルコール")</f>
        <v>コーヒー飲料</v>
      </c>
    </row>
    <row r="59" spans="1:15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>
        <f>COUNTIFS(商品マスタ[商品コード],売上明細[[#This Row],[商品コード]])</f>
        <v>1</v>
      </c>
      <c r="K59" t="str">
        <f>ASC(売上明細[[#This Row],[商品コード]])</f>
        <v>PE001</v>
      </c>
      <c r="L59" t="str">
        <f>UPPER(売上明細[[#This Row],[商品コード]])</f>
        <v>PE001</v>
      </c>
      <c r="M59" t="str">
        <f>TRIM(売上明細[[#This Row],[商品カテゴリ]])</f>
        <v>アルコール</v>
      </c>
      <c r="N59" t="str">
        <f>CLEAN(売上明細[[#This Row],[商品カテゴリ]])</f>
        <v>アルコール</v>
      </c>
      <c r="O59" t="str">
        <f>SUBSTITUTE(売上明細[[#This Row],[商品カテゴリ]],"お酒","アルコール")</f>
        <v>アルコール</v>
      </c>
    </row>
    <row r="60" spans="1:15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>
        <f>COUNTIFS(商品マスタ[商品コード],売上明細[[#This Row],[商品コード]])</f>
        <v>1</v>
      </c>
      <c r="K60" t="str">
        <f>ASC(売上明細[[#This Row],[商品コード]])</f>
        <v>PE001</v>
      </c>
      <c r="L60" t="str">
        <f>UPPER(売上明細[[#This Row],[商品コード]])</f>
        <v>PE001</v>
      </c>
      <c r="M60" t="str">
        <f>TRIM(売上明細[[#This Row],[商品カテゴリ]])</f>
        <v>アルコール</v>
      </c>
      <c r="N60" t="str">
        <f>CLEAN(売上明細[[#This Row],[商品カテゴリ]])</f>
        <v>アルコール</v>
      </c>
      <c r="O60" t="str">
        <f>SUBSTITUTE(売上明細[[#This Row],[商品カテゴリ]],"お酒","アルコール")</f>
        <v>アルコール</v>
      </c>
    </row>
    <row r="61" spans="1:15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>
        <f>COUNTIFS(商品マスタ[商品コード],売上明細[[#This Row],[商品コード]])</f>
        <v>1</v>
      </c>
      <c r="K61" t="str">
        <f>ASC(売上明細[[#This Row],[商品コード]])</f>
        <v>PE003</v>
      </c>
      <c r="L61" t="str">
        <f>UPPER(売上明細[[#This Row],[商品コード]])</f>
        <v>PE003</v>
      </c>
      <c r="M61" t="str">
        <f>TRIM(売上明細[[#This Row],[商品カテゴリ]])</f>
        <v>アルコール</v>
      </c>
      <c r="N61" t="str">
        <f>CLEAN(売上明細[[#This Row],[商品カテゴリ]])</f>
        <v>アルコール</v>
      </c>
      <c r="O61" t="str">
        <f>SUBSTITUTE(売上明細[[#This Row],[商品カテゴリ]],"お酒","アルコール")</f>
        <v>アルコール</v>
      </c>
    </row>
    <row r="62" spans="1:15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>
        <f>COUNTIFS(商品マスタ[商品コード],売上明細[[#This Row],[商品コード]])</f>
        <v>1</v>
      </c>
      <c r="K62" t="str">
        <f>ASC(売上明細[[#This Row],[商品コード]])</f>
        <v>PA002</v>
      </c>
      <c r="L62" t="str">
        <f>UPPER(売上明細[[#This Row],[商品コード]])</f>
        <v>PA002</v>
      </c>
      <c r="M62" t="str">
        <f>TRIM(売上明細[[#This Row],[商品カテゴリ]])</f>
        <v>清涼飲料水</v>
      </c>
      <c r="N62" t="str">
        <f>CLEAN(売上明細[[#This Row],[商品カテゴリ]])</f>
        <v>清涼飲料水</v>
      </c>
      <c r="O62" t="str">
        <f>SUBSTITUTE(売上明細[[#This Row],[商品カテゴリ]],"お酒","アルコール")</f>
        <v>清涼飲料水</v>
      </c>
    </row>
    <row r="63" spans="1:15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>
        <f>COUNTIFS(商品マスタ[商品コード],売上明細[[#This Row],[商品コード]])</f>
        <v>1</v>
      </c>
      <c r="K63" t="str">
        <f>ASC(売上明細[[#This Row],[商品コード]])</f>
        <v>PA002</v>
      </c>
      <c r="L63" t="str">
        <f>UPPER(売上明細[[#This Row],[商品コード]])</f>
        <v>PA002</v>
      </c>
      <c r="M63" t="str">
        <f>TRIM(売上明細[[#This Row],[商品カテゴリ]])</f>
        <v>清涼飲料水</v>
      </c>
      <c r="N63" t="str">
        <f>CLEAN(売上明細[[#This Row],[商品カテゴリ]])</f>
        <v>清涼飲料水</v>
      </c>
      <c r="O63" t="str">
        <f>SUBSTITUTE(売上明細[[#This Row],[商品カテゴリ]],"お酒","アルコール")</f>
        <v>清涼飲料水</v>
      </c>
    </row>
    <row r="64" spans="1:15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>
        <f>COUNTIFS(商品マスタ[商品コード],売上明細[[#This Row],[商品コード]])</f>
        <v>1</v>
      </c>
      <c r="K64" t="str">
        <f>ASC(売上明細[[#This Row],[商品コード]])</f>
        <v>PB006</v>
      </c>
      <c r="L64" t="str">
        <f>UPPER(売上明細[[#This Row],[商品コード]])</f>
        <v>PB006</v>
      </c>
      <c r="M64" t="str">
        <f>TRIM(売上明細[[#This Row],[商品カテゴリ]])</f>
        <v>お茶</v>
      </c>
      <c r="N64" t="str">
        <f>CLEAN(売上明細[[#This Row],[商品カテゴリ]])</f>
        <v>お茶</v>
      </c>
      <c r="O64" t="str">
        <f>SUBSTITUTE(売上明細[[#This Row],[商品カテゴリ]],"お酒","アルコール")</f>
        <v>お茶</v>
      </c>
    </row>
    <row r="65" spans="1:15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>
        <f>COUNTIFS(商品マスタ[商品コード],売上明細[[#This Row],[商品コード]])</f>
        <v>1</v>
      </c>
      <c r="K65" t="str">
        <f>ASC(売上明細[[#This Row],[商品コード]])</f>
        <v>PC003</v>
      </c>
      <c r="L65" t="str">
        <f>UPPER(売上明細[[#This Row],[商品コード]])</f>
        <v>PC003</v>
      </c>
      <c r="M65" t="str">
        <f>TRIM(売上明細[[#This Row],[商品カテゴリ]])</f>
        <v>コーヒー飲料</v>
      </c>
      <c r="N65" t="str">
        <f>CLEAN(売上明細[[#This Row],[商品カテゴリ]])</f>
        <v>コーヒー飲料</v>
      </c>
      <c r="O65" t="str">
        <f>SUBSTITUTE(売上明細[[#This Row],[商品カテゴリ]],"お酒","アルコール")</f>
        <v>コーヒー飲料</v>
      </c>
    </row>
    <row r="66" spans="1:15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>
        <f>COUNTIFS(商品マスタ[商品コード],売上明細[[#This Row],[商品コード]])</f>
        <v>1</v>
      </c>
      <c r="K66" t="str">
        <f>ASC(売上明細[[#This Row],[商品コード]])</f>
        <v>PA001</v>
      </c>
      <c r="L66" t="str">
        <f>UPPER(売上明細[[#This Row],[商品コード]])</f>
        <v>PA001</v>
      </c>
      <c r="M66" t="str">
        <f>TRIM(売上明細[[#This Row],[商品カテゴリ]])</f>
        <v>清涼飲料水</v>
      </c>
      <c r="N66" t="str">
        <f>CLEAN(売上明細[[#This Row],[商品カテゴリ]])</f>
        <v>清涼飲料水</v>
      </c>
      <c r="O66" t="str">
        <f>SUBSTITUTE(売上明細[[#This Row],[商品カテゴリ]],"お酒","アルコール")</f>
        <v>清涼飲料水</v>
      </c>
    </row>
    <row r="67" spans="1:15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>
        <f>COUNTIFS(商品マスタ[商品コード],売上明細[[#This Row],[商品コード]])</f>
        <v>1</v>
      </c>
      <c r="K67" t="str">
        <f>ASC(売上明細[[#This Row],[商品コード]])</f>
        <v>PE002</v>
      </c>
      <c r="L67" t="str">
        <f>UPPER(売上明細[[#This Row],[商品コード]])</f>
        <v>PE002</v>
      </c>
      <c r="M67" t="str">
        <f>TRIM(売上明細[[#This Row],[商品カテゴリ]])</f>
        <v>アルコール</v>
      </c>
      <c r="N67" t="str">
        <f>CLEAN(売上明細[[#This Row],[商品カテゴリ]])</f>
        <v>アルコール</v>
      </c>
      <c r="O67" t="str">
        <f>SUBSTITUTE(売上明細[[#This Row],[商品カテゴリ]],"お酒","アルコール")</f>
        <v>アルコール</v>
      </c>
    </row>
    <row r="68" spans="1:15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>
        <f>COUNTIFS(商品マスタ[商品コード],売上明細[[#This Row],[商品コード]])</f>
        <v>1</v>
      </c>
      <c r="K68" t="str">
        <f>ASC(売上明細[[#This Row],[商品コード]])</f>
        <v>PD003</v>
      </c>
      <c r="L68" t="str">
        <f>UPPER(売上明細[[#This Row],[商品コード]])</f>
        <v>PD003</v>
      </c>
      <c r="M68" t="str">
        <f>TRIM(売上明細[[#This Row],[商品カテゴリ]])</f>
        <v>飲料水</v>
      </c>
      <c r="N68" t="str">
        <f>CLEAN(売上明細[[#This Row],[商品カテゴリ]])</f>
        <v>飲料水</v>
      </c>
      <c r="O68" t="str">
        <f>SUBSTITUTE(売上明細[[#This Row],[商品カテゴリ]],"お酒","アルコール")</f>
        <v>飲料水</v>
      </c>
    </row>
    <row r="69" spans="1:15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>
        <f>COUNTIFS(商品マスタ[商品コード],売上明細[[#This Row],[商品コード]])</f>
        <v>1</v>
      </c>
      <c r="K69" t="str">
        <f>ASC(売上明細[[#This Row],[商品コード]])</f>
        <v>PC001</v>
      </c>
      <c r="L69" t="str">
        <f>UPPER(売上明細[[#This Row],[商品コード]])</f>
        <v>PC001</v>
      </c>
      <c r="M69" t="str">
        <f>TRIM(売上明細[[#This Row],[商品カテゴリ]])</f>
        <v>コーヒー飲料</v>
      </c>
      <c r="N69" t="str">
        <f>CLEAN(売上明細[[#This Row],[商品カテゴリ]])</f>
        <v>コーヒー飲料</v>
      </c>
      <c r="O69" t="str">
        <f>SUBSTITUTE(売上明細[[#This Row],[商品カテゴリ]],"お酒","アルコール")</f>
        <v>コーヒー飲料</v>
      </c>
    </row>
    <row r="70" spans="1:15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>
        <f>COUNTIFS(商品マスタ[商品コード],売上明細[[#This Row],[商品コード]])</f>
        <v>1</v>
      </c>
      <c r="K70" t="str">
        <f>ASC(売上明細[[#This Row],[商品コード]])</f>
        <v>PB002</v>
      </c>
      <c r="L70" t="str">
        <f>UPPER(売上明細[[#This Row],[商品コード]])</f>
        <v>PB002</v>
      </c>
      <c r="M70" t="str">
        <f>TRIM(売上明細[[#This Row],[商品カテゴリ]])</f>
        <v>お茶</v>
      </c>
      <c r="N70" t="str">
        <f>CLEAN(売上明細[[#This Row],[商品カテゴリ]])</f>
        <v>お茶</v>
      </c>
      <c r="O70" t="str">
        <f>SUBSTITUTE(売上明細[[#This Row],[商品カテゴリ]],"お酒","アルコール")</f>
        <v>お茶</v>
      </c>
    </row>
    <row r="71" spans="1:15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>
        <f>COUNTIFS(商品マスタ[商品コード],売上明細[[#This Row],[商品コード]])</f>
        <v>1</v>
      </c>
      <c r="K71" t="str">
        <f>ASC(売上明細[[#This Row],[商品コード]])</f>
        <v>PE008</v>
      </c>
      <c r="L71" t="str">
        <f>UPPER(売上明細[[#This Row],[商品コード]])</f>
        <v>PE008</v>
      </c>
      <c r="M71" t="str">
        <f>TRIM(売上明細[[#This Row],[商品カテゴリ]])</f>
        <v>アルコール</v>
      </c>
      <c r="N71" t="str">
        <f>CLEAN(売上明細[[#This Row],[商品カテゴリ]])</f>
        <v>アルコール</v>
      </c>
      <c r="O71" t="str">
        <f>SUBSTITUTE(売上明細[[#This Row],[商品カテゴリ]],"お酒","アルコール")</f>
        <v>アルコール</v>
      </c>
    </row>
    <row r="72" spans="1:15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>
        <f>COUNTIFS(商品マスタ[商品コード],売上明細[[#This Row],[商品コード]])</f>
        <v>1</v>
      </c>
      <c r="K72" t="str">
        <f>ASC(売上明細[[#This Row],[商品コード]])</f>
        <v>PE002</v>
      </c>
      <c r="L72" t="str">
        <f>UPPER(売上明細[[#This Row],[商品コード]])</f>
        <v>PE002</v>
      </c>
      <c r="M72" t="str">
        <f>TRIM(売上明細[[#This Row],[商品カテゴリ]])</f>
        <v>アルコール</v>
      </c>
      <c r="N72" t="str">
        <f>CLEAN(売上明細[[#This Row],[商品カテゴリ]])</f>
        <v>アルコール</v>
      </c>
      <c r="O72" t="str">
        <f>SUBSTITUTE(売上明細[[#This Row],[商品カテゴリ]],"お酒","アルコール")</f>
        <v>アルコール</v>
      </c>
    </row>
    <row r="73" spans="1:15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>
        <f>COUNTIFS(商品マスタ[商品コード],売上明細[[#This Row],[商品コード]])</f>
        <v>1</v>
      </c>
      <c r="K73" t="str">
        <f>ASC(売上明細[[#This Row],[商品コード]])</f>
        <v>PA001</v>
      </c>
      <c r="L73" t="str">
        <f>UPPER(売上明細[[#This Row],[商品コード]])</f>
        <v>PA001</v>
      </c>
      <c r="M73" t="str">
        <f>TRIM(売上明細[[#This Row],[商品カテゴリ]])</f>
        <v>清涼飲料水</v>
      </c>
      <c r="N73" t="str">
        <f>CLEAN(売上明細[[#This Row],[商品カテゴリ]])</f>
        <v>清涼飲料水</v>
      </c>
      <c r="O73" t="str">
        <f>SUBSTITUTE(売上明細[[#This Row],[商品カテゴリ]],"お酒","アルコール")</f>
        <v>清涼飲料水</v>
      </c>
    </row>
    <row r="74" spans="1:15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>
        <f>COUNTIFS(商品マスタ[商品コード],売上明細[[#This Row],[商品コード]])</f>
        <v>1</v>
      </c>
      <c r="K74" t="str">
        <f>ASC(売上明細[[#This Row],[商品コード]])</f>
        <v>PE002</v>
      </c>
      <c r="L74" t="str">
        <f>UPPER(売上明細[[#This Row],[商品コード]])</f>
        <v>PE002</v>
      </c>
      <c r="M74" t="str">
        <f>TRIM(売上明細[[#This Row],[商品カテゴリ]])</f>
        <v>アルコール</v>
      </c>
      <c r="N74" t="str">
        <f>CLEAN(売上明細[[#This Row],[商品カテゴリ]])</f>
        <v>アルコール</v>
      </c>
      <c r="O74" t="str">
        <f>SUBSTITUTE(売上明細[[#This Row],[商品カテゴリ]],"お酒","アルコール")</f>
        <v>アルコール</v>
      </c>
    </row>
    <row r="75" spans="1:15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>
        <f>COUNTIFS(商品マスタ[商品コード],売上明細[[#This Row],[商品コード]])</f>
        <v>1</v>
      </c>
      <c r="K75" t="str">
        <f>ASC(売上明細[[#This Row],[商品コード]])</f>
        <v>PA006</v>
      </c>
      <c r="L75" t="str">
        <f>UPPER(売上明細[[#This Row],[商品コード]])</f>
        <v>PA006</v>
      </c>
      <c r="M75" t="str">
        <f>TRIM(売上明細[[#This Row],[商品カテゴリ]])</f>
        <v>清涼飲料水</v>
      </c>
      <c r="N75" t="str">
        <f>CLEAN(売上明細[[#This Row],[商品カテゴリ]])</f>
        <v>清涼飲料水</v>
      </c>
      <c r="O75" t="str">
        <f>SUBSTITUTE(売上明細[[#This Row],[商品カテゴリ]],"お酒","アルコール")</f>
        <v>清涼飲料水</v>
      </c>
    </row>
    <row r="76" spans="1:15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>
        <f>COUNTIFS(商品マスタ[商品コード],売上明細[[#This Row],[商品コード]])</f>
        <v>1</v>
      </c>
      <c r="K76" t="str">
        <f>ASC(売上明細[[#This Row],[商品コード]])</f>
        <v>PC003</v>
      </c>
      <c r="L76" t="str">
        <f>UPPER(売上明細[[#This Row],[商品コード]])</f>
        <v>PC003</v>
      </c>
      <c r="M76" t="str">
        <f>TRIM(売上明細[[#This Row],[商品カテゴリ]])</f>
        <v>コーヒー飲料</v>
      </c>
      <c r="N76" t="str">
        <f>CLEAN(売上明細[[#This Row],[商品カテゴリ]])</f>
        <v>コーヒー飲料</v>
      </c>
      <c r="O76" t="str">
        <f>SUBSTITUTE(売上明細[[#This Row],[商品カテゴリ]],"お酒","アルコール")</f>
        <v>コーヒー飲料</v>
      </c>
    </row>
    <row r="77" spans="1:15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>
        <f>COUNTIFS(商品マスタ[商品コード],売上明細[[#This Row],[商品コード]])</f>
        <v>1</v>
      </c>
      <c r="K77" t="str">
        <f>ASC(売上明細[[#This Row],[商品コード]])</f>
        <v>PB001</v>
      </c>
      <c r="L77" t="str">
        <f>UPPER(売上明細[[#This Row],[商品コード]])</f>
        <v>PB001</v>
      </c>
      <c r="M77" t="str">
        <f>TRIM(売上明細[[#This Row],[商品カテゴリ]])</f>
        <v>お茶</v>
      </c>
      <c r="N77" t="str">
        <f>CLEAN(売上明細[[#This Row],[商品カテゴリ]])</f>
        <v>お茶</v>
      </c>
      <c r="O77" t="str">
        <f>SUBSTITUTE(売上明細[[#This Row],[商品カテゴリ]],"お酒","アルコール")</f>
        <v>お茶</v>
      </c>
    </row>
    <row r="78" spans="1:15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>
        <f>COUNTIFS(商品マスタ[商品コード],売上明細[[#This Row],[商品コード]])</f>
        <v>1</v>
      </c>
      <c r="K78" t="str">
        <f>ASC(売上明細[[#This Row],[商品コード]])</f>
        <v>PB002</v>
      </c>
      <c r="L78" t="str">
        <f>UPPER(売上明細[[#This Row],[商品コード]])</f>
        <v>PB002</v>
      </c>
      <c r="M78" t="str">
        <f>TRIM(売上明細[[#This Row],[商品カテゴリ]])</f>
        <v>お茶</v>
      </c>
      <c r="N78" t="str">
        <f>CLEAN(売上明細[[#This Row],[商品カテゴリ]])</f>
        <v>お茶</v>
      </c>
      <c r="O78" t="str">
        <f>SUBSTITUTE(売上明細[[#This Row],[商品カテゴリ]],"お酒","アルコール")</f>
        <v>お茶</v>
      </c>
    </row>
    <row r="79" spans="1:15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>
        <f>COUNTIFS(商品マスタ[商品コード],売上明細[[#This Row],[商品コード]])</f>
        <v>1</v>
      </c>
      <c r="K79" t="str">
        <f>ASC(売上明細[[#This Row],[商品コード]])</f>
        <v>PA006</v>
      </c>
      <c r="L79" t="str">
        <f>UPPER(売上明細[[#This Row],[商品コード]])</f>
        <v>PA006</v>
      </c>
      <c r="M79" t="str">
        <f>TRIM(売上明細[[#This Row],[商品カテゴリ]])</f>
        <v>清涼飲料水</v>
      </c>
      <c r="N79" t="str">
        <f>CLEAN(売上明細[[#This Row],[商品カテゴリ]])</f>
        <v>清涼飲料水</v>
      </c>
      <c r="O79" t="str">
        <f>SUBSTITUTE(売上明細[[#This Row],[商品カテゴリ]],"お酒","アルコール")</f>
        <v>清涼飲料水</v>
      </c>
    </row>
    <row r="80" spans="1:15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>
        <f>COUNTIFS(商品マスタ[商品コード],売上明細[[#This Row],[商品コード]])</f>
        <v>1</v>
      </c>
      <c r="K80" t="str">
        <f>ASC(売上明細[[#This Row],[商品コード]])</f>
        <v>PE004</v>
      </c>
      <c r="L80" t="str">
        <f>UPPER(売上明細[[#This Row],[商品コード]])</f>
        <v>PE004</v>
      </c>
      <c r="M80" t="str">
        <f>TRIM(売上明細[[#This Row],[商品カテゴリ]])</f>
        <v>アルコール</v>
      </c>
      <c r="N80" t="str">
        <f>CLEAN(売上明細[[#This Row],[商品カテゴリ]])</f>
        <v>アルコール</v>
      </c>
      <c r="O80" t="str">
        <f>SUBSTITUTE(売上明細[[#This Row],[商品カテゴリ]],"お酒","アルコール")</f>
        <v>アルコール</v>
      </c>
    </row>
    <row r="81" spans="1:15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>
        <f>COUNTIFS(商品マスタ[商品コード],売上明細[[#This Row],[商品コード]])</f>
        <v>1</v>
      </c>
      <c r="K81" t="str">
        <f>ASC(売上明細[[#This Row],[商品コード]])</f>
        <v>PD001</v>
      </c>
      <c r="L81" t="str">
        <f>UPPER(売上明細[[#This Row],[商品コード]])</f>
        <v>PD001</v>
      </c>
      <c r="M81" t="str">
        <f>TRIM(売上明細[[#This Row],[商品カテゴリ]])</f>
        <v>飲料水</v>
      </c>
      <c r="N81" t="str">
        <f>CLEAN(売上明細[[#This Row],[商品カテゴリ]])</f>
        <v>飲料水</v>
      </c>
      <c r="O81" t="str">
        <f>SUBSTITUTE(売上明細[[#This Row],[商品カテゴリ]],"お酒","アルコール")</f>
        <v>飲料水</v>
      </c>
    </row>
    <row r="82" spans="1:15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>
        <f>COUNTIFS(商品マスタ[商品コード],売上明細[[#This Row],[商品コード]])</f>
        <v>1</v>
      </c>
      <c r="K82" t="str">
        <f>ASC(売上明細[[#This Row],[商品コード]])</f>
        <v>PE003</v>
      </c>
      <c r="L82" t="str">
        <f>UPPER(売上明細[[#This Row],[商品コード]])</f>
        <v>PE003</v>
      </c>
      <c r="M82" t="str">
        <f>TRIM(売上明細[[#This Row],[商品カテゴリ]])</f>
        <v>アルコール</v>
      </c>
      <c r="N82" t="str">
        <f>CLEAN(売上明細[[#This Row],[商品カテゴリ]])</f>
        <v>アルコール</v>
      </c>
      <c r="O82" t="str">
        <f>SUBSTITUTE(売上明細[[#This Row],[商品カテゴリ]],"お酒","アルコール")</f>
        <v>アルコール</v>
      </c>
    </row>
    <row r="83" spans="1:15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>
        <f>COUNTIFS(商品マスタ[商品コード],売上明細[[#This Row],[商品コード]])</f>
        <v>1</v>
      </c>
      <c r="K83" t="str">
        <f>ASC(売上明細[[#This Row],[商品コード]])</f>
        <v>PD003</v>
      </c>
      <c r="L83" t="str">
        <f>UPPER(売上明細[[#This Row],[商品コード]])</f>
        <v>PD003</v>
      </c>
      <c r="M83" t="str">
        <f>TRIM(売上明細[[#This Row],[商品カテゴリ]])</f>
        <v>飲料水</v>
      </c>
      <c r="N83" t="str">
        <f>CLEAN(売上明細[[#This Row],[商品カテゴリ]])</f>
        <v>飲料水</v>
      </c>
      <c r="O83" t="str">
        <f>SUBSTITUTE(売上明細[[#This Row],[商品カテゴリ]],"お酒","アルコール")</f>
        <v>飲料水</v>
      </c>
    </row>
    <row r="84" spans="1:15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>
        <f>COUNTIFS(商品マスタ[商品コード],売上明細[[#This Row],[商品コード]])</f>
        <v>1</v>
      </c>
      <c r="K84" t="str">
        <f>ASC(売上明細[[#This Row],[商品コード]])</f>
        <v>PE006</v>
      </c>
      <c r="L84" t="str">
        <f>UPPER(売上明細[[#This Row],[商品コード]])</f>
        <v>PE006</v>
      </c>
      <c r="M84" t="str">
        <f>TRIM(売上明細[[#This Row],[商品カテゴリ]])</f>
        <v>アルコール</v>
      </c>
      <c r="N84" t="str">
        <f>CLEAN(売上明細[[#This Row],[商品カテゴリ]])</f>
        <v>アルコール</v>
      </c>
      <c r="O84" t="str">
        <f>SUBSTITUTE(売上明細[[#This Row],[商品カテゴリ]],"お酒","アルコール")</f>
        <v>アルコール</v>
      </c>
    </row>
    <row r="85" spans="1:15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>
        <f>COUNTIFS(商品マスタ[商品コード],売上明細[[#This Row],[商品コード]])</f>
        <v>1</v>
      </c>
      <c r="K85" t="str">
        <f>ASC(売上明細[[#This Row],[商品コード]])</f>
        <v>PE008</v>
      </c>
      <c r="L85" t="str">
        <f>UPPER(売上明細[[#This Row],[商品コード]])</f>
        <v>PE008</v>
      </c>
      <c r="M85" t="str">
        <f>TRIM(売上明細[[#This Row],[商品カテゴリ]])</f>
        <v>アルコール</v>
      </c>
      <c r="N85" t="str">
        <f>CLEAN(売上明細[[#This Row],[商品カテゴリ]])</f>
        <v>アルコール</v>
      </c>
      <c r="O85" t="str">
        <f>SUBSTITUTE(売上明細[[#This Row],[商品カテゴリ]],"お酒","アルコール")</f>
        <v>アルコール</v>
      </c>
    </row>
    <row r="86" spans="1:15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>
        <f>COUNTIFS(商品マスタ[商品コード],売上明細[[#This Row],[商品コード]])</f>
        <v>1</v>
      </c>
      <c r="K86" t="str">
        <f>ASC(売上明細[[#This Row],[商品コード]])</f>
        <v>PC001</v>
      </c>
      <c r="L86" t="str">
        <f>UPPER(売上明細[[#This Row],[商品コード]])</f>
        <v>PC001</v>
      </c>
      <c r="M86" t="str">
        <f>TRIM(売上明細[[#This Row],[商品カテゴリ]])</f>
        <v>コーヒー飲料</v>
      </c>
      <c r="N86" t="str">
        <f>CLEAN(売上明細[[#This Row],[商品カテゴリ]])</f>
        <v>コーヒー飲料</v>
      </c>
      <c r="O86" t="str">
        <f>SUBSTITUTE(売上明細[[#This Row],[商品カテゴリ]],"お酒","アルコール")</f>
        <v>コーヒー飲料</v>
      </c>
    </row>
    <row r="87" spans="1:15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>
        <f>COUNTIFS(商品マスタ[商品コード],売上明細[[#This Row],[商品コード]])</f>
        <v>1</v>
      </c>
      <c r="K87" t="str">
        <f>ASC(売上明細[[#This Row],[商品コード]])</f>
        <v>PD004</v>
      </c>
      <c r="L87" t="str">
        <f>UPPER(売上明細[[#This Row],[商品コード]])</f>
        <v>PD004</v>
      </c>
      <c r="M87" t="str">
        <f>TRIM(売上明細[[#This Row],[商品カテゴリ]])</f>
        <v>飲料水</v>
      </c>
      <c r="N87" t="str">
        <f>CLEAN(売上明細[[#This Row],[商品カテゴリ]])</f>
        <v>飲料水</v>
      </c>
      <c r="O87" t="str">
        <f>SUBSTITUTE(売上明細[[#This Row],[商品カテゴリ]],"お酒","アルコール")</f>
        <v>飲料水</v>
      </c>
    </row>
    <row r="88" spans="1:15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>
        <f>COUNTIFS(商品マスタ[商品コード],売上明細[[#This Row],[商品コード]])</f>
        <v>1</v>
      </c>
      <c r="K88" t="str">
        <f>ASC(売上明細[[#This Row],[商品コード]])</f>
        <v>PB005</v>
      </c>
      <c r="L88" t="str">
        <f>UPPER(売上明細[[#This Row],[商品コード]])</f>
        <v>PB005</v>
      </c>
      <c r="M88" t="str">
        <f>TRIM(売上明細[[#This Row],[商品カテゴリ]])</f>
        <v>お茶</v>
      </c>
      <c r="N88" t="str">
        <f>CLEAN(売上明細[[#This Row],[商品カテゴリ]])</f>
        <v>お茶</v>
      </c>
      <c r="O88" t="str">
        <f>SUBSTITUTE(売上明細[[#This Row],[商品カテゴリ]],"お酒","アルコール")</f>
        <v>お茶</v>
      </c>
    </row>
    <row r="89" spans="1:15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>
        <f>COUNTIFS(商品マスタ[商品コード],売上明細[[#This Row],[商品コード]])</f>
        <v>1</v>
      </c>
      <c r="K89" t="str">
        <f>ASC(売上明細[[#This Row],[商品コード]])</f>
        <v>PB006</v>
      </c>
      <c r="L89" t="str">
        <f>UPPER(売上明細[[#This Row],[商品コード]])</f>
        <v>PB006</v>
      </c>
      <c r="M89" t="str">
        <f>TRIM(売上明細[[#This Row],[商品カテゴリ]])</f>
        <v>お茶</v>
      </c>
      <c r="N89" t="str">
        <f>CLEAN(売上明細[[#This Row],[商品カテゴリ]])</f>
        <v>お茶</v>
      </c>
      <c r="O89" t="str">
        <f>SUBSTITUTE(売上明細[[#This Row],[商品カテゴリ]],"お酒","アルコール")</f>
        <v>お茶</v>
      </c>
    </row>
    <row r="90" spans="1:15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>
        <f>COUNTIFS(商品マスタ[商品コード],売上明細[[#This Row],[商品コード]])</f>
        <v>1</v>
      </c>
      <c r="K90" t="str">
        <f>ASC(売上明細[[#This Row],[商品コード]])</f>
        <v>PE007</v>
      </c>
      <c r="L90" t="str">
        <f>UPPER(売上明細[[#This Row],[商品コード]])</f>
        <v>PE007</v>
      </c>
      <c r="M90" t="str">
        <f>TRIM(売上明細[[#This Row],[商品カテゴリ]])</f>
        <v>アルコール</v>
      </c>
      <c r="N90" t="str">
        <f>CLEAN(売上明細[[#This Row],[商品カテゴリ]])</f>
        <v>アルコール</v>
      </c>
      <c r="O90" t="str">
        <f>SUBSTITUTE(売上明細[[#This Row],[商品カテゴリ]],"お酒","アルコール")</f>
        <v>アルコール</v>
      </c>
    </row>
    <row r="91" spans="1:15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>
        <f>COUNTIFS(商品マスタ[商品コード],売上明細[[#This Row],[商品コード]])</f>
        <v>1</v>
      </c>
      <c r="K91" t="str">
        <f>ASC(売上明細[[#This Row],[商品コード]])</f>
        <v>PD002</v>
      </c>
      <c r="L91" t="str">
        <f>UPPER(売上明細[[#This Row],[商品コード]])</f>
        <v>PD002</v>
      </c>
      <c r="M91" t="str">
        <f>TRIM(売上明細[[#This Row],[商品カテゴリ]])</f>
        <v>飲料水</v>
      </c>
      <c r="N91" t="str">
        <f>CLEAN(売上明細[[#This Row],[商品カテゴリ]])</f>
        <v>飲料水</v>
      </c>
      <c r="O91" t="str">
        <f>SUBSTITUTE(売上明細[[#This Row],[商品カテゴリ]],"お酒","アルコール")</f>
        <v>飲料水</v>
      </c>
    </row>
    <row r="92" spans="1:15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>
        <f>COUNTIFS(商品マスタ[商品コード],売上明細[[#This Row],[商品コード]])</f>
        <v>1</v>
      </c>
      <c r="K92" t="str">
        <f>ASC(売上明細[[#This Row],[商品コード]])</f>
        <v>PB005</v>
      </c>
      <c r="L92" t="str">
        <f>UPPER(売上明細[[#This Row],[商品コード]])</f>
        <v>PB005</v>
      </c>
      <c r="M92" t="str">
        <f>TRIM(売上明細[[#This Row],[商品カテゴリ]])</f>
        <v>お茶</v>
      </c>
      <c r="N92" t="str">
        <f>CLEAN(売上明細[[#This Row],[商品カテゴリ]])</f>
        <v>お茶</v>
      </c>
      <c r="O92" t="str">
        <f>SUBSTITUTE(売上明細[[#This Row],[商品カテゴリ]],"お酒","アルコール")</f>
        <v>お茶</v>
      </c>
    </row>
    <row r="93" spans="1:15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>
        <f>COUNTIFS(商品マスタ[商品コード],売上明細[[#This Row],[商品コード]])</f>
        <v>1</v>
      </c>
      <c r="K93" t="str">
        <f>ASC(売上明細[[#This Row],[商品コード]])</f>
        <v>PB001</v>
      </c>
      <c r="L93" t="str">
        <f>UPPER(売上明細[[#This Row],[商品コード]])</f>
        <v>PB001</v>
      </c>
      <c r="M93" t="str">
        <f>TRIM(売上明細[[#This Row],[商品カテゴリ]])</f>
        <v>お茶</v>
      </c>
      <c r="N93" t="str">
        <f>CLEAN(売上明細[[#This Row],[商品カテゴリ]])</f>
        <v>お茶</v>
      </c>
      <c r="O93" t="str">
        <f>SUBSTITUTE(売上明細[[#This Row],[商品カテゴリ]],"お酒","アルコール")</f>
        <v>お茶</v>
      </c>
    </row>
    <row r="94" spans="1:15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>
        <f>COUNTIFS(商品マスタ[商品コード],売上明細[[#This Row],[商品コード]])</f>
        <v>1</v>
      </c>
      <c r="K94" t="str">
        <f>ASC(売上明細[[#This Row],[商品コード]])</f>
        <v>PA003</v>
      </c>
      <c r="L94" t="str">
        <f>UPPER(売上明細[[#This Row],[商品コード]])</f>
        <v>PA003</v>
      </c>
      <c r="M94" t="str">
        <f>TRIM(売上明細[[#This Row],[商品カテゴリ]])</f>
        <v>清涼飲料水</v>
      </c>
      <c r="N94" t="str">
        <f>CLEAN(売上明細[[#This Row],[商品カテゴリ]])</f>
        <v>清涼飲料水</v>
      </c>
      <c r="O94" t="str">
        <f>SUBSTITUTE(売上明細[[#This Row],[商品カテゴリ]],"お酒","アルコール")</f>
        <v>清涼飲料水</v>
      </c>
    </row>
    <row r="95" spans="1:15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>
        <f>COUNTIFS(商品マスタ[商品コード],売上明細[[#This Row],[商品コード]])</f>
        <v>1</v>
      </c>
      <c r="K95" t="str">
        <f>ASC(売上明細[[#This Row],[商品コード]])</f>
        <v>PA005</v>
      </c>
      <c r="L95" t="str">
        <f>UPPER(売上明細[[#This Row],[商品コード]])</f>
        <v>PA005</v>
      </c>
      <c r="M95" t="str">
        <f>TRIM(売上明細[[#This Row],[商品カテゴリ]])</f>
        <v>清涼飲料水</v>
      </c>
      <c r="N95" t="str">
        <f>CLEAN(売上明細[[#This Row],[商品カテゴリ]])</f>
        <v>清涼飲料水</v>
      </c>
      <c r="O95" t="str">
        <f>SUBSTITUTE(売上明細[[#This Row],[商品カテゴリ]],"お酒","アルコール")</f>
        <v>清涼飲料水</v>
      </c>
    </row>
    <row r="96" spans="1:15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>
        <f>COUNTIFS(商品マスタ[商品コード],売上明細[[#This Row],[商品コード]])</f>
        <v>1</v>
      </c>
      <c r="K96" t="str">
        <f>ASC(売上明細[[#This Row],[商品コード]])</f>
        <v>PE001</v>
      </c>
      <c r="L96" t="str">
        <f>UPPER(売上明細[[#This Row],[商品コード]])</f>
        <v>PE001</v>
      </c>
      <c r="M96" t="str">
        <f>TRIM(売上明細[[#This Row],[商品カテゴリ]])</f>
        <v>アルコール</v>
      </c>
      <c r="N96" t="str">
        <f>CLEAN(売上明細[[#This Row],[商品カテゴリ]])</f>
        <v>アルコール</v>
      </c>
      <c r="O96" t="str">
        <f>SUBSTITUTE(売上明細[[#This Row],[商品カテゴリ]],"お酒","アルコール")</f>
        <v>アルコール</v>
      </c>
    </row>
    <row r="97" spans="1:15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>
        <f>COUNTIFS(商品マスタ[商品コード],売上明細[[#This Row],[商品コード]])</f>
        <v>1</v>
      </c>
      <c r="K97" t="str">
        <f>ASC(売上明細[[#This Row],[商品コード]])</f>
        <v>PA006</v>
      </c>
      <c r="L97" t="str">
        <f>UPPER(売上明細[[#This Row],[商品コード]])</f>
        <v>PA006</v>
      </c>
      <c r="M97" t="str">
        <f>TRIM(売上明細[[#This Row],[商品カテゴリ]])</f>
        <v>清涼飲料水</v>
      </c>
      <c r="N97" t="str">
        <f>CLEAN(売上明細[[#This Row],[商品カテゴリ]])</f>
        <v>清涼飲料水</v>
      </c>
      <c r="O97" t="str">
        <f>SUBSTITUTE(売上明細[[#This Row],[商品カテゴリ]],"お酒","アルコール")</f>
        <v>清涼飲料水</v>
      </c>
    </row>
    <row r="98" spans="1:15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>
        <f>COUNTIFS(商品マスタ[商品コード],売上明細[[#This Row],[商品コード]])</f>
        <v>1</v>
      </c>
      <c r="K98" t="str">
        <f>ASC(売上明細[[#This Row],[商品コード]])</f>
        <v>PE002</v>
      </c>
      <c r="L98" t="str">
        <f>UPPER(売上明細[[#This Row],[商品コード]])</f>
        <v>PE002</v>
      </c>
      <c r="M98" t="str">
        <f>TRIM(売上明細[[#This Row],[商品カテゴリ]])</f>
        <v>アルコール</v>
      </c>
      <c r="N98" t="str">
        <f>CLEAN(売上明細[[#This Row],[商品カテゴリ]])</f>
        <v>アルコール</v>
      </c>
      <c r="O98" t="str">
        <f>SUBSTITUTE(売上明細[[#This Row],[商品カテゴリ]],"お酒","アルコール")</f>
        <v>アルコール</v>
      </c>
    </row>
    <row r="99" spans="1:15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>
        <f>COUNTIFS(商品マスタ[商品コード],売上明細[[#This Row],[商品コード]])</f>
        <v>1</v>
      </c>
      <c r="K99" t="str">
        <f>ASC(売上明細[[#This Row],[商品コード]])</f>
        <v>PA002</v>
      </c>
      <c r="L99" t="str">
        <f>UPPER(売上明細[[#This Row],[商品コード]])</f>
        <v>PA002</v>
      </c>
      <c r="M99" t="str">
        <f>TRIM(売上明細[[#This Row],[商品カテゴリ]])</f>
        <v>清涼飲料水</v>
      </c>
      <c r="N99" t="str">
        <f>CLEAN(売上明細[[#This Row],[商品カテゴリ]])</f>
        <v>清涼飲料水</v>
      </c>
      <c r="O99" t="str">
        <f>SUBSTITUTE(売上明細[[#This Row],[商品カテゴリ]],"お酒","アルコール")</f>
        <v>清涼飲料水</v>
      </c>
    </row>
    <row r="100" spans="1:15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>
        <f>COUNTIFS(商品マスタ[商品コード],売上明細[[#This Row],[商品コード]])</f>
        <v>1</v>
      </c>
      <c r="K100" t="str">
        <f>ASC(売上明細[[#This Row],[商品コード]])</f>
        <v>PE007</v>
      </c>
      <c r="L100" t="str">
        <f>UPPER(売上明細[[#This Row],[商品コード]])</f>
        <v>PE007</v>
      </c>
      <c r="M100" t="str">
        <f>TRIM(売上明細[[#This Row],[商品カテゴリ]])</f>
        <v>アルコール</v>
      </c>
      <c r="N100" t="str">
        <f>CLEAN(売上明細[[#This Row],[商品カテゴリ]])</f>
        <v>アルコール</v>
      </c>
      <c r="O100" t="str">
        <f>SUBSTITUTE(売上明細[[#This Row],[商品カテゴリ]],"お酒","アルコール")</f>
        <v>アルコール</v>
      </c>
    </row>
    <row r="101" spans="1:15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>
        <f>COUNTIFS(商品マスタ[商品コード],売上明細[[#This Row],[商品コード]])</f>
        <v>1</v>
      </c>
      <c r="K101" t="str">
        <f>ASC(売上明細[[#This Row],[商品コード]])</f>
        <v>PD002</v>
      </c>
      <c r="L101" t="str">
        <f>UPPER(売上明細[[#This Row],[商品コード]])</f>
        <v>PD002</v>
      </c>
      <c r="M101" t="str">
        <f>TRIM(売上明細[[#This Row],[商品カテゴリ]])</f>
        <v>飲料水</v>
      </c>
      <c r="N101" t="str">
        <f>CLEAN(売上明細[[#This Row],[商品カテゴリ]])</f>
        <v>飲料水</v>
      </c>
      <c r="O101" t="str">
        <f>SUBSTITUTE(売上明細[[#This Row],[商品カテゴリ]],"お酒","アルコール")</f>
        <v>飲料水</v>
      </c>
    </row>
    <row r="102" spans="1:15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>
        <f>COUNTIFS(商品マスタ[商品コード],売上明細[[#This Row],[商品コード]])</f>
        <v>1</v>
      </c>
      <c r="K102" t="str">
        <f>ASC(売上明細[[#This Row],[商品コード]])</f>
        <v>PE007</v>
      </c>
      <c r="L102" t="str">
        <f>UPPER(売上明細[[#This Row],[商品コード]])</f>
        <v>PE007</v>
      </c>
      <c r="M102" t="str">
        <f>TRIM(売上明細[[#This Row],[商品カテゴリ]])</f>
        <v>アルコール</v>
      </c>
      <c r="N102" t="str">
        <f>CLEAN(売上明細[[#This Row],[商品カテゴリ]])</f>
        <v>アルコール</v>
      </c>
      <c r="O102" t="str">
        <f>SUBSTITUTE(売上明細[[#This Row],[商品カテゴリ]],"お酒","アルコール")</f>
        <v>アルコール</v>
      </c>
    </row>
    <row r="103" spans="1:15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>
        <f>COUNTIFS(商品マスタ[商品コード],売上明細[[#This Row],[商品コード]])</f>
        <v>1</v>
      </c>
      <c r="K103" t="str">
        <f>ASC(売上明細[[#This Row],[商品コード]])</f>
        <v>PA001</v>
      </c>
      <c r="L103" t="str">
        <f>UPPER(売上明細[[#This Row],[商品コード]])</f>
        <v>PA001</v>
      </c>
      <c r="M103" t="str">
        <f>TRIM(売上明細[[#This Row],[商品カテゴリ]])</f>
        <v>清涼飲料水</v>
      </c>
      <c r="N103" t="str">
        <f>CLEAN(売上明細[[#This Row],[商品カテゴリ]])</f>
        <v>清涼飲料水</v>
      </c>
      <c r="O103" t="str">
        <f>SUBSTITUTE(売上明細[[#This Row],[商品カテゴリ]],"お酒","アルコール")</f>
        <v>清涼飲料水</v>
      </c>
    </row>
    <row r="104" spans="1:15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>
        <f>COUNTIFS(商品マスタ[商品コード],売上明細[[#This Row],[商品コード]])</f>
        <v>1</v>
      </c>
      <c r="K104" t="str">
        <f>ASC(売上明細[[#This Row],[商品コード]])</f>
        <v>PE003</v>
      </c>
      <c r="L104" t="str">
        <f>UPPER(売上明細[[#This Row],[商品コード]])</f>
        <v>PE003</v>
      </c>
      <c r="M104" t="str">
        <f>TRIM(売上明細[[#This Row],[商品カテゴリ]])</f>
        <v>アルコール</v>
      </c>
      <c r="N104" t="str">
        <f>CLEAN(売上明細[[#This Row],[商品カテゴリ]])</f>
        <v>アルコール</v>
      </c>
      <c r="O104" t="str">
        <f>SUBSTITUTE(売上明細[[#This Row],[商品カテゴリ]],"お酒","アルコール")</f>
        <v>アルコール</v>
      </c>
    </row>
    <row r="105" spans="1:15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>
        <f>COUNTIFS(商品マスタ[商品コード],売上明細[[#This Row],[商品コード]])</f>
        <v>1</v>
      </c>
      <c r="K105" t="str">
        <f>ASC(売上明細[[#This Row],[商品コード]])</f>
        <v>PE002</v>
      </c>
      <c r="L105" t="str">
        <f>UPPER(売上明細[[#This Row],[商品コード]])</f>
        <v>PE002</v>
      </c>
      <c r="M105" t="str">
        <f>TRIM(売上明細[[#This Row],[商品カテゴリ]])</f>
        <v>アルコール</v>
      </c>
      <c r="N105" t="str">
        <f>CLEAN(売上明細[[#This Row],[商品カテゴリ]])</f>
        <v>アルコール</v>
      </c>
      <c r="O105" t="str">
        <f>SUBSTITUTE(売上明細[[#This Row],[商品カテゴリ]],"お酒","アルコール")</f>
        <v>アルコール</v>
      </c>
    </row>
    <row r="106" spans="1:15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>
        <f>COUNTIFS(商品マスタ[商品コード],売上明細[[#This Row],[商品コード]])</f>
        <v>1</v>
      </c>
      <c r="K106" t="str">
        <f>ASC(売上明細[[#This Row],[商品コード]])</f>
        <v>PD003</v>
      </c>
      <c r="L106" t="str">
        <f>UPPER(売上明細[[#This Row],[商品コード]])</f>
        <v>PD003</v>
      </c>
      <c r="M106" t="str">
        <f>TRIM(売上明細[[#This Row],[商品カテゴリ]])</f>
        <v>飲料水</v>
      </c>
      <c r="N106" t="str">
        <f>CLEAN(売上明細[[#This Row],[商品カテゴリ]])</f>
        <v>飲料水</v>
      </c>
      <c r="O106" t="str">
        <f>SUBSTITUTE(売上明細[[#This Row],[商品カテゴリ]],"お酒","アルコール")</f>
        <v>飲料水</v>
      </c>
    </row>
    <row r="107" spans="1:15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>
        <f>COUNTIFS(商品マスタ[商品コード],売上明細[[#This Row],[商品コード]])</f>
        <v>1</v>
      </c>
      <c r="K107" t="str">
        <f>ASC(売上明細[[#This Row],[商品コード]])</f>
        <v>PC004</v>
      </c>
      <c r="L107" t="str">
        <f>UPPER(売上明細[[#This Row],[商品コード]])</f>
        <v>PC004</v>
      </c>
      <c r="M107" t="str">
        <f>TRIM(売上明細[[#This Row],[商品カテゴリ]])</f>
        <v>コーヒー飲料</v>
      </c>
      <c r="N107" t="str">
        <f>CLEAN(売上明細[[#This Row],[商品カテゴリ]])</f>
        <v>コーヒー飲料</v>
      </c>
      <c r="O107" t="str">
        <f>SUBSTITUTE(売上明細[[#This Row],[商品カテゴリ]],"お酒","アルコール")</f>
        <v>コーヒー飲料</v>
      </c>
    </row>
    <row r="108" spans="1:15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>
        <f>COUNTIFS(商品マスタ[商品コード],売上明細[[#This Row],[商品コード]])</f>
        <v>1</v>
      </c>
      <c r="K108" t="str">
        <f>ASC(売上明細[[#This Row],[商品コード]])</f>
        <v>PB002</v>
      </c>
      <c r="L108" t="str">
        <f>UPPER(売上明細[[#This Row],[商品コード]])</f>
        <v>PB002</v>
      </c>
      <c r="M108" t="str">
        <f>TRIM(売上明細[[#This Row],[商品カテゴリ]])</f>
        <v>お茶</v>
      </c>
      <c r="N108" t="str">
        <f>CLEAN(売上明細[[#This Row],[商品カテゴリ]])</f>
        <v>お茶</v>
      </c>
      <c r="O108" t="str">
        <f>SUBSTITUTE(売上明細[[#This Row],[商品カテゴリ]],"お酒","アルコール")</f>
        <v>お茶</v>
      </c>
    </row>
    <row r="109" spans="1:15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>
        <f>COUNTIFS(商品マスタ[商品コード],売上明細[[#This Row],[商品コード]])</f>
        <v>1</v>
      </c>
      <c r="K109" t="str">
        <f>ASC(売上明細[[#This Row],[商品コード]])</f>
        <v>PE004</v>
      </c>
      <c r="L109" t="str">
        <f>UPPER(売上明細[[#This Row],[商品コード]])</f>
        <v>PE004</v>
      </c>
      <c r="M109" t="str">
        <f>TRIM(売上明細[[#This Row],[商品カテゴリ]])</f>
        <v>アルコール</v>
      </c>
      <c r="N109" t="str">
        <f>CLEAN(売上明細[[#This Row],[商品カテゴリ]])</f>
        <v>アルコール</v>
      </c>
      <c r="O109" t="str">
        <f>SUBSTITUTE(売上明細[[#This Row],[商品カテゴリ]],"お酒","アルコール")</f>
        <v>アルコール</v>
      </c>
    </row>
    <row r="110" spans="1:15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>
        <f>COUNTIFS(商品マスタ[商品コード],売上明細[[#This Row],[商品コード]])</f>
        <v>1</v>
      </c>
      <c r="K110" t="str">
        <f>ASC(売上明細[[#This Row],[商品コード]])</f>
        <v>PC002</v>
      </c>
      <c r="L110" t="str">
        <f>UPPER(売上明細[[#This Row],[商品コード]])</f>
        <v>PC002</v>
      </c>
      <c r="M110" t="str">
        <f>TRIM(売上明細[[#This Row],[商品カテゴリ]])</f>
        <v>コーヒー飲料</v>
      </c>
      <c r="N110" t="str">
        <f>CLEAN(売上明細[[#This Row],[商品カテゴリ]])</f>
        <v>コーヒー飲料</v>
      </c>
      <c r="O110" t="str">
        <f>SUBSTITUTE(売上明細[[#This Row],[商品カテゴリ]],"お酒","アルコール")</f>
        <v>コーヒー飲料</v>
      </c>
    </row>
    <row r="111" spans="1:15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>
        <f>COUNTIFS(商品マスタ[商品コード],売上明細[[#This Row],[商品コード]])</f>
        <v>1</v>
      </c>
      <c r="K111" t="str">
        <f>ASC(売上明細[[#This Row],[商品コード]])</f>
        <v>PC002</v>
      </c>
      <c r="L111" t="str">
        <f>UPPER(売上明細[[#This Row],[商品コード]])</f>
        <v>PC002</v>
      </c>
      <c r="M111" t="str">
        <f>TRIM(売上明細[[#This Row],[商品カテゴリ]])</f>
        <v>コーヒー飲料</v>
      </c>
      <c r="N111" t="str">
        <f>CLEAN(売上明細[[#This Row],[商品カテゴリ]])</f>
        <v>コーヒー飲料</v>
      </c>
      <c r="O111" t="str">
        <f>SUBSTITUTE(売上明細[[#This Row],[商品カテゴリ]],"お酒","アルコール")</f>
        <v>コーヒー飲料</v>
      </c>
    </row>
    <row r="112" spans="1:15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>
        <f>COUNTIFS(商品マスタ[商品コード],売上明細[[#This Row],[商品コード]])</f>
        <v>1</v>
      </c>
      <c r="K112" t="str">
        <f>ASC(売上明細[[#This Row],[商品コード]])</f>
        <v>PE006</v>
      </c>
      <c r="L112" t="str">
        <f>UPPER(売上明細[[#This Row],[商品コード]])</f>
        <v>PE006</v>
      </c>
      <c r="M112" t="str">
        <f>TRIM(売上明細[[#This Row],[商品カテゴリ]])</f>
        <v>アルコール</v>
      </c>
      <c r="N112" t="str">
        <f>CLEAN(売上明細[[#This Row],[商品カテゴリ]])</f>
        <v>アルコール</v>
      </c>
      <c r="O112" t="str">
        <f>SUBSTITUTE(売上明細[[#This Row],[商品カテゴリ]],"お酒","アルコール")</f>
        <v>アルコール</v>
      </c>
    </row>
    <row r="113" spans="1:15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>
        <f>COUNTIFS(商品マスタ[商品コード],売上明細[[#This Row],[商品コード]])</f>
        <v>1</v>
      </c>
      <c r="K113" t="str">
        <f>ASC(売上明細[[#This Row],[商品コード]])</f>
        <v>PA003</v>
      </c>
      <c r="L113" t="str">
        <f>UPPER(売上明細[[#This Row],[商品コード]])</f>
        <v>PA003</v>
      </c>
      <c r="M113" t="str">
        <f>TRIM(売上明細[[#This Row],[商品カテゴリ]])</f>
        <v>清涼飲料水</v>
      </c>
      <c r="N113" t="str">
        <f>CLEAN(売上明細[[#This Row],[商品カテゴリ]])</f>
        <v>清涼飲料水</v>
      </c>
      <c r="O113" t="str">
        <f>SUBSTITUTE(売上明細[[#This Row],[商品カテゴリ]],"お酒","アルコール")</f>
        <v>清涼飲料水</v>
      </c>
    </row>
    <row r="114" spans="1:15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>
        <f>COUNTIFS(商品マスタ[商品コード],売上明細[[#This Row],[商品コード]])</f>
        <v>1</v>
      </c>
      <c r="K114" t="str">
        <f>ASC(売上明細[[#This Row],[商品コード]])</f>
        <v>PB004</v>
      </c>
      <c r="L114" t="str">
        <f>UPPER(売上明細[[#This Row],[商品コード]])</f>
        <v>PB004</v>
      </c>
      <c r="M114" t="str">
        <f>TRIM(売上明細[[#This Row],[商品カテゴリ]])</f>
        <v>お茶</v>
      </c>
      <c r="N114" t="str">
        <f>CLEAN(売上明細[[#This Row],[商品カテゴリ]])</f>
        <v>お茶</v>
      </c>
      <c r="O114" t="str">
        <f>SUBSTITUTE(売上明細[[#This Row],[商品カテゴリ]],"お酒","アルコール")</f>
        <v>お茶</v>
      </c>
    </row>
    <row r="115" spans="1:15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>
        <f>COUNTIFS(商品マスタ[商品コード],売上明細[[#This Row],[商品コード]])</f>
        <v>1</v>
      </c>
      <c r="K115" t="str">
        <f>ASC(売上明細[[#This Row],[商品コード]])</f>
        <v>PB003</v>
      </c>
      <c r="L115" t="str">
        <f>UPPER(売上明細[[#This Row],[商品コード]])</f>
        <v>PB003</v>
      </c>
      <c r="M115" t="str">
        <f>TRIM(売上明細[[#This Row],[商品カテゴリ]])</f>
        <v>お茶</v>
      </c>
      <c r="N115" t="str">
        <f>CLEAN(売上明細[[#This Row],[商品カテゴリ]])</f>
        <v>お茶</v>
      </c>
      <c r="O115" t="str">
        <f>SUBSTITUTE(売上明細[[#This Row],[商品カテゴリ]],"お酒","アルコール")</f>
        <v>お茶</v>
      </c>
    </row>
    <row r="116" spans="1:15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>
        <f>COUNTIFS(商品マスタ[商品コード],売上明細[[#This Row],[商品コード]])</f>
        <v>1</v>
      </c>
      <c r="K116" t="str">
        <f>ASC(売上明細[[#This Row],[商品コード]])</f>
        <v>PD002</v>
      </c>
      <c r="L116" t="str">
        <f>UPPER(売上明細[[#This Row],[商品コード]])</f>
        <v>PD002</v>
      </c>
      <c r="M116" t="str">
        <f>TRIM(売上明細[[#This Row],[商品カテゴリ]])</f>
        <v>飲料水</v>
      </c>
      <c r="N116" t="str">
        <f>CLEAN(売上明細[[#This Row],[商品カテゴリ]])</f>
        <v>飲料水</v>
      </c>
      <c r="O116" t="str">
        <f>SUBSTITUTE(売上明細[[#This Row],[商品カテゴリ]],"お酒","アルコール")</f>
        <v>飲料水</v>
      </c>
    </row>
    <row r="117" spans="1:15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>
        <f>COUNTIFS(商品マスタ[商品コード],売上明細[[#This Row],[商品コード]])</f>
        <v>1</v>
      </c>
      <c r="K117" t="str">
        <f>ASC(売上明細[[#This Row],[商品コード]])</f>
        <v>PD003</v>
      </c>
      <c r="L117" t="str">
        <f>UPPER(売上明細[[#This Row],[商品コード]])</f>
        <v>PD003</v>
      </c>
      <c r="M117" t="str">
        <f>TRIM(売上明細[[#This Row],[商品カテゴリ]])</f>
        <v>飲料水</v>
      </c>
      <c r="N117" t="str">
        <f>CLEAN(売上明細[[#This Row],[商品カテゴリ]])</f>
        <v>飲料水</v>
      </c>
      <c r="O117" t="str">
        <f>SUBSTITUTE(売上明細[[#This Row],[商品カテゴリ]],"お酒","アルコール")</f>
        <v>飲料水</v>
      </c>
    </row>
    <row r="118" spans="1:15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>
        <f>COUNTIFS(商品マスタ[商品コード],売上明細[[#This Row],[商品コード]])</f>
        <v>1</v>
      </c>
      <c r="K118" t="str">
        <f>ASC(売上明細[[#This Row],[商品コード]])</f>
        <v>PE007</v>
      </c>
      <c r="L118" t="str">
        <f>UPPER(売上明細[[#This Row],[商品コード]])</f>
        <v>PE007</v>
      </c>
      <c r="M118" t="str">
        <f>TRIM(売上明細[[#This Row],[商品カテゴリ]])</f>
        <v>アルコール</v>
      </c>
      <c r="N118" t="str">
        <f>CLEAN(売上明細[[#This Row],[商品カテゴリ]])</f>
        <v>アルコール</v>
      </c>
      <c r="O118" t="str">
        <f>SUBSTITUTE(売上明細[[#This Row],[商品カテゴリ]],"お酒","アルコール")</f>
        <v>アルコール</v>
      </c>
    </row>
    <row r="119" spans="1:15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>
        <f>COUNTIFS(商品マスタ[商品コード],売上明細[[#This Row],[商品コード]])</f>
        <v>1</v>
      </c>
      <c r="K119" t="str">
        <f>ASC(売上明細[[#This Row],[商品コード]])</f>
        <v>PB007</v>
      </c>
      <c r="L119" t="str">
        <f>UPPER(売上明細[[#This Row],[商品コード]])</f>
        <v>PB007</v>
      </c>
      <c r="M119" t="str">
        <f>TRIM(売上明細[[#This Row],[商品カテゴリ]])</f>
        <v>お茶</v>
      </c>
      <c r="N119" t="str">
        <f>CLEAN(売上明細[[#This Row],[商品カテゴリ]])</f>
        <v>お茶</v>
      </c>
      <c r="O119" t="str">
        <f>SUBSTITUTE(売上明細[[#This Row],[商品カテゴリ]],"お酒","アルコール")</f>
        <v>お茶</v>
      </c>
    </row>
    <row r="120" spans="1:15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>
        <f>COUNTIFS(商品マスタ[商品コード],売上明細[[#This Row],[商品コード]])</f>
        <v>1</v>
      </c>
      <c r="K120" t="str">
        <f>ASC(売上明細[[#This Row],[商品コード]])</f>
        <v>PB002</v>
      </c>
      <c r="L120" t="str">
        <f>UPPER(売上明細[[#This Row],[商品コード]])</f>
        <v>PB002</v>
      </c>
      <c r="M120" t="str">
        <f>TRIM(売上明細[[#This Row],[商品カテゴリ]])</f>
        <v>お茶</v>
      </c>
      <c r="N120" t="str">
        <f>CLEAN(売上明細[[#This Row],[商品カテゴリ]])</f>
        <v>お茶</v>
      </c>
      <c r="O120" t="str">
        <f>SUBSTITUTE(売上明細[[#This Row],[商品カテゴリ]],"お酒","アルコール")</f>
        <v>お茶</v>
      </c>
    </row>
    <row r="121" spans="1:15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>
        <f>COUNTIFS(商品マスタ[商品コード],売上明細[[#This Row],[商品コード]])</f>
        <v>1</v>
      </c>
      <c r="K121" t="str">
        <f>ASC(売上明細[[#This Row],[商品コード]])</f>
        <v>PB003</v>
      </c>
      <c r="L121" t="str">
        <f>UPPER(売上明細[[#This Row],[商品コード]])</f>
        <v>PB003</v>
      </c>
      <c r="M121" t="str">
        <f>TRIM(売上明細[[#This Row],[商品カテゴリ]])</f>
        <v>お茶</v>
      </c>
      <c r="N121" t="str">
        <f>CLEAN(売上明細[[#This Row],[商品カテゴリ]])</f>
        <v>お茶</v>
      </c>
      <c r="O121" t="str">
        <f>SUBSTITUTE(売上明細[[#This Row],[商品カテゴリ]],"お酒","アルコール")</f>
        <v>お茶</v>
      </c>
    </row>
    <row r="122" spans="1:15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>
        <f>COUNTIFS(商品マスタ[商品コード],売上明細[[#This Row],[商品コード]])</f>
        <v>1</v>
      </c>
      <c r="K122" t="str">
        <f>ASC(売上明細[[#This Row],[商品コード]])</f>
        <v>PB004</v>
      </c>
      <c r="L122" t="str">
        <f>UPPER(売上明細[[#This Row],[商品コード]])</f>
        <v>PB004</v>
      </c>
      <c r="M122" t="str">
        <f>TRIM(売上明細[[#This Row],[商品カテゴリ]])</f>
        <v>お茶</v>
      </c>
      <c r="N122" t="str">
        <f>CLEAN(売上明細[[#This Row],[商品カテゴリ]])</f>
        <v>お茶</v>
      </c>
      <c r="O122" t="str">
        <f>SUBSTITUTE(売上明細[[#This Row],[商品カテゴリ]],"お酒","アルコール")</f>
        <v>お茶</v>
      </c>
    </row>
    <row r="123" spans="1:15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>
        <f>COUNTIFS(商品マスタ[商品コード],売上明細[[#This Row],[商品コード]])</f>
        <v>1</v>
      </c>
      <c r="K123" t="str">
        <f>ASC(売上明細[[#This Row],[商品コード]])</f>
        <v>PE003</v>
      </c>
      <c r="L123" t="str">
        <f>UPPER(売上明細[[#This Row],[商品コード]])</f>
        <v>PE003</v>
      </c>
      <c r="M123" t="str">
        <f>TRIM(売上明細[[#This Row],[商品カテゴリ]])</f>
        <v>アルコール</v>
      </c>
      <c r="N123" t="str">
        <f>CLEAN(売上明細[[#This Row],[商品カテゴリ]])</f>
        <v>アルコール</v>
      </c>
      <c r="O123" t="str">
        <f>SUBSTITUTE(売上明細[[#This Row],[商品カテゴリ]],"お酒","アルコール")</f>
        <v>アルコール</v>
      </c>
    </row>
    <row r="124" spans="1:15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>
        <f>COUNTIFS(商品マスタ[商品コード],売上明細[[#This Row],[商品コード]])</f>
        <v>1</v>
      </c>
      <c r="K124" t="str">
        <f>ASC(売上明細[[#This Row],[商品コード]])</f>
        <v>PB007</v>
      </c>
      <c r="L124" t="str">
        <f>UPPER(売上明細[[#This Row],[商品コード]])</f>
        <v>PB007</v>
      </c>
      <c r="M124" t="str">
        <f>TRIM(売上明細[[#This Row],[商品カテゴリ]])</f>
        <v>お茶</v>
      </c>
      <c r="N124" t="str">
        <f>CLEAN(売上明細[[#This Row],[商品カテゴリ]])</f>
        <v>お茶</v>
      </c>
      <c r="O124" t="str">
        <f>SUBSTITUTE(売上明細[[#This Row],[商品カテゴリ]],"お酒","アルコール")</f>
        <v>お茶</v>
      </c>
    </row>
    <row r="125" spans="1:15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>
        <f>COUNTIFS(商品マスタ[商品コード],売上明細[[#This Row],[商品コード]])</f>
        <v>1</v>
      </c>
      <c r="K125" t="str">
        <f>ASC(売上明細[[#This Row],[商品コード]])</f>
        <v>PB003</v>
      </c>
      <c r="L125" t="str">
        <f>UPPER(売上明細[[#This Row],[商品コード]])</f>
        <v>PB003</v>
      </c>
      <c r="M125" t="str">
        <f>TRIM(売上明細[[#This Row],[商品カテゴリ]])</f>
        <v>お茶</v>
      </c>
      <c r="N125" t="str">
        <f>CLEAN(売上明細[[#This Row],[商品カテゴリ]])</f>
        <v>お茶</v>
      </c>
      <c r="O125" t="str">
        <f>SUBSTITUTE(売上明細[[#This Row],[商品カテゴリ]],"お酒","アルコール")</f>
        <v>お茶</v>
      </c>
    </row>
    <row r="126" spans="1:15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>
        <f>COUNTIFS(商品マスタ[商品コード],売上明細[[#This Row],[商品コード]])</f>
        <v>1</v>
      </c>
      <c r="K126" t="str">
        <f>ASC(売上明細[[#This Row],[商品コード]])</f>
        <v>PB002</v>
      </c>
      <c r="L126" t="str">
        <f>UPPER(売上明細[[#This Row],[商品コード]])</f>
        <v>PB002</v>
      </c>
      <c r="M126" t="str">
        <f>TRIM(売上明細[[#This Row],[商品カテゴリ]])</f>
        <v>お茶</v>
      </c>
      <c r="N126" t="str">
        <f>CLEAN(売上明細[[#This Row],[商品カテゴリ]])</f>
        <v>お茶</v>
      </c>
      <c r="O126" t="str">
        <f>SUBSTITUTE(売上明細[[#This Row],[商品カテゴリ]],"お酒","アルコール")</f>
        <v>お茶</v>
      </c>
    </row>
    <row r="127" spans="1:15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>
        <f>COUNTIFS(商品マスタ[商品コード],売上明細[[#This Row],[商品コード]])</f>
        <v>1</v>
      </c>
      <c r="K127" t="str">
        <f>ASC(売上明細[[#This Row],[商品コード]])</f>
        <v>PB003</v>
      </c>
      <c r="L127" t="str">
        <f>UPPER(売上明細[[#This Row],[商品コード]])</f>
        <v>PB003</v>
      </c>
      <c r="M127" t="str">
        <f>TRIM(売上明細[[#This Row],[商品カテゴリ]])</f>
        <v>お茶</v>
      </c>
      <c r="N127" t="str">
        <f>CLEAN(売上明細[[#This Row],[商品カテゴリ]])</f>
        <v>お茶</v>
      </c>
      <c r="O127" t="str">
        <f>SUBSTITUTE(売上明細[[#This Row],[商品カテゴリ]],"お酒","アルコール")</f>
        <v>お茶</v>
      </c>
    </row>
    <row r="128" spans="1:15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>
        <f>COUNTIFS(商品マスタ[商品コード],売上明細[[#This Row],[商品コード]])</f>
        <v>1</v>
      </c>
      <c r="K128" t="str">
        <f>ASC(売上明細[[#This Row],[商品コード]])</f>
        <v>PA002</v>
      </c>
      <c r="L128" t="str">
        <f>UPPER(売上明細[[#This Row],[商品コード]])</f>
        <v>PA002</v>
      </c>
      <c r="M128" t="str">
        <f>TRIM(売上明細[[#This Row],[商品カテゴリ]])</f>
        <v>清涼飲料水</v>
      </c>
      <c r="N128" t="str">
        <f>CLEAN(売上明細[[#This Row],[商品カテゴリ]])</f>
        <v>清涼飲料水</v>
      </c>
      <c r="O128" t="str">
        <f>SUBSTITUTE(売上明細[[#This Row],[商品カテゴリ]],"お酒","アルコール")</f>
        <v>清涼飲料水</v>
      </c>
    </row>
    <row r="129" spans="1:15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>
        <f>COUNTIFS(商品マスタ[商品コード],売上明細[[#This Row],[商品コード]])</f>
        <v>1</v>
      </c>
      <c r="K129" t="str">
        <f>ASC(売上明細[[#This Row],[商品コード]])</f>
        <v>PD004</v>
      </c>
      <c r="L129" t="str">
        <f>UPPER(売上明細[[#This Row],[商品コード]])</f>
        <v>PD004</v>
      </c>
      <c r="M129" t="str">
        <f>TRIM(売上明細[[#This Row],[商品カテゴリ]])</f>
        <v>飲料水</v>
      </c>
      <c r="N129" t="str">
        <f>CLEAN(売上明細[[#This Row],[商品カテゴリ]])</f>
        <v>飲料水</v>
      </c>
      <c r="O129" t="str">
        <f>SUBSTITUTE(売上明細[[#This Row],[商品カテゴリ]],"お酒","アルコール")</f>
        <v>飲料水</v>
      </c>
    </row>
    <row r="130" spans="1:15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>
        <f>COUNTIFS(商品マスタ[商品コード],売上明細[[#This Row],[商品コード]])</f>
        <v>1</v>
      </c>
      <c r="K130" t="str">
        <f>ASC(売上明細[[#This Row],[商品コード]])</f>
        <v>PA002</v>
      </c>
      <c r="L130" t="str">
        <f>UPPER(売上明細[[#This Row],[商品コード]])</f>
        <v>PA002</v>
      </c>
      <c r="M130" t="str">
        <f>TRIM(売上明細[[#This Row],[商品カテゴリ]])</f>
        <v>清涼飲料水</v>
      </c>
      <c r="N130" t="str">
        <f>CLEAN(売上明細[[#This Row],[商品カテゴリ]])</f>
        <v>清涼飲料水</v>
      </c>
      <c r="O130" t="str">
        <f>SUBSTITUTE(売上明細[[#This Row],[商品カテゴリ]],"お酒","アルコール")</f>
        <v>清涼飲料水</v>
      </c>
    </row>
    <row r="131" spans="1:15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>
        <f>COUNTIFS(商品マスタ[商品コード],売上明細[[#This Row],[商品コード]])</f>
        <v>1</v>
      </c>
      <c r="K131" t="str">
        <f>ASC(売上明細[[#This Row],[商品コード]])</f>
        <v>PB001</v>
      </c>
      <c r="L131" t="str">
        <f>UPPER(売上明細[[#This Row],[商品コード]])</f>
        <v>PB001</v>
      </c>
      <c r="M131" t="str">
        <f>TRIM(売上明細[[#This Row],[商品カテゴリ]])</f>
        <v>お茶</v>
      </c>
      <c r="N131" t="str">
        <f>CLEAN(売上明細[[#This Row],[商品カテゴリ]])</f>
        <v>お茶</v>
      </c>
      <c r="O131" t="str">
        <f>SUBSTITUTE(売上明細[[#This Row],[商品カテゴリ]],"お酒","アルコール")</f>
        <v>お茶</v>
      </c>
    </row>
    <row r="132" spans="1:15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>
        <f>COUNTIFS(商品マスタ[商品コード],売上明細[[#This Row],[商品コード]])</f>
        <v>1</v>
      </c>
      <c r="K132" t="str">
        <f>ASC(売上明細[[#This Row],[商品コード]])</f>
        <v>PB003</v>
      </c>
      <c r="L132" t="str">
        <f>UPPER(売上明細[[#This Row],[商品コード]])</f>
        <v>PB003</v>
      </c>
      <c r="M132" t="str">
        <f>TRIM(売上明細[[#This Row],[商品カテゴリ]])</f>
        <v>お茶</v>
      </c>
      <c r="N132" t="str">
        <f>CLEAN(売上明細[[#This Row],[商品カテゴリ]])</f>
        <v>お茶</v>
      </c>
      <c r="O132" t="str">
        <f>SUBSTITUTE(売上明細[[#This Row],[商品カテゴリ]],"お酒","アルコール")</f>
        <v>お茶</v>
      </c>
    </row>
    <row r="133" spans="1:15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>
        <f>COUNTIFS(商品マスタ[商品コード],売上明細[[#This Row],[商品コード]])</f>
        <v>1</v>
      </c>
      <c r="K133" t="str">
        <f>ASC(売上明細[[#This Row],[商品コード]])</f>
        <v>PB006</v>
      </c>
      <c r="L133" t="str">
        <f>UPPER(売上明細[[#This Row],[商品コード]])</f>
        <v>PB006</v>
      </c>
      <c r="M133" t="str">
        <f>TRIM(売上明細[[#This Row],[商品カテゴリ]])</f>
        <v>お茶</v>
      </c>
      <c r="N133" t="str">
        <f>CLEAN(売上明細[[#This Row],[商品カテゴリ]])</f>
        <v>お茶</v>
      </c>
      <c r="O133" t="str">
        <f>SUBSTITUTE(売上明細[[#This Row],[商品カテゴリ]],"お酒","アルコール")</f>
        <v>お茶</v>
      </c>
    </row>
    <row r="134" spans="1:15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>
        <f>COUNTIFS(商品マスタ[商品コード],売上明細[[#This Row],[商品コード]])</f>
        <v>1</v>
      </c>
      <c r="K134" t="str">
        <f>ASC(売上明細[[#This Row],[商品コード]])</f>
        <v>PE001</v>
      </c>
      <c r="L134" t="str">
        <f>UPPER(売上明細[[#This Row],[商品コード]])</f>
        <v>PE001</v>
      </c>
      <c r="M134" t="str">
        <f>TRIM(売上明細[[#This Row],[商品カテゴリ]])</f>
        <v>アルコール</v>
      </c>
      <c r="N134" t="str">
        <f>CLEAN(売上明細[[#This Row],[商品カテゴリ]])</f>
        <v>アルコール</v>
      </c>
      <c r="O134" t="str">
        <f>SUBSTITUTE(売上明細[[#This Row],[商品カテゴリ]],"お酒","アルコール")</f>
        <v>アルコール</v>
      </c>
    </row>
    <row r="135" spans="1:15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>
        <f>COUNTIFS(商品マスタ[商品コード],売上明細[[#This Row],[商品コード]])</f>
        <v>1</v>
      </c>
      <c r="K135" t="str">
        <f>ASC(売上明細[[#This Row],[商品コード]])</f>
        <v>PA002</v>
      </c>
      <c r="L135" t="str">
        <f>UPPER(売上明細[[#This Row],[商品コード]])</f>
        <v>PA002</v>
      </c>
      <c r="M135" t="str">
        <f>TRIM(売上明細[[#This Row],[商品カテゴリ]])</f>
        <v>清涼飲料水</v>
      </c>
      <c r="N135" t="str">
        <f>CLEAN(売上明細[[#This Row],[商品カテゴリ]])</f>
        <v>清涼飲料水</v>
      </c>
      <c r="O135" t="str">
        <f>SUBSTITUTE(売上明細[[#This Row],[商品カテゴリ]],"お酒","アルコール")</f>
        <v>清涼飲料水</v>
      </c>
    </row>
    <row r="136" spans="1:15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>
        <f>COUNTIFS(商品マスタ[商品コード],売上明細[[#This Row],[商品コード]])</f>
        <v>1</v>
      </c>
      <c r="K136" t="str">
        <f>ASC(売上明細[[#This Row],[商品コード]])</f>
        <v>PC004</v>
      </c>
      <c r="L136" t="str">
        <f>UPPER(売上明細[[#This Row],[商品コード]])</f>
        <v>PC004</v>
      </c>
      <c r="M136" t="str">
        <f>TRIM(売上明細[[#This Row],[商品カテゴリ]])</f>
        <v>コーヒー飲料</v>
      </c>
      <c r="N136" t="str">
        <f>CLEAN(売上明細[[#This Row],[商品カテゴリ]])</f>
        <v>コーヒー飲料</v>
      </c>
      <c r="O136" t="str">
        <f>SUBSTITUTE(売上明細[[#This Row],[商品カテゴリ]],"お酒","アルコール")</f>
        <v>コーヒー飲料</v>
      </c>
    </row>
    <row r="137" spans="1:15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>
        <f>COUNTIFS(商品マスタ[商品コード],売上明細[[#This Row],[商品コード]])</f>
        <v>1</v>
      </c>
      <c r="K137" t="str">
        <f>ASC(売上明細[[#This Row],[商品コード]])</f>
        <v>PC001</v>
      </c>
      <c r="L137" t="str">
        <f>UPPER(売上明細[[#This Row],[商品コード]])</f>
        <v>PC001</v>
      </c>
      <c r="M137" t="str">
        <f>TRIM(売上明細[[#This Row],[商品カテゴリ]])</f>
        <v>コーヒー飲料</v>
      </c>
      <c r="N137" t="str">
        <f>CLEAN(売上明細[[#This Row],[商品カテゴリ]])</f>
        <v>コーヒー飲料</v>
      </c>
      <c r="O137" t="str">
        <f>SUBSTITUTE(売上明細[[#This Row],[商品カテゴリ]],"お酒","アルコール")</f>
        <v>コーヒー飲料</v>
      </c>
    </row>
    <row r="138" spans="1:15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>
        <f>COUNTIFS(商品マスタ[商品コード],売上明細[[#This Row],[商品コード]])</f>
        <v>1</v>
      </c>
      <c r="K138" t="str">
        <f>ASC(売上明細[[#This Row],[商品コード]])</f>
        <v>PA002</v>
      </c>
      <c r="L138" t="str">
        <f>UPPER(売上明細[[#This Row],[商品コード]])</f>
        <v>PA002</v>
      </c>
      <c r="M138" t="str">
        <f>TRIM(売上明細[[#This Row],[商品カテゴリ]])</f>
        <v>清涼飲料水</v>
      </c>
      <c r="N138" t="str">
        <f>CLEAN(売上明細[[#This Row],[商品カテゴリ]])</f>
        <v>清涼飲料水</v>
      </c>
      <c r="O138" t="str">
        <f>SUBSTITUTE(売上明細[[#This Row],[商品カテゴリ]],"お酒","アルコール")</f>
        <v>清涼飲料水</v>
      </c>
    </row>
    <row r="139" spans="1:15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>
        <f>COUNTIFS(商品マスタ[商品コード],売上明細[[#This Row],[商品コード]])</f>
        <v>1</v>
      </c>
      <c r="K139" t="str">
        <f>ASC(売上明細[[#This Row],[商品コード]])</f>
        <v>PD004</v>
      </c>
      <c r="L139" t="str">
        <f>UPPER(売上明細[[#This Row],[商品コード]])</f>
        <v>PD004</v>
      </c>
      <c r="M139" t="str">
        <f>TRIM(売上明細[[#This Row],[商品カテゴリ]])</f>
        <v>飲料水</v>
      </c>
      <c r="N139" t="str">
        <f>CLEAN(売上明細[[#This Row],[商品カテゴリ]])</f>
        <v>飲料水</v>
      </c>
      <c r="O139" t="str">
        <f>SUBSTITUTE(売上明細[[#This Row],[商品カテゴリ]],"お酒","アルコール")</f>
        <v>飲料水</v>
      </c>
    </row>
    <row r="140" spans="1:15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>
        <f>COUNTIFS(商品マスタ[商品コード],売上明細[[#This Row],[商品コード]])</f>
        <v>1</v>
      </c>
      <c r="K140" t="str">
        <f>ASC(売上明細[[#This Row],[商品コード]])</f>
        <v>PD003</v>
      </c>
      <c r="L140" t="str">
        <f>UPPER(売上明細[[#This Row],[商品コード]])</f>
        <v>PD003</v>
      </c>
      <c r="M140" t="str">
        <f>TRIM(売上明細[[#This Row],[商品カテゴリ]])</f>
        <v>飲料水</v>
      </c>
      <c r="N140" t="str">
        <f>CLEAN(売上明細[[#This Row],[商品カテゴリ]])</f>
        <v>飲料水</v>
      </c>
      <c r="O140" t="str">
        <f>SUBSTITUTE(売上明細[[#This Row],[商品カテゴリ]],"お酒","アルコール")</f>
        <v>飲料水</v>
      </c>
    </row>
    <row r="141" spans="1:15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>
        <f>COUNTIFS(商品マスタ[商品コード],売上明細[[#This Row],[商品コード]])</f>
        <v>1</v>
      </c>
      <c r="K141" t="str">
        <f>ASC(売上明細[[#This Row],[商品コード]])</f>
        <v>PE004</v>
      </c>
      <c r="L141" t="str">
        <f>UPPER(売上明細[[#This Row],[商品コード]])</f>
        <v>PE004</v>
      </c>
      <c r="M141" t="str">
        <f>TRIM(売上明細[[#This Row],[商品カテゴリ]])</f>
        <v>アルコール</v>
      </c>
      <c r="N141" t="str">
        <f>CLEAN(売上明細[[#This Row],[商品カテゴリ]])</f>
        <v>アルコール</v>
      </c>
      <c r="O141" t="str">
        <f>SUBSTITUTE(売上明細[[#This Row],[商品カテゴリ]],"お酒","アルコール")</f>
        <v>アルコール</v>
      </c>
    </row>
    <row r="142" spans="1:15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>
        <f>COUNTIFS(商品マスタ[商品コード],売上明細[[#This Row],[商品コード]])</f>
        <v>1</v>
      </c>
      <c r="K142" t="str">
        <f>ASC(売上明細[[#This Row],[商品コード]])</f>
        <v>PC001</v>
      </c>
      <c r="L142" t="str">
        <f>UPPER(売上明細[[#This Row],[商品コード]])</f>
        <v>PC001</v>
      </c>
      <c r="M142" t="str">
        <f>TRIM(売上明細[[#This Row],[商品カテゴリ]])</f>
        <v>コーヒー飲料</v>
      </c>
      <c r="N142" t="str">
        <f>CLEAN(売上明細[[#This Row],[商品カテゴリ]])</f>
        <v>コーヒー飲料</v>
      </c>
      <c r="O142" t="str">
        <f>SUBSTITUTE(売上明細[[#This Row],[商品カテゴリ]],"お酒","アルコール")</f>
        <v>コーヒー飲料</v>
      </c>
    </row>
    <row r="143" spans="1:15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>
        <f>COUNTIFS(商品マスタ[商品コード],売上明細[[#This Row],[商品コード]])</f>
        <v>1</v>
      </c>
      <c r="K143" t="str">
        <f>ASC(売上明細[[#This Row],[商品コード]])</f>
        <v>PA006</v>
      </c>
      <c r="L143" t="str">
        <f>UPPER(売上明細[[#This Row],[商品コード]])</f>
        <v>PA006</v>
      </c>
      <c r="M143" t="str">
        <f>TRIM(売上明細[[#This Row],[商品カテゴリ]])</f>
        <v>清涼飲料水</v>
      </c>
      <c r="N143" t="str">
        <f>CLEAN(売上明細[[#This Row],[商品カテゴリ]])</f>
        <v>清涼飲料水</v>
      </c>
      <c r="O143" t="str">
        <f>SUBSTITUTE(売上明細[[#This Row],[商品カテゴリ]],"お酒","アルコール")</f>
        <v>清涼飲料水</v>
      </c>
    </row>
    <row r="144" spans="1:15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>
        <f>COUNTIFS(商品マスタ[商品コード],売上明細[[#This Row],[商品コード]])</f>
        <v>1</v>
      </c>
      <c r="K144" t="str">
        <f>ASC(売上明細[[#This Row],[商品コード]])</f>
        <v>PD001</v>
      </c>
      <c r="L144" t="str">
        <f>UPPER(売上明細[[#This Row],[商品コード]])</f>
        <v>PD001</v>
      </c>
      <c r="M144" t="str">
        <f>TRIM(売上明細[[#This Row],[商品カテゴリ]])</f>
        <v>飲料水</v>
      </c>
      <c r="N144" t="str">
        <f>CLEAN(売上明細[[#This Row],[商品カテゴリ]])</f>
        <v>飲料水</v>
      </c>
      <c r="O144" t="str">
        <f>SUBSTITUTE(売上明細[[#This Row],[商品カテゴリ]],"お酒","アルコール")</f>
        <v>飲料水</v>
      </c>
    </row>
    <row r="145" spans="1:15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>
        <f>COUNTIFS(商品マスタ[商品コード],売上明細[[#This Row],[商品コード]])</f>
        <v>1</v>
      </c>
      <c r="K145" t="str">
        <f>ASC(売上明細[[#This Row],[商品コード]])</f>
        <v>PB008</v>
      </c>
      <c r="L145" t="str">
        <f>UPPER(売上明細[[#This Row],[商品コード]])</f>
        <v>PB008</v>
      </c>
      <c r="M145" t="str">
        <f>TRIM(売上明細[[#This Row],[商品カテゴリ]])</f>
        <v>お茶</v>
      </c>
      <c r="N145" t="str">
        <f>CLEAN(売上明細[[#This Row],[商品カテゴリ]])</f>
        <v>お茶</v>
      </c>
      <c r="O145" t="str">
        <f>SUBSTITUTE(売上明細[[#This Row],[商品カテゴリ]],"お酒","アルコール")</f>
        <v>お茶</v>
      </c>
    </row>
    <row r="146" spans="1:15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>
        <f>COUNTIFS(商品マスタ[商品コード],売上明細[[#This Row],[商品コード]])</f>
        <v>1</v>
      </c>
      <c r="K146" t="str">
        <f>ASC(売上明細[[#This Row],[商品コード]])</f>
        <v>PD001</v>
      </c>
      <c r="L146" t="str">
        <f>UPPER(売上明細[[#This Row],[商品コード]])</f>
        <v>PD001</v>
      </c>
      <c r="M146" t="str">
        <f>TRIM(売上明細[[#This Row],[商品カテゴリ]])</f>
        <v>飲料水</v>
      </c>
      <c r="N146" t="str">
        <f>CLEAN(売上明細[[#This Row],[商品カテゴリ]])</f>
        <v>飲料水</v>
      </c>
      <c r="O146" t="str">
        <f>SUBSTITUTE(売上明細[[#This Row],[商品カテゴリ]],"お酒","アルコール")</f>
        <v>飲料水</v>
      </c>
    </row>
    <row r="147" spans="1:15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>
        <f>COUNTIFS(商品マスタ[商品コード],売上明細[[#This Row],[商品コード]])</f>
        <v>1</v>
      </c>
      <c r="K147" t="str">
        <f>ASC(売上明細[[#This Row],[商品コード]])</f>
        <v>PC003</v>
      </c>
      <c r="L147" t="str">
        <f>UPPER(売上明細[[#This Row],[商品コード]])</f>
        <v>PC003</v>
      </c>
      <c r="M147" t="str">
        <f>TRIM(売上明細[[#This Row],[商品カテゴリ]])</f>
        <v>コーヒー飲料</v>
      </c>
      <c r="N147" t="str">
        <f>CLEAN(売上明細[[#This Row],[商品カテゴリ]])</f>
        <v>コーヒー飲料</v>
      </c>
      <c r="O147" t="str">
        <f>SUBSTITUTE(売上明細[[#This Row],[商品カテゴリ]],"お酒","アルコール")</f>
        <v>コーヒー飲料</v>
      </c>
    </row>
    <row r="148" spans="1:15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>
        <f>COUNTIFS(商品マスタ[商品コード],売上明細[[#This Row],[商品コード]])</f>
        <v>1</v>
      </c>
      <c r="K148" t="str">
        <f>ASC(売上明細[[#This Row],[商品コード]])</f>
        <v>PA005</v>
      </c>
      <c r="L148" t="str">
        <f>UPPER(売上明細[[#This Row],[商品コード]])</f>
        <v>PA005</v>
      </c>
      <c r="M148" t="str">
        <f>TRIM(売上明細[[#This Row],[商品カテゴリ]])</f>
        <v>清涼飲料水</v>
      </c>
      <c r="N148" t="str">
        <f>CLEAN(売上明細[[#This Row],[商品カテゴリ]])</f>
        <v>清涼飲料水</v>
      </c>
      <c r="O148" t="str">
        <f>SUBSTITUTE(売上明細[[#This Row],[商品カテゴリ]],"お酒","アルコール")</f>
        <v>清涼飲料水</v>
      </c>
    </row>
    <row r="149" spans="1:15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>
        <f>COUNTIFS(商品マスタ[商品コード],売上明細[[#This Row],[商品コード]])</f>
        <v>1</v>
      </c>
      <c r="K149" t="str">
        <f>ASC(売上明細[[#This Row],[商品コード]])</f>
        <v>PE008</v>
      </c>
      <c r="L149" t="str">
        <f>UPPER(売上明細[[#This Row],[商品コード]])</f>
        <v>PE008</v>
      </c>
      <c r="M149" t="str">
        <f>TRIM(売上明細[[#This Row],[商品カテゴリ]])</f>
        <v>アルコール</v>
      </c>
      <c r="N149" t="str">
        <f>CLEAN(売上明細[[#This Row],[商品カテゴリ]])</f>
        <v>アルコール</v>
      </c>
      <c r="O149" t="str">
        <f>SUBSTITUTE(売上明細[[#This Row],[商品カテゴリ]],"お酒","アルコール")</f>
        <v>アルコール</v>
      </c>
    </row>
    <row r="150" spans="1:15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>
        <f>COUNTIFS(商品マスタ[商品コード],売上明細[[#This Row],[商品コード]])</f>
        <v>1</v>
      </c>
      <c r="K150" t="str">
        <f>ASC(売上明細[[#This Row],[商品コード]])</f>
        <v>PA006</v>
      </c>
      <c r="L150" t="str">
        <f>UPPER(売上明細[[#This Row],[商品コード]])</f>
        <v>PA006</v>
      </c>
      <c r="M150" t="str">
        <f>TRIM(売上明細[[#This Row],[商品カテゴリ]])</f>
        <v>清涼飲料水</v>
      </c>
      <c r="N150" t="str">
        <f>CLEAN(売上明細[[#This Row],[商品カテゴリ]])</f>
        <v>清涼飲料水</v>
      </c>
      <c r="O150" t="str">
        <f>SUBSTITUTE(売上明細[[#This Row],[商品カテゴリ]],"お酒","アルコール")</f>
        <v>清涼飲料水</v>
      </c>
    </row>
    <row r="151" spans="1:15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>
        <f>COUNTIFS(商品マスタ[商品コード],売上明細[[#This Row],[商品コード]])</f>
        <v>1</v>
      </c>
      <c r="K151" t="str">
        <f>ASC(売上明細[[#This Row],[商品コード]])</f>
        <v>PA001</v>
      </c>
      <c r="L151" t="str">
        <f>UPPER(売上明細[[#This Row],[商品コード]])</f>
        <v>PA001</v>
      </c>
      <c r="M151" t="str">
        <f>TRIM(売上明細[[#This Row],[商品カテゴリ]])</f>
        <v>清涼飲料水</v>
      </c>
      <c r="N151" t="str">
        <f>CLEAN(売上明細[[#This Row],[商品カテゴリ]])</f>
        <v>清涼飲料水</v>
      </c>
      <c r="O151" t="str">
        <f>SUBSTITUTE(売上明細[[#This Row],[商品カテゴリ]],"お酒","アルコール")</f>
        <v>清涼飲料水</v>
      </c>
    </row>
    <row r="152" spans="1:15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>
        <f>COUNTIFS(商品マスタ[商品コード],売上明細[[#This Row],[商品コード]])</f>
        <v>1</v>
      </c>
      <c r="K152" t="str">
        <f>ASC(売上明細[[#This Row],[商品コード]])</f>
        <v>PA002</v>
      </c>
      <c r="L152" t="str">
        <f>UPPER(売上明細[[#This Row],[商品コード]])</f>
        <v>PA002</v>
      </c>
      <c r="M152" t="str">
        <f>TRIM(売上明細[[#This Row],[商品カテゴリ]])</f>
        <v>清涼飲料水</v>
      </c>
      <c r="N152" t="str">
        <f>CLEAN(売上明細[[#This Row],[商品カテゴリ]])</f>
        <v>清涼飲料水</v>
      </c>
      <c r="O152" t="str">
        <f>SUBSTITUTE(売上明細[[#This Row],[商品カテゴリ]],"お酒","アルコール")</f>
        <v>清涼飲料水</v>
      </c>
    </row>
    <row r="153" spans="1:15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>
        <f>COUNTIFS(商品マスタ[商品コード],売上明細[[#This Row],[商品コード]])</f>
        <v>1</v>
      </c>
      <c r="K153" t="str">
        <f>ASC(売上明細[[#This Row],[商品コード]])</f>
        <v>PA004</v>
      </c>
      <c r="L153" t="str">
        <f>UPPER(売上明細[[#This Row],[商品コード]])</f>
        <v>PA004</v>
      </c>
      <c r="M153" t="str">
        <f>TRIM(売上明細[[#This Row],[商品カテゴリ]])</f>
        <v>清涼飲料水</v>
      </c>
      <c r="N153" t="str">
        <f>CLEAN(売上明細[[#This Row],[商品カテゴリ]])</f>
        <v>清涼飲料水</v>
      </c>
      <c r="O153" t="str">
        <f>SUBSTITUTE(売上明細[[#This Row],[商品カテゴリ]],"お酒","アルコール")</f>
        <v>清涼飲料水</v>
      </c>
    </row>
    <row r="154" spans="1:15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>
        <f>COUNTIFS(商品マスタ[商品コード],売上明細[[#This Row],[商品コード]])</f>
        <v>1</v>
      </c>
      <c r="K154" t="str">
        <f>ASC(売上明細[[#This Row],[商品コード]])</f>
        <v>PC004</v>
      </c>
      <c r="L154" t="str">
        <f>UPPER(売上明細[[#This Row],[商品コード]])</f>
        <v>PC004</v>
      </c>
      <c r="M154" t="str">
        <f>TRIM(売上明細[[#This Row],[商品カテゴリ]])</f>
        <v>コーヒー飲料</v>
      </c>
      <c r="N154" t="str">
        <f>CLEAN(売上明細[[#This Row],[商品カテゴリ]])</f>
        <v>コーヒー飲料</v>
      </c>
      <c r="O154" t="str">
        <f>SUBSTITUTE(売上明細[[#This Row],[商品カテゴリ]],"お酒","アルコール")</f>
        <v>コーヒー飲料</v>
      </c>
    </row>
    <row r="155" spans="1:15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>
        <f>COUNTIFS(商品マスタ[商品コード],売上明細[[#This Row],[商品コード]])</f>
        <v>1</v>
      </c>
      <c r="K155" t="str">
        <f>ASC(売上明細[[#This Row],[商品コード]])</f>
        <v>PA001</v>
      </c>
      <c r="L155" t="str">
        <f>UPPER(売上明細[[#This Row],[商品コード]])</f>
        <v>PA001</v>
      </c>
      <c r="M155" t="str">
        <f>TRIM(売上明細[[#This Row],[商品カテゴリ]])</f>
        <v>清涼飲料水</v>
      </c>
      <c r="N155" t="str">
        <f>CLEAN(売上明細[[#This Row],[商品カテゴリ]])</f>
        <v>清涼飲料水</v>
      </c>
      <c r="O155" t="str">
        <f>SUBSTITUTE(売上明細[[#This Row],[商品カテゴリ]],"お酒","アルコール")</f>
        <v>清涼飲料水</v>
      </c>
    </row>
    <row r="156" spans="1:15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>
        <f>COUNTIFS(商品マスタ[商品コード],売上明細[[#This Row],[商品コード]])</f>
        <v>1</v>
      </c>
      <c r="K156" t="str">
        <f>ASC(売上明細[[#This Row],[商品コード]])</f>
        <v>PB001</v>
      </c>
      <c r="L156" t="str">
        <f>UPPER(売上明細[[#This Row],[商品コード]])</f>
        <v>PB001</v>
      </c>
      <c r="M156" t="str">
        <f>TRIM(売上明細[[#This Row],[商品カテゴリ]])</f>
        <v>お茶</v>
      </c>
      <c r="N156" t="str">
        <f>CLEAN(売上明細[[#This Row],[商品カテゴリ]])</f>
        <v>お茶</v>
      </c>
      <c r="O156" t="str">
        <f>SUBSTITUTE(売上明細[[#This Row],[商品カテゴリ]],"お酒","アルコール")</f>
        <v>お茶</v>
      </c>
    </row>
    <row r="157" spans="1:15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>
        <f>COUNTIFS(商品マスタ[商品コード],売上明細[[#This Row],[商品コード]])</f>
        <v>1</v>
      </c>
      <c r="K157" t="str">
        <f>ASC(売上明細[[#This Row],[商品コード]])</f>
        <v>PA002</v>
      </c>
      <c r="L157" t="str">
        <f>UPPER(売上明細[[#This Row],[商品コード]])</f>
        <v>PA002</v>
      </c>
      <c r="M157" t="str">
        <f>TRIM(売上明細[[#This Row],[商品カテゴリ]])</f>
        <v>清涼飲料水</v>
      </c>
      <c r="N157" t="str">
        <f>CLEAN(売上明細[[#This Row],[商品カテゴリ]])</f>
        <v>清涼飲料水</v>
      </c>
      <c r="O157" t="str">
        <f>SUBSTITUTE(売上明細[[#This Row],[商品カテゴリ]],"お酒","アルコール")</f>
        <v>清涼飲料水</v>
      </c>
    </row>
    <row r="158" spans="1:15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>
        <f>COUNTIFS(商品マスタ[商品コード],売上明細[[#This Row],[商品コード]])</f>
        <v>1</v>
      </c>
      <c r="K158" t="str">
        <f>ASC(売上明細[[#This Row],[商品コード]])</f>
        <v>PB006</v>
      </c>
      <c r="L158" t="str">
        <f>UPPER(売上明細[[#This Row],[商品コード]])</f>
        <v>PB006</v>
      </c>
      <c r="M158" t="str">
        <f>TRIM(売上明細[[#This Row],[商品カテゴリ]])</f>
        <v>お茶</v>
      </c>
      <c r="N158" t="str">
        <f>CLEAN(売上明細[[#This Row],[商品カテゴリ]])</f>
        <v>お茶</v>
      </c>
      <c r="O158" t="str">
        <f>SUBSTITUTE(売上明細[[#This Row],[商品カテゴリ]],"お酒","アルコール")</f>
        <v>お茶</v>
      </c>
    </row>
    <row r="159" spans="1:15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>
        <f>COUNTIFS(商品マスタ[商品コード],売上明細[[#This Row],[商品コード]])</f>
        <v>1</v>
      </c>
      <c r="K159" t="str">
        <f>ASC(売上明細[[#This Row],[商品コード]])</f>
        <v>PA004</v>
      </c>
      <c r="L159" t="str">
        <f>UPPER(売上明細[[#This Row],[商品コード]])</f>
        <v>PA004</v>
      </c>
      <c r="M159" t="str">
        <f>TRIM(売上明細[[#This Row],[商品カテゴリ]])</f>
        <v>清涼飲料水</v>
      </c>
      <c r="N159" t="str">
        <f>CLEAN(売上明細[[#This Row],[商品カテゴリ]])</f>
        <v>清涼飲料水</v>
      </c>
      <c r="O159" t="str">
        <f>SUBSTITUTE(売上明細[[#This Row],[商品カテゴリ]],"お酒","アルコール")</f>
        <v>清涼飲料水</v>
      </c>
    </row>
    <row r="160" spans="1:15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>
        <f>COUNTIFS(商品マスタ[商品コード],売上明細[[#This Row],[商品コード]])</f>
        <v>1</v>
      </c>
      <c r="K160" t="str">
        <f>ASC(売上明細[[#This Row],[商品コード]])</f>
        <v>PB006</v>
      </c>
      <c r="L160" t="str">
        <f>UPPER(売上明細[[#This Row],[商品コード]])</f>
        <v>PB006</v>
      </c>
      <c r="M160" t="str">
        <f>TRIM(売上明細[[#This Row],[商品カテゴリ]])</f>
        <v>お茶</v>
      </c>
      <c r="N160" t="str">
        <f>CLEAN(売上明細[[#This Row],[商品カテゴリ]])</f>
        <v>お茶</v>
      </c>
      <c r="O160" t="str">
        <f>SUBSTITUTE(売上明細[[#This Row],[商品カテゴリ]],"お酒","アルコール")</f>
        <v>お茶</v>
      </c>
    </row>
    <row r="161" spans="1:15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>
        <f>COUNTIFS(商品マスタ[商品コード],売上明細[[#This Row],[商品コード]])</f>
        <v>1</v>
      </c>
      <c r="K161" t="str">
        <f>ASC(売上明細[[#This Row],[商品コード]])</f>
        <v>PA004</v>
      </c>
      <c r="L161" t="str">
        <f>UPPER(売上明細[[#This Row],[商品コード]])</f>
        <v>PA004</v>
      </c>
      <c r="M161" t="str">
        <f>TRIM(売上明細[[#This Row],[商品カテゴリ]])</f>
        <v>清涼飲料水</v>
      </c>
      <c r="N161" t="str">
        <f>CLEAN(売上明細[[#This Row],[商品カテゴリ]])</f>
        <v>清涼飲料水</v>
      </c>
      <c r="O161" t="str">
        <f>SUBSTITUTE(売上明細[[#This Row],[商品カテゴリ]],"お酒","アルコール")</f>
        <v>清涼飲料水</v>
      </c>
    </row>
    <row r="162" spans="1:15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>
        <f>COUNTIFS(商品マスタ[商品コード],売上明細[[#This Row],[商品コード]])</f>
        <v>1</v>
      </c>
      <c r="K162" t="str">
        <f>ASC(売上明細[[#This Row],[商品コード]])</f>
        <v>PA002</v>
      </c>
      <c r="L162" t="str">
        <f>UPPER(売上明細[[#This Row],[商品コード]])</f>
        <v>PA002</v>
      </c>
      <c r="M162" t="str">
        <f>TRIM(売上明細[[#This Row],[商品カテゴリ]])</f>
        <v>清涼飲料水</v>
      </c>
      <c r="N162" t="str">
        <f>CLEAN(売上明細[[#This Row],[商品カテゴリ]])</f>
        <v>清涼飲料水</v>
      </c>
      <c r="O162" t="str">
        <f>SUBSTITUTE(売上明細[[#This Row],[商品カテゴリ]],"お酒","アルコール")</f>
        <v>清涼飲料水</v>
      </c>
    </row>
    <row r="163" spans="1:15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>
        <f>COUNTIFS(商品マスタ[商品コード],売上明細[[#This Row],[商品コード]])</f>
        <v>1</v>
      </c>
      <c r="K163" t="str">
        <f>ASC(売上明細[[#This Row],[商品コード]])</f>
        <v>PE001</v>
      </c>
      <c r="L163" t="str">
        <f>UPPER(売上明細[[#This Row],[商品コード]])</f>
        <v>PE001</v>
      </c>
      <c r="M163" t="str">
        <f>TRIM(売上明細[[#This Row],[商品カテゴリ]])</f>
        <v>アルコール</v>
      </c>
      <c r="N163" t="str">
        <f>CLEAN(売上明細[[#This Row],[商品カテゴリ]])</f>
        <v>アルコール</v>
      </c>
      <c r="O163" t="str">
        <f>SUBSTITUTE(売上明細[[#This Row],[商品カテゴリ]],"お酒","アルコール")</f>
        <v>アルコール</v>
      </c>
    </row>
    <row r="164" spans="1:15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>
        <f>COUNTIFS(商品マスタ[商品コード],売上明細[[#This Row],[商品コード]])</f>
        <v>1</v>
      </c>
      <c r="K164" t="str">
        <f>ASC(売上明細[[#This Row],[商品コード]])</f>
        <v>PA006</v>
      </c>
      <c r="L164" t="str">
        <f>UPPER(売上明細[[#This Row],[商品コード]])</f>
        <v>PA006</v>
      </c>
      <c r="M164" t="str">
        <f>TRIM(売上明細[[#This Row],[商品カテゴリ]])</f>
        <v>清涼飲料水</v>
      </c>
      <c r="N164" t="str">
        <f>CLEAN(売上明細[[#This Row],[商品カテゴリ]])</f>
        <v>清涼飲料水</v>
      </c>
      <c r="O164" t="str">
        <f>SUBSTITUTE(売上明細[[#This Row],[商品カテゴリ]],"お酒","アルコール")</f>
        <v>清涼飲料水</v>
      </c>
    </row>
    <row r="165" spans="1:15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>
        <f>COUNTIFS(商品マスタ[商品コード],売上明細[[#This Row],[商品コード]])</f>
        <v>1</v>
      </c>
      <c r="K165" t="str">
        <f>ASC(売上明細[[#This Row],[商品コード]])</f>
        <v>PD002</v>
      </c>
      <c r="L165" t="str">
        <f>UPPER(売上明細[[#This Row],[商品コード]])</f>
        <v>PD002</v>
      </c>
      <c r="M165" t="str">
        <f>TRIM(売上明細[[#This Row],[商品カテゴリ]])</f>
        <v>飲料水</v>
      </c>
      <c r="N165" t="str">
        <f>CLEAN(売上明細[[#This Row],[商品カテゴリ]])</f>
        <v>飲料水</v>
      </c>
      <c r="O165" t="str">
        <f>SUBSTITUTE(売上明細[[#This Row],[商品カテゴリ]],"お酒","アルコール")</f>
        <v>飲料水</v>
      </c>
    </row>
    <row r="166" spans="1:15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>
        <f>COUNTIFS(商品マスタ[商品コード],売上明細[[#This Row],[商品コード]])</f>
        <v>1</v>
      </c>
      <c r="K166" t="str">
        <f>ASC(売上明細[[#This Row],[商品コード]])</f>
        <v>PC003</v>
      </c>
      <c r="L166" t="str">
        <f>UPPER(売上明細[[#This Row],[商品コード]])</f>
        <v>PC003</v>
      </c>
      <c r="M166" t="str">
        <f>TRIM(売上明細[[#This Row],[商品カテゴリ]])</f>
        <v>コーヒー飲料</v>
      </c>
      <c r="N166" t="str">
        <f>CLEAN(売上明細[[#This Row],[商品カテゴリ]])</f>
        <v>コーヒー飲料</v>
      </c>
      <c r="O166" t="str">
        <f>SUBSTITUTE(売上明細[[#This Row],[商品カテゴリ]],"お酒","アルコール")</f>
        <v>コーヒー飲料</v>
      </c>
    </row>
    <row r="167" spans="1:15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>
        <f>COUNTIFS(商品マスタ[商品コード],売上明細[[#This Row],[商品コード]])</f>
        <v>1</v>
      </c>
      <c r="K167" t="str">
        <f>ASC(売上明細[[#This Row],[商品コード]])</f>
        <v>PB008</v>
      </c>
      <c r="L167" t="str">
        <f>UPPER(売上明細[[#This Row],[商品コード]])</f>
        <v>PB008</v>
      </c>
      <c r="M167" t="str">
        <f>TRIM(売上明細[[#This Row],[商品カテゴリ]])</f>
        <v>お茶</v>
      </c>
      <c r="N167" t="str">
        <f>CLEAN(売上明細[[#This Row],[商品カテゴリ]])</f>
        <v>お茶</v>
      </c>
      <c r="O167" t="str">
        <f>SUBSTITUTE(売上明細[[#This Row],[商品カテゴリ]],"お酒","アルコール")</f>
        <v>お茶</v>
      </c>
    </row>
    <row r="168" spans="1:15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>
        <f>COUNTIFS(商品マスタ[商品コード],売上明細[[#This Row],[商品コード]])</f>
        <v>1</v>
      </c>
      <c r="K168" t="str">
        <f>ASC(売上明細[[#This Row],[商品コード]])</f>
        <v>PD004</v>
      </c>
      <c r="L168" t="str">
        <f>UPPER(売上明細[[#This Row],[商品コード]])</f>
        <v>PD004</v>
      </c>
      <c r="M168" t="str">
        <f>TRIM(売上明細[[#This Row],[商品カテゴリ]])</f>
        <v>飲料水</v>
      </c>
      <c r="N168" t="str">
        <f>CLEAN(売上明細[[#This Row],[商品カテゴリ]])</f>
        <v>飲料水</v>
      </c>
      <c r="O168" t="str">
        <f>SUBSTITUTE(売上明細[[#This Row],[商品カテゴリ]],"お酒","アルコール")</f>
        <v>飲料水</v>
      </c>
    </row>
    <row r="169" spans="1:15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>
        <f>COUNTIFS(商品マスタ[商品コード],売上明細[[#This Row],[商品コード]])</f>
        <v>1</v>
      </c>
      <c r="K169" t="str">
        <f>ASC(売上明細[[#This Row],[商品コード]])</f>
        <v>PB004</v>
      </c>
      <c r="L169" t="str">
        <f>UPPER(売上明細[[#This Row],[商品コード]])</f>
        <v>PB004</v>
      </c>
      <c r="M169" t="str">
        <f>TRIM(売上明細[[#This Row],[商品カテゴリ]])</f>
        <v>お茶</v>
      </c>
      <c r="N169" t="str">
        <f>CLEAN(売上明細[[#This Row],[商品カテゴリ]])</f>
        <v>お茶</v>
      </c>
      <c r="O169" t="str">
        <f>SUBSTITUTE(売上明細[[#This Row],[商品カテゴリ]],"お酒","アルコール")</f>
        <v>お茶</v>
      </c>
    </row>
    <row r="170" spans="1:15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>
        <f>COUNTIFS(商品マスタ[商品コード],売上明細[[#This Row],[商品コード]])</f>
        <v>1</v>
      </c>
      <c r="K170" t="str">
        <f>ASC(売上明細[[#This Row],[商品コード]])</f>
        <v>PE005</v>
      </c>
      <c r="L170" t="str">
        <f>UPPER(売上明細[[#This Row],[商品コード]])</f>
        <v>PE005</v>
      </c>
      <c r="M170" t="str">
        <f>TRIM(売上明細[[#This Row],[商品カテゴリ]])</f>
        <v>アルコール</v>
      </c>
      <c r="N170" t="str">
        <f>CLEAN(売上明細[[#This Row],[商品カテゴリ]])</f>
        <v>アルコール</v>
      </c>
      <c r="O170" t="str">
        <f>SUBSTITUTE(売上明細[[#This Row],[商品カテゴリ]],"お酒","アルコール")</f>
        <v>アルコール</v>
      </c>
    </row>
    <row r="171" spans="1:15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>
        <f>COUNTIFS(商品マスタ[商品コード],売上明細[[#This Row],[商品コード]])</f>
        <v>1</v>
      </c>
      <c r="K171" t="str">
        <f>ASC(売上明細[[#This Row],[商品コード]])</f>
        <v>PE001</v>
      </c>
      <c r="L171" t="str">
        <f>UPPER(売上明細[[#This Row],[商品コード]])</f>
        <v>PE001</v>
      </c>
      <c r="M171" t="str">
        <f>TRIM(売上明細[[#This Row],[商品カテゴリ]])</f>
        <v>アルコール</v>
      </c>
      <c r="N171" t="str">
        <f>CLEAN(売上明細[[#This Row],[商品カテゴリ]])</f>
        <v>アルコール</v>
      </c>
      <c r="O171" t="str">
        <f>SUBSTITUTE(売上明細[[#This Row],[商品カテゴリ]],"お酒","アルコール")</f>
        <v>アルコール</v>
      </c>
    </row>
    <row r="172" spans="1:15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>
        <f>COUNTIFS(商品マスタ[商品コード],売上明細[[#This Row],[商品コード]])</f>
        <v>1</v>
      </c>
      <c r="K172" t="str">
        <f>ASC(売上明細[[#This Row],[商品コード]])</f>
        <v>PA001</v>
      </c>
      <c r="L172" t="str">
        <f>UPPER(売上明細[[#This Row],[商品コード]])</f>
        <v>PA001</v>
      </c>
      <c r="M172" t="str">
        <f>TRIM(売上明細[[#This Row],[商品カテゴリ]])</f>
        <v>清涼飲料水</v>
      </c>
      <c r="N172" t="str">
        <f>CLEAN(売上明細[[#This Row],[商品カテゴリ]])</f>
        <v>清涼飲料水</v>
      </c>
      <c r="O172" t="str">
        <f>SUBSTITUTE(売上明細[[#This Row],[商品カテゴリ]],"お酒","アルコール")</f>
        <v>清涼飲料水</v>
      </c>
    </row>
    <row r="173" spans="1:15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>
        <f>COUNTIFS(商品マスタ[商品コード],売上明細[[#This Row],[商品コード]])</f>
        <v>1</v>
      </c>
      <c r="K173" t="str">
        <f>ASC(売上明細[[#This Row],[商品コード]])</f>
        <v>PB004</v>
      </c>
      <c r="L173" t="str">
        <f>UPPER(売上明細[[#This Row],[商品コード]])</f>
        <v>PB004</v>
      </c>
      <c r="M173" t="str">
        <f>TRIM(売上明細[[#This Row],[商品カテゴリ]])</f>
        <v>お茶</v>
      </c>
      <c r="N173" t="str">
        <f>CLEAN(売上明細[[#This Row],[商品カテゴリ]])</f>
        <v>お茶</v>
      </c>
      <c r="O173" t="str">
        <f>SUBSTITUTE(売上明細[[#This Row],[商品カテゴリ]],"お酒","アルコール")</f>
        <v>お茶</v>
      </c>
    </row>
    <row r="174" spans="1:15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>
        <f>COUNTIFS(商品マスタ[商品コード],売上明細[[#This Row],[商品コード]])</f>
        <v>1</v>
      </c>
      <c r="K174" t="str">
        <f>ASC(売上明細[[#This Row],[商品コード]])</f>
        <v>PA006</v>
      </c>
      <c r="L174" t="str">
        <f>UPPER(売上明細[[#This Row],[商品コード]])</f>
        <v>PA006</v>
      </c>
      <c r="M174" t="str">
        <f>TRIM(売上明細[[#This Row],[商品カテゴリ]])</f>
        <v>清涼飲料水</v>
      </c>
      <c r="N174" t="str">
        <f>CLEAN(売上明細[[#This Row],[商品カテゴリ]])</f>
        <v>清涼飲料水</v>
      </c>
      <c r="O174" t="str">
        <f>SUBSTITUTE(売上明細[[#This Row],[商品カテゴリ]],"お酒","アルコール")</f>
        <v>清涼飲料水</v>
      </c>
    </row>
    <row r="175" spans="1:15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>
        <f>COUNTIFS(商品マスタ[商品コード],売上明細[[#This Row],[商品コード]])</f>
        <v>1</v>
      </c>
      <c r="K175" t="str">
        <f>ASC(売上明細[[#This Row],[商品コード]])</f>
        <v>PC004</v>
      </c>
      <c r="L175" t="str">
        <f>UPPER(売上明細[[#This Row],[商品コード]])</f>
        <v>PC004</v>
      </c>
      <c r="M175" t="str">
        <f>TRIM(売上明細[[#This Row],[商品カテゴリ]])</f>
        <v>コーヒー飲料</v>
      </c>
      <c r="N175" t="str">
        <f>CLEAN(売上明細[[#This Row],[商品カテゴリ]])</f>
        <v>コーヒー飲料</v>
      </c>
      <c r="O175" t="str">
        <f>SUBSTITUTE(売上明細[[#This Row],[商品カテゴリ]],"お酒","アルコール")</f>
        <v>コーヒー飲料</v>
      </c>
    </row>
    <row r="176" spans="1:15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>
        <f>COUNTIFS(商品マスタ[商品コード],売上明細[[#This Row],[商品コード]])</f>
        <v>1</v>
      </c>
      <c r="K176" t="str">
        <f>ASC(売上明細[[#This Row],[商品コード]])</f>
        <v>PD001</v>
      </c>
      <c r="L176" t="str">
        <f>UPPER(売上明細[[#This Row],[商品コード]])</f>
        <v>PD001</v>
      </c>
      <c r="M176" t="str">
        <f>TRIM(売上明細[[#This Row],[商品カテゴリ]])</f>
        <v>飲料水</v>
      </c>
      <c r="N176" t="str">
        <f>CLEAN(売上明細[[#This Row],[商品カテゴリ]])</f>
        <v>飲料水</v>
      </c>
      <c r="O176" t="str">
        <f>SUBSTITUTE(売上明細[[#This Row],[商品カテゴリ]],"お酒","アルコール")</f>
        <v>飲料水</v>
      </c>
    </row>
    <row r="177" spans="1:15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>
        <f>COUNTIFS(商品マスタ[商品コード],売上明細[[#This Row],[商品コード]])</f>
        <v>1</v>
      </c>
      <c r="K177" t="str">
        <f>ASC(売上明細[[#This Row],[商品コード]])</f>
        <v>PD002</v>
      </c>
      <c r="L177" t="str">
        <f>UPPER(売上明細[[#This Row],[商品コード]])</f>
        <v>PD002</v>
      </c>
      <c r="M177" t="str">
        <f>TRIM(売上明細[[#This Row],[商品カテゴリ]])</f>
        <v>飲料水</v>
      </c>
      <c r="N177" t="str">
        <f>CLEAN(売上明細[[#This Row],[商品カテゴリ]])</f>
        <v>飲料水</v>
      </c>
      <c r="O177" t="str">
        <f>SUBSTITUTE(売上明細[[#This Row],[商品カテゴリ]],"お酒","アルコール")</f>
        <v>飲料水</v>
      </c>
    </row>
    <row r="178" spans="1:15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>
        <f>COUNTIFS(商品マスタ[商品コード],売上明細[[#This Row],[商品コード]])</f>
        <v>1</v>
      </c>
      <c r="K178" t="str">
        <f>ASC(売上明細[[#This Row],[商品コード]])</f>
        <v>PB001</v>
      </c>
      <c r="L178" t="str">
        <f>UPPER(売上明細[[#This Row],[商品コード]])</f>
        <v>PB001</v>
      </c>
      <c r="M178" t="str">
        <f>TRIM(売上明細[[#This Row],[商品カテゴリ]])</f>
        <v>お茶</v>
      </c>
      <c r="N178" t="str">
        <f>CLEAN(売上明細[[#This Row],[商品カテゴリ]])</f>
        <v>お茶</v>
      </c>
      <c r="O178" t="str">
        <f>SUBSTITUTE(売上明細[[#This Row],[商品カテゴリ]],"お酒","アルコール")</f>
        <v>お茶</v>
      </c>
    </row>
    <row r="179" spans="1:15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>
        <f>COUNTIFS(商品マスタ[商品コード],売上明細[[#This Row],[商品コード]])</f>
        <v>1</v>
      </c>
      <c r="K179" t="str">
        <f>ASC(売上明細[[#This Row],[商品コード]])</f>
        <v>PC004</v>
      </c>
      <c r="L179" t="str">
        <f>UPPER(売上明細[[#This Row],[商品コード]])</f>
        <v>PC004</v>
      </c>
      <c r="M179" t="str">
        <f>TRIM(売上明細[[#This Row],[商品カテゴリ]])</f>
        <v>コーヒー飲料</v>
      </c>
      <c r="N179" t="str">
        <f>CLEAN(売上明細[[#This Row],[商品カテゴリ]])</f>
        <v>コーヒー飲料</v>
      </c>
      <c r="O179" t="str">
        <f>SUBSTITUTE(売上明細[[#This Row],[商品カテゴリ]],"お酒","アルコール")</f>
        <v>コーヒー飲料</v>
      </c>
    </row>
    <row r="180" spans="1:15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>
        <f>COUNTIFS(商品マスタ[商品コード],売上明細[[#This Row],[商品コード]])</f>
        <v>1</v>
      </c>
      <c r="K180" t="str">
        <f>ASC(売上明細[[#This Row],[商品コード]])</f>
        <v>PD004</v>
      </c>
      <c r="L180" t="str">
        <f>UPPER(売上明細[[#This Row],[商品コード]])</f>
        <v>PD004</v>
      </c>
      <c r="M180" t="str">
        <f>TRIM(売上明細[[#This Row],[商品カテゴリ]])</f>
        <v>飲料水</v>
      </c>
      <c r="N180" t="str">
        <f>CLEAN(売上明細[[#This Row],[商品カテゴリ]])</f>
        <v>飲料水</v>
      </c>
      <c r="O180" t="str">
        <f>SUBSTITUTE(売上明細[[#This Row],[商品カテゴリ]],"お酒","アルコール")</f>
        <v>飲料水</v>
      </c>
    </row>
    <row r="181" spans="1:15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>
        <f>COUNTIFS(商品マスタ[商品コード],売上明細[[#This Row],[商品コード]])</f>
        <v>1</v>
      </c>
      <c r="K181" t="str">
        <f>ASC(売上明細[[#This Row],[商品コード]])</f>
        <v>PC001</v>
      </c>
      <c r="L181" t="str">
        <f>UPPER(売上明細[[#This Row],[商品コード]])</f>
        <v>PC001</v>
      </c>
      <c r="M181" t="str">
        <f>TRIM(売上明細[[#This Row],[商品カテゴリ]])</f>
        <v>コーヒー飲料</v>
      </c>
      <c r="N181" t="str">
        <f>CLEAN(売上明細[[#This Row],[商品カテゴリ]])</f>
        <v>コーヒー飲料</v>
      </c>
      <c r="O181" t="str">
        <f>SUBSTITUTE(売上明細[[#This Row],[商品カテゴリ]],"お酒","アルコール")</f>
        <v>コーヒー飲料</v>
      </c>
    </row>
    <row r="182" spans="1:15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>
        <f>COUNTIFS(商品マスタ[商品コード],売上明細[[#This Row],[商品コード]])</f>
        <v>1</v>
      </c>
      <c r="K182" t="str">
        <f>ASC(売上明細[[#This Row],[商品コード]])</f>
        <v>PC004</v>
      </c>
      <c r="L182" t="str">
        <f>UPPER(売上明細[[#This Row],[商品コード]])</f>
        <v>PC004</v>
      </c>
      <c r="M182" t="str">
        <f>TRIM(売上明細[[#This Row],[商品カテゴリ]])</f>
        <v>コーヒー飲料</v>
      </c>
      <c r="N182" t="str">
        <f>CLEAN(売上明細[[#This Row],[商品カテゴリ]])</f>
        <v>コーヒー飲料</v>
      </c>
      <c r="O182" t="str">
        <f>SUBSTITUTE(売上明細[[#This Row],[商品カテゴリ]],"お酒","アルコール")</f>
        <v>コーヒー飲料</v>
      </c>
    </row>
    <row r="183" spans="1:15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>
        <f>COUNTIFS(商品マスタ[商品コード],売上明細[[#This Row],[商品コード]])</f>
        <v>1</v>
      </c>
      <c r="K183" t="str">
        <f>ASC(売上明細[[#This Row],[商品コード]])</f>
        <v>PE006</v>
      </c>
      <c r="L183" t="str">
        <f>UPPER(売上明細[[#This Row],[商品コード]])</f>
        <v>PE006</v>
      </c>
      <c r="M183" t="str">
        <f>TRIM(売上明細[[#This Row],[商品カテゴリ]])</f>
        <v>アルコール</v>
      </c>
      <c r="N183" t="str">
        <f>CLEAN(売上明細[[#This Row],[商品カテゴリ]])</f>
        <v>アルコール</v>
      </c>
      <c r="O183" t="str">
        <f>SUBSTITUTE(売上明細[[#This Row],[商品カテゴリ]],"お酒","アルコール")</f>
        <v>アルコール</v>
      </c>
    </row>
    <row r="184" spans="1:15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>
        <f>COUNTIFS(商品マスタ[商品コード],売上明細[[#This Row],[商品コード]])</f>
        <v>1</v>
      </c>
      <c r="K184" t="str">
        <f>ASC(売上明細[[#This Row],[商品コード]])</f>
        <v>PC002</v>
      </c>
      <c r="L184" t="str">
        <f>UPPER(売上明細[[#This Row],[商品コード]])</f>
        <v>PC002</v>
      </c>
      <c r="M184" t="str">
        <f>TRIM(売上明細[[#This Row],[商品カテゴリ]])</f>
        <v>コーヒー飲料</v>
      </c>
      <c r="N184" t="str">
        <f>CLEAN(売上明細[[#This Row],[商品カテゴリ]])</f>
        <v>コーヒー飲料</v>
      </c>
      <c r="O184" t="str">
        <f>SUBSTITUTE(売上明細[[#This Row],[商品カテゴリ]],"お酒","アルコール")</f>
        <v>コーヒー飲料</v>
      </c>
    </row>
    <row r="185" spans="1:15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>
        <f>COUNTIFS(商品マスタ[商品コード],売上明細[[#This Row],[商品コード]])</f>
        <v>1</v>
      </c>
      <c r="K185" t="str">
        <f>ASC(売上明細[[#This Row],[商品コード]])</f>
        <v>PB003</v>
      </c>
      <c r="L185" t="str">
        <f>UPPER(売上明細[[#This Row],[商品コード]])</f>
        <v>PB003</v>
      </c>
      <c r="M185" t="str">
        <f>TRIM(売上明細[[#This Row],[商品カテゴリ]])</f>
        <v>お茶</v>
      </c>
      <c r="N185" t="str">
        <f>CLEAN(売上明細[[#This Row],[商品カテゴリ]])</f>
        <v>お茶</v>
      </c>
      <c r="O185" t="str">
        <f>SUBSTITUTE(売上明細[[#This Row],[商品カテゴリ]],"お酒","アルコール")</f>
        <v>お茶</v>
      </c>
    </row>
    <row r="186" spans="1:15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>
        <f>COUNTIFS(商品マスタ[商品コード],売上明細[[#This Row],[商品コード]])</f>
        <v>1</v>
      </c>
      <c r="K186" t="str">
        <f>ASC(売上明細[[#This Row],[商品コード]])</f>
        <v>PA003</v>
      </c>
      <c r="L186" t="str">
        <f>UPPER(売上明細[[#This Row],[商品コード]])</f>
        <v>PA003</v>
      </c>
      <c r="M186" t="str">
        <f>TRIM(売上明細[[#This Row],[商品カテゴリ]])</f>
        <v>清涼飲料水</v>
      </c>
      <c r="N186" t="str">
        <f>CLEAN(売上明細[[#This Row],[商品カテゴリ]])</f>
        <v>清涼飲料水</v>
      </c>
      <c r="O186" t="str">
        <f>SUBSTITUTE(売上明細[[#This Row],[商品カテゴリ]],"お酒","アルコール")</f>
        <v>清涼飲料水</v>
      </c>
    </row>
    <row r="187" spans="1:15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>
        <f>COUNTIFS(商品マスタ[商品コード],売上明細[[#This Row],[商品コード]])</f>
        <v>1</v>
      </c>
      <c r="K187" t="str">
        <f>ASC(売上明細[[#This Row],[商品コード]])</f>
        <v>PE006</v>
      </c>
      <c r="L187" t="str">
        <f>UPPER(売上明細[[#This Row],[商品コード]])</f>
        <v>PE006</v>
      </c>
      <c r="M187" t="str">
        <f>TRIM(売上明細[[#This Row],[商品カテゴリ]])</f>
        <v>アルコール</v>
      </c>
      <c r="N187" t="str">
        <f>CLEAN(売上明細[[#This Row],[商品カテゴリ]])</f>
        <v>アルコール</v>
      </c>
      <c r="O187" t="str">
        <f>SUBSTITUTE(売上明細[[#This Row],[商品カテゴリ]],"お酒","アルコール")</f>
        <v>アルコール</v>
      </c>
    </row>
    <row r="188" spans="1:15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>
        <f>COUNTIFS(商品マスタ[商品コード],売上明細[[#This Row],[商品コード]])</f>
        <v>1</v>
      </c>
      <c r="K188" t="str">
        <f>ASC(売上明細[[#This Row],[商品コード]])</f>
        <v>PA002</v>
      </c>
      <c r="L188" t="str">
        <f>UPPER(売上明細[[#This Row],[商品コード]])</f>
        <v>PA002</v>
      </c>
      <c r="M188" t="str">
        <f>TRIM(売上明細[[#This Row],[商品カテゴリ]])</f>
        <v>清涼飲料水</v>
      </c>
      <c r="N188" t="str">
        <f>CLEAN(売上明細[[#This Row],[商品カテゴリ]])</f>
        <v>清涼飲料水</v>
      </c>
      <c r="O188" t="str">
        <f>SUBSTITUTE(売上明細[[#This Row],[商品カテゴリ]],"お酒","アルコール")</f>
        <v>清涼飲料水</v>
      </c>
    </row>
    <row r="189" spans="1:15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>
        <f>COUNTIFS(商品マスタ[商品コード],売上明細[[#This Row],[商品コード]])</f>
        <v>1</v>
      </c>
      <c r="K189" t="str">
        <f>ASC(売上明細[[#This Row],[商品コード]])</f>
        <v>PD003</v>
      </c>
      <c r="L189" t="str">
        <f>UPPER(売上明細[[#This Row],[商品コード]])</f>
        <v>PD003</v>
      </c>
      <c r="M189" t="str">
        <f>TRIM(売上明細[[#This Row],[商品カテゴリ]])</f>
        <v>飲料水</v>
      </c>
      <c r="N189" t="str">
        <f>CLEAN(売上明細[[#This Row],[商品カテゴリ]])</f>
        <v>飲料水</v>
      </c>
      <c r="O189" t="str">
        <f>SUBSTITUTE(売上明細[[#This Row],[商品カテゴリ]],"お酒","アルコール")</f>
        <v>飲料水</v>
      </c>
    </row>
    <row r="190" spans="1:15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>
        <f>COUNTIFS(商品マスタ[商品コード],売上明細[[#This Row],[商品コード]])</f>
        <v>1</v>
      </c>
      <c r="K190" t="str">
        <f>ASC(売上明細[[#This Row],[商品コード]])</f>
        <v>PB006</v>
      </c>
      <c r="L190" t="str">
        <f>UPPER(売上明細[[#This Row],[商品コード]])</f>
        <v>PB006</v>
      </c>
      <c r="M190" t="str">
        <f>TRIM(売上明細[[#This Row],[商品カテゴリ]])</f>
        <v>お茶</v>
      </c>
      <c r="N190" t="str">
        <f>CLEAN(売上明細[[#This Row],[商品カテゴリ]])</f>
        <v>お茶</v>
      </c>
      <c r="O190" t="str">
        <f>SUBSTITUTE(売上明細[[#This Row],[商品カテゴリ]],"お酒","アルコール")</f>
        <v>お茶</v>
      </c>
    </row>
    <row r="191" spans="1:15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>
        <f>COUNTIFS(商品マスタ[商品コード],売上明細[[#This Row],[商品コード]])</f>
        <v>1</v>
      </c>
      <c r="K191" t="str">
        <f>ASC(売上明細[[#This Row],[商品コード]])</f>
        <v>PB005</v>
      </c>
      <c r="L191" t="str">
        <f>UPPER(売上明細[[#This Row],[商品コード]])</f>
        <v>PB005</v>
      </c>
      <c r="M191" t="str">
        <f>TRIM(売上明細[[#This Row],[商品カテゴリ]])</f>
        <v>お茶</v>
      </c>
      <c r="N191" t="str">
        <f>CLEAN(売上明細[[#This Row],[商品カテゴリ]])</f>
        <v>お茶</v>
      </c>
      <c r="O191" t="str">
        <f>SUBSTITUTE(売上明細[[#This Row],[商品カテゴリ]],"お酒","アルコール")</f>
        <v>お茶</v>
      </c>
    </row>
    <row r="192" spans="1:15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>
        <f>COUNTIFS(商品マスタ[商品コード],売上明細[[#This Row],[商品コード]])</f>
        <v>1</v>
      </c>
      <c r="K192" t="str">
        <f>ASC(売上明細[[#This Row],[商品コード]])</f>
        <v>PB008</v>
      </c>
      <c r="L192" t="str">
        <f>UPPER(売上明細[[#This Row],[商品コード]])</f>
        <v>PB008</v>
      </c>
      <c r="M192" t="str">
        <f>TRIM(売上明細[[#This Row],[商品カテゴリ]])</f>
        <v>お茶</v>
      </c>
      <c r="N192" t="str">
        <f>CLEAN(売上明細[[#This Row],[商品カテゴリ]])</f>
        <v>お茶</v>
      </c>
      <c r="O192" t="str">
        <f>SUBSTITUTE(売上明細[[#This Row],[商品カテゴリ]],"お酒","アルコール")</f>
        <v>お茶</v>
      </c>
    </row>
    <row r="193" spans="1:15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>
        <f>COUNTIFS(商品マスタ[商品コード],売上明細[[#This Row],[商品コード]])</f>
        <v>1</v>
      </c>
      <c r="K193" t="str">
        <f>ASC(売上明細[[#This Row],[商品コード]])</f>
        <v>PA005</v>
      </c>
      <c r="L193" t="str">
        <f>UPPER(売上明細[[#This Row],[商品コード]])</f>
        <v>PA005</v>
      </c>
      <c r="M193" t="str">
        <f>TRIM(売上明細[[#This Row],[商品カテゴリ]])</f>
        <v>清涼飲料水</v>
      </c>
      <c r="N193" t="str">
        <f>CLEAN(売上明細[[#This Row],[商品カテゴリ]])</f>
        <v>清涼飲料水</v>
      </c>
      <c r="O193" t="str">
        <f>SUBSTITUTE(売上明細[[#This Row],[商品カテゴリ]],"お酒","アルコール")</f>
        <v>清涼飲料水</v>
      </c>
    </row>
    <row r="194" spans="1:15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>
        <f>COUNTIFS(商品マスタ[商品コード],売上明細[[#This Row],[商品コード]])</f>
        <v>1</v>
      </c>
      <c r="K194" t="str">
        <f>ASC(売上明細[[#This Row],[商品コード]])</f>
        <v>PA005</v>
      </c>
      <c r="L194" t="str">
        <f>UPPER(売上明細[[#This Row],[商品コード]])</f>
        <v>PA005</v>
      </c>
      <c r="M194" t="str">
        <f>TRIM(売上明細[[#This Row],[商品カテゴリ]])</f>
        <v>清涼飲料水</v>
      </c>
      <c r="N194" t="str">
        <f>CLEAN(売上明細[[#This Row],[商品カテゴリ]])</f>
        <v>清涼飲料水</v>
      </c>
      <c r="O194" t="str">
        <f>SUBSTITUTE(売上明細[[#This Row],[商品カテゴリ]],"お酒","アルコール")</f>
        <v>清涼飲料水</v>
      </c>
    </row>
    <row r="195" spans="1:15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>
        <f>COUNTIFS(商品マスタ[商品コード],売上明細[[#This Row],[商品コード]])</f>
        <v>1</v>
      </c>
      <c r="K195" t="str">
        <f>ASC(売上明細[[#This Row],[商品コード]])</f>
        <v>PA001</v>
      </c>
      <c r="L195" t="str">
        <f>UPPER(売上明細[[#This Row],[商品コード]])</f>
        <v>PA001</v>
      </c>
      <c r="M195" t="str">
        <f>TRIM(売上明細[[#This Row],[商品カテゴリ]])</f>
        <v>清涼飲料水</v>
      </c>
      <c r="N195" t="str">
        <f>CLEAN(売上明細[[#This Row],[商品カテゴリ]])</f>
        <v>清涼飲料水</v>
      </c>
      <c r="O195" t="str">
        <f>SUBSTITUTE(売上明細[[#This Row],[商品カテゴリ]],"お酒","アルコール")</f>
        <v>清涼飲料水</v>
      </c>
    </row>
    <row r="196" spans="1:15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>
        <f>COUNTIFS(商品マスタ[商品コード],売上明細[[#This Row],[商品コード]])</f>
        <v>1</v>
      </c>
      <c r="K196" t="str">
        <f>ASC(売上明細[[#This Row],[商品コード]])</f>
        <v>PA005</v>
      </c>
      <c r="L196" t="str">
        <f>UPPER(売上明細[[#This Row],[商品コード]])</f>
        <v>PA005</v>
      </c>
      <c r="M196" t="str">
        <f>TRIM(売上明細[[#This Row],[商品カテゴリ]])</f>
        <v>清涼飲料水</v>
      </c>
      <c r="N196" t="str">
        <f>CLEAN(売上明細[[#This Row],[商品カテゴリ]])</f>
        <v>清涼飲料水</v>
      </c>
      <c r="O196" t="str">
        <f>SUBSTITUTE(売上明細[[#This Row],[商品カテゴリ]],"お酒","アルコール")</f>
        <v>清涼飲料水</v>
      </c>
    </row>
    <row r="197" spans="1:15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>
        <f>COUNTIFS(商品マスタ[商品コード],売上明細[[#This Row],[商品コード]])</f>
        <v>1</v>
      </c>
      <c r="K197" t="str">
        <f>ASC(売上明細[[#This Row],[商品コード]])</f>
        <v>PD002</v>
      </c>
      <c r="L197" t="str">
        <f>UPPER(売上明細[[#This Row],[商品コード]])</f>
        <v>PD002</v>
      </c>
      <c r="M197" t="str">
        <f>TRIM(売上明細[[#This Row],[商品カテゴリ]])</f>
        <v>飲料水</v>
      </c>
      <c r="N197" t="str">
        <f>CLEAN(売上明細[[#This Row],[商品カテゴリ]])</f>
        <v>飲料水</v>
      </c>
      <c r="O197" t="str">
        <f>SUBSTITUTE(売上明細[[#This Row],[商品カテゴリ]],"お酒","アルコール")</f>
        <v>飲料水</v>
      </c>
    </row>
    <row r="198" spans="1:15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>
        <f>COUNTIFS(商品マスタ[商品コード],売上明細[[#This Row],[商品コード]])</f>
        <v>1</v>
      </c>
      <c r="K198" t="str">
        <f>ASC(売上明細[[#This Row],[商品コード]])</f>
        <v>PB003</v>
      </c>
      <c r="L198" t="str">
        <f>UPPER(売上明細[[#This Row],[商品コード]])</f>
        <v>PB003</v>
      </c>
      <c r="M198" t="str">
        <f>TRIM(売上明細[[#This Row],[商品カテゴリ]])</f>
        <v>お茶</v>
      </c>
      <c r="N198" t="str">
        <f>CLEAN(売上明細[[#This Row],[商品カテゴリ]])</f>
        <v>お茶</v>
      </c>
      <c r="O198" t="str">
        <f>SUBSTITUTE(売上明細[[#This Row],[商品カテゴリ]],"お酒","アルコール")</f>
        <v>お茶</v>
      </c>
    </row>
    <row r="199" spans="1:15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>
        <f>COUNTIFS(商品マスタ[商品コード],売上明細[[#This Row],[商品コード]])</f>
        <v>1</v>
      </c>
      <c r="K199" t="str">
        <f>ASC(売上明細[[#This Row],[商品コード]])</f>
        <v>PA005</v>
      </c>
      <c r="L199" t="str">
        <f>UPPER(売上明細[[#This Row],[商品コード]])</f>
        <v>PA005</v>
      </c>
      <c r="M199" t="str">
        <f>TRIM(売上明細[[#This Row],[商品カテゴリ]])</f>
        <v>清涼飲料水</v>
      </c>
      <c r="N199" t="str">
        <f>CLEAN(売上明細[[#This Row],[商品カテゴリ]])</f>
        <v>清涼飲料水</v>
      </c>
      <c r="O199" t="str">
        <f>SUBSTITUTE(売上明細[[#This Row],[商品カテゴリ]],"お酒","アルコール")</f>
        <v>清涼飲料水</v>
      </c>
    </row>
    <row r="200" spans="1:15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>
        <f>COUNTIFS(商品マスタ[商品コード],売上明細[[#This Row],[商品コード]])</f>
        <v>1</v>
      </c>
      <c r="K200" t="str">
        <f>ASC(売上明細[[#This Row],[商品コード]])</f>
        <v>PE002</v>
      </c>
      <c r="L200" t="str">
        <f>UPPER(売上明細[[#This Row],[商品コード]])</f>
        <v>PE002</v>
      </c>
      <c r="M200" t="str">
        <f>TRIM(売上明細[[#This Row],[商品カテゴリ]])</f>
        <v>アルコール</v>
      </c>
      <c r="N200" t="str">
        <f>CLEAN(売上明細[[#This Row],[商品カテゴリ]])</f>
        <v>アルコール</v>
      </c>
      <c r="O200" t="str">
        <f>SUBSTITUTE(売上明細[[#This Row],[商品カテゴリ]],"お酒","アルコール")</f>
        <v>アルコール</v>
      </c>
    </row>
    <row r="201" spans="1:15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>
        <f>COUNTIFS(商品マスタ[商品コード],売上明細[[#This Row],[商品コード]])</f>
        <v>1</v>
      </c>
      <c r="K201" t="str">
        <f>ASC(売上明細[[#This Row],[商品コード]])</f>
        <v>PA003</v>
      </c>
      <c r="L201" t="str">
        <f>UPPER(売上明細[[#This Row],[商品コード]])</f>
        <v>PA003</v>
      </c>
      <c r="M201" t="str">
        <f>TRIM(売上明細[[#This Row],[商品カテゴリ]])</f>
        <v>清涼飲料水</v>
      </c>
      <c r="N201" t="str">
        <f>CLEAN(売上明細[[#This Row],[商品カテゴリ]])</f>
        <v>清涼飲料水</v>
      </c>
      <c r="O201" t="str">
        <f>SUBSTITUTE(売上明細[[#This Row],[商品カテゴリ]],"お酒","アルコール")</f>
        <v>清涼飲料水</v>
      </c>
    </row>
    <row r="202" spans="1:15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>
        <f>COUNTIFS(商品マスタ[商品コード],売上明細[[#This Row],[商品コード]])</f>
        <v>1</v>
      </c>
      <c r="K202" t="str">
        <f>ASC(売上明細[[#This Row],[商品コード]])</f>
        <v>PA002</v>
      </c>
      <c r="L202" t="str">
        <f>UPPER(売上明細[[#This Row],[商品コード]])</f>
        <v>PA002</v>
      </c>
      <c r="M202" t="str">
        <f>TRIM(売上明細[[#This Row],[商品カテゴリ]])</f>
        <v>清涼飲料水</v>
      </c>
      <c r="N202" t="str">
        <f>CLEAN(売上明細[[#This Row],[商品カテゴリ]])</f>
        <v>清涼飲料水</v>
      </c>
      <c r="O202" t="str">
        <f>SUBSTITUTE(売上明細[[#This Row],[商品カテゴリ]],"お酒","アルコール")</f>
        <v>清涼飲料水</v>
      </c>
    </row>
    <row r="203" spans="1:15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>
        <f>COUNTIFS(商品マスタ[商品コード],売上明細[[#This Row],[商品コード]])</f>
        <v>1</v>
      </c>
      <c r="K203" t="str">
        <f>ASC(売上明細[[#This Row],[商品コード]])</f>
        <v>PB002</v>
      </c>
      <c r="L203" t="str">
        <f>UPPER(売上明細[[#This Row],[商品コード]])</f>
        <v>PB002</v>
      </c>
      <c r="M203" t="str">
        <f>TRIM(売上明細[[#This Row],[商品カテゴリ]])</f>
        <v>お茶</v>
      </c>
      <c r="N203" t="str">
        <f>CLEAN(売上明細[[#This Row],[商品カテゴリ]])</f>
        <v>お茶</v>
      </c>
      <c r="O203" t="str">
        <f>SUBSTITUTE(売上明細[[#This Row],[商品カテゴリ]],"お酒","アルコール")</f>
        <v>お茶</v>
      </c>
    </row>
    <row r="204" spans="1:15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>
        <f>COUNTIFS(商品マスタ[商品コード],売上明細[[#This Row],[商品コード]])</f>
        <v>1</v>
      </c>
      <c r="K204" t="str">
        <f>ASC(売上明細[[#This Row],[商品コード]])</f>
        <v>PA004</v>
      </c>
      <c r="L204" t="str">
        <f>UPPER(売上明細[[#This Row],[商品コード]])</f>
        <v>PA004</v>
      </c>
      <c r="M204" t="str">
        <f>TRIM(売上明細[[#This Row],[商品カテゴリ]])</f>
        <v>清涼飲料水</v>
      </c>
      <c r="N204" t="str">
        <f>CLEAN(売上明細[[#This Row],[商品カテゴリ]])</f>
        <v>清涼飲料水</v>
      </c>
      <c r="O204" t="str">
        <f>SUBSTITUTE(売上明細[[#This Row],[商品カテゴリ]],"お酒","アルコール")</f>
        <v>清涼飲料水</v>
      </c>
    </row>
    <row r="205" spans="1:15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>
        <f>COUNTIFS(商品マスタ[商品コード],売上明細[[#This Row],[商品コード]])</f>
        <v>1</v>
      </c>
      <c r="K205" t="str">
        <f>ASC(売上明細[[#This Row],[商品コード]])</f>
        <v>PB007</v>
      </c>
      <c r="L205" t="str">
        <f>UPPER(売上明細[[#This Row],[商品コード]])</f>
        <v>PB007</v>
      </c>
      <c r="M205" t="str">
        <f>TRIM(売上明細[[#This Row],[商品カテゴリ]])</f>
        <v>お茶</v>
      </c>
      <c r="N205" t="str">
        <f>CLEAN(売上明細[[#This Row],[商品カテゴリ]])</f>
        <v>お茶</v>
      </c>
      <c r="O205" t="str">
        <f>SUBSTITUTE(売上明細[[#This Row],[商品カテゴリ]],"お酒","アルコール")</f>
        <v>お茶</v>
      </c>
    </row>
    <row r="206" spans="1:15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>
        <f>COUNTIFS(商品マスタ[商品コード],売上明細[[#This Row],[商品コード]])</f>
        <v>1</v>
      </c>
      <c r="K206" t="str">
        <f>ASC(売上明細[[#This Row],[商品コード]])</f>
        <v>PA002</v>
      </c>
      <c r="L206" t="str">
        <f>UPPER(売上明細[[#This Row],[商品コード]])</f>
        <v>PA002</v>
      </c>
      <c r="M206" t="str">
        <f>TRIM(売上明細[[#This Row],[商品カテゴリ]])</f>
        <v>清涼飲料水</v>
      </c>
      <c r="N206" t="str">
        <f>CLEAN(売上明細[[#This Row],[商品カテゴリ]])</f>
        <v>清涼飲料水</v>
      </c>
      <c r="O206" t="str">
        <f>SUBSTITUTE(売上明細[[#This Row],[商品カテゴリ]],"お酒","アルコール")</f>
        <v>清涼飲料水</v>
      </c>
    </row>
    <row r="207" spans="1:15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>
        <f>COUNTIFS(商品マスタ[商品コード],売上明細[[#This Row],[商品コード]])</f>
        <v>1</v>
      </c>
      <c r="K207" t="str">
        <f>ASC(売上明細[[#This Row],[商品コード]])</f>
        <v>PA005</v>
      </c>
      <c r="L207" t="str">
        <f>UPPER(売上明細[[#This Row],[商品コード]])</f>
        <v>PA005</v>
      </c>
      <c r="M207" t="str">
        <f>TRIM(売上明細[[#This Row],[商品カテゴリ]])</f>
        <v>清涼飲料水</v>
      </c>
      <c r="N207" t="str">
        <f>CLEAN(売上明細[[#This Row],[商品カテゴリ]])</f>
        <v>清涼飲料水</v>
      </c>
      <c r="O207" t="str">
        <f>SUBSTITUTE(売上明細[[#This Row],[商品カテゴリ]],"お酒","アルコール")</f>
        <v>清涼飲料水</v>
      </c>
    </row>
    <row r="208" spans="1:15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>
        <f>COUNTIFS(商品マスタ[商品コード],売上明細[[#This Row],[商品コード]])</f>
        <v>1</v>
      </c>
      <c r="K208" t="str">
        <f>ASC(売上明細[[#This Row],[商品コード]])</f>
        <v>PB003</v>
      </c>
      <c r="L208" t="str">
        <f>UPPER(売上明細[[#This Row],[商品コード]])</f>
        <v>PB003</v>
      </c>
      <c r="M208" t="str">
        <f>TRIM(売上明細[[#This Row],[商品カテゴリ]])</f>
        <v>お茶</v>
      </c>
      <c r="N208" t="str">
        <f>CLEAN(売上明細[[#This Row],[商品カテゴリ]])</f>
        <v>お茶</v>
      </c>
      <c r="O208" t="str">
        <f>SUBSTITUTE(売上明細[[#This Row],[商品カテゴリ]],"お酒","アルコール")</f>
        <v>お茶</v>
      </c>
    </row>
    <row r="209" spans="1:15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>
        <f>COUNTIFS(商品マスタ[商品コード],売上明細[[#This Row],[商品コード]])</f>
        <v>1</v>
      </c>
      <c r="K209" t="str">
        <f>ASC(売上明細[[#This Row],[商品コード]])</f>
        <v>PB005</v>
      </c>
      <c r="L209" t="str">
        <f>UPPER(売上明細[[#This Row],[商品コード]])</f>
        <v>PB005</v>
      </c>
      <c r="M209" t="str">
        <f>TRIM(売上明細[[#This Row],[商品カテゴリ]])</f>
        <v>お茶</v>
      </c>
      <c r="N209" t="str">
        <f>CLEAN(売上明細[[#This Row],[商品カテゴリ]])</f>
        <v>お茶</v>
      </c>
      <c r="O209" t="str">
        <f>SUBSTITUTE(売上明細[[#This Row],[商品カテゴリ]],"お酒","アルコール")</f>
        <v>お茶</v>
      </c>
    </row>
    <row r="210" spans="1:15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>
        <f>COUNTIFS(商品マスタ[商品コード],売上明細[[#This Row],[商品コード]])</f>
        <v>1</v>
      </c>
      <c r="K210" t="str">
        <f>ASC(売上明細[[#This Row],[商品コード]])</f>
        <v>PC003</v>
      </c>
      <c r="L210" t="str">
        <f>UPPER(売上明細[[#This Row],[商品コード]])</f>
        <v>PC003</v>
      </c>
      <c r="M210" t="str">
        <f>TRIM(売上明細[[#This Row],[商品カテゴリ]])</f>
        <v>コーヒー飲料</v>
      </c>
      <c r="N210" t="str">
        <f>CLEAN(売上明細[[#This Row],[商品カテゴリ]])</f>
        <v>コーヒー飲料</v>
      </c>
      <c r="O210" t="str">
        <f>SUBSTITUTE(売上明細[[#This Row],[商品カテゴリ]],"お酒","アルコール")</f>
        <v>コーヒー飲料</v>
      </c>
    </row>
    <row r="211" spans="1:15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>
        <f>COUNTIFS(商品マスタ[商品コード],売上明細[[#This Row],[商品コード]])</f>
        <v>1</v>
      </c>
      <c r="K211" t="str">
        <f>ASC(売上明細[[#This Row],[商品コード]])</f>
        <v>PE008</v>
      </c>
      <c r="L211" t="str">
        <f>UPPER(売上明細[[#This Row],[商品コード]])</f>
        <v>PE008</v>
      </c>
      <c r="M211" t="str">
        <f>TRIM(売上明細[[#This Row],[商品カテゴリ]])</f>
        <v>アルコール</v>
      </c>
      <c r="N211" t="str">
        <f>CLEAN(売上明細[[#This Row],[商品カテゴリ]])</f>
        <v>アルコール</v>
      </c>
      <c r="O211" t="str">
        <f>SUBSTITUTE(売上明細[[#This Row],[商品カテゴリ]],"お酒","アルコール")</f>
        <v>アルコール</v>
      </c>
    </row>
    <row r="212" spans="1:15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>
        <f>COUNTIFS(商品マスタ[商品コード],売上明細[[#This Row],[商品コード]])</f>
        <v>1</v>
      </c>
      <c r="K212" t="str">
        <f>ASC(売上明細[[#This Row],[商品コード]])</f>
        <v>PD001</v>
      </c>
      <c r="L212" t="str">
        <f>UPPER(売上明細[[#This Row],[商品コード]])</f>
        <v>PD001</v>
      </c>
      <c r="M212" t="str">
        <f>TRIM(売上明細[[#This Row],[商品カテゴリ]])</f>
        <v>飲料水</v>
      </c>
      <c r="N212" t="str">
        <f>CLEAN(売上明細[[#This Row],[商品カテゴリ]])</f>
        <v>飲料水</v>
      </c>
      <c r="O212" t="str">
        <f>SUBSTITUTE(売上明細[[#This Row],[商品カテゴリ]],"お酒","アルコール")</f>
        <v>飲料水</v>
      </c>
    </row>
    <row r="213" spans="1:15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>
        <f>COUNTIFS(商品マスタ[商品コード],売上明細[[#This Row],[商品コード]])</f>
        <v>1</v>
      </c>
      <c r="K213" t="str">
        <f>ASC(売上明細[[#This Row],[商品コード]])</f>
        <v>PA001</v>
      </c>
      <c r="L213" t="str">
        <f>UPPER(売上明細[[#This Row],[商品コード]])</f>
        <v>PA001</v>
      </c>
      <c r="M213" t="str">
        <f>TRIM(売上明細[[#This Row],[商品カテゴリ]])</f>
        <v>清涼飲料水</v>
      </c>
      <c r="N213" t="str">
        <f>CLEAN(売上明細[[#This Row],[商品カテゴリ]])</f>
        <v>清涼飲料水</v>
      </c>
      <c r="O213" t="str">
        <f>SUBSTITUTE(売上明細[[#This Row],[商品カテゴリ]],"お酒","アルコール")</f>
        <v>清涼飲料水</v>
      </c>
    </row>
    <row r="214" spans="1:15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>
        <f>COUNTIFS(商品マスタ[商品コード],売上明細[[#This Row],[商品コード]])</f>
        <v>1</v>
      </c>
      <c r="K214" t="str">
        <f>ASC(売上明細[[#This Row],[商品コード]])</f>
        <v>PA005</v>
      </c>
      <c r="L214" t="str">
        <f>UPPER(売上明細[[#This Row],[商品コード]])</f>
        <v>PA005</v>
      </c>
      <c r="M214" t="str">
        <f>TRIM(売上明細[[#This Row],[商品カテゴリ]])</f>
        <v>清涼飲料水</v>
      </c>
      <c r="N214" t="str">
        <f>CLEAN(売上明細[[#This Row],[商品カテゴリ]])</f>
        <v>清涼飲料水</v>
      </c>
      <c r="O214" t="str">
        <f>SUBSTITUTE(売上明細[[#This Row],[商品カテゴリ]],"お酒","アルコール")</f>
        <v>清涼飲料水</v>
      </c>
    </row>
    <row r="215" spans="1:15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>
        <f>COUNTIFS(商品マスタ[商品コード],売上明細[[#This Row],[商品コード]])</f>
        <v>1</v>
      </c>
      <c r="K215" t="str">
        <f>ASC(売上明細[[#This Row],[商品コード]])</f>
        <v>PA004</v>
      </c>
      <c r="L215" t="str">
        <f>UPPER(売上明細[[#This Row],[商品コード]])</f>
        <v>PA004</v>
      </c>
      <c r="M215" t="str">
        <f>TRIM(売上明細[[#This Row],[商品カテゴリ]])</f>
        <v>清涼飲料水</v>
      </c>
      <c r="N215" t="str">
        <f>CLEAN(売上明細[[#This Row],[商品カテゴリ]])</f>
        <v>清涼飲料水</v>
      </c>
      <c r="O215" t="str">
        <f>SUBSTITUTE(売上明細[[#This Row],[商品カテゴリ]],"お酒","アルコール")</f>
        <v>清涼飲料水</v>
      </c>
    </row>
    <row r="216" spans="1:15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>
        <f>COUNTIFS(商品マスタ[商品コード],売上明細[[#This Row],[商品コード]])</f>
        <v>1</v>
      </c>
      <c r="K216" t="str">
        <f>ASC(売上明細[[#This Row],[商品コード]])</f>
        <v>PD004</v>
      </c>
      <c r="L216" t="str">
        <f>UPPER(売上明細[[#This Row],[商品コード]])</f>
        <v>PD004</v>
      </c>
      <c r="M216" t="str">
        <f>TRIM(売上明細[[#This Row],[商品カテゴリ]])</f>
        <v>飲料水</v>
      </c>
      <c r="N216" t="str">
        <f>CLEAN(売上明細[[#This Row],[商品カテゴリ]])</f>
        <v>飲料水</v>
      </c>
      <c r="O216" t="str">
        <f>SUBSTITUTE(売上明細[[#This Row],[商品カテゴリ]],"お酒","アルコール")</f>
        <v>飲料水</v>
      </c>
    </row>
    <row r="217" spans="1:15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>
        <f>COUNTIFS(商品マスタ[商品コード],売上明細[[#This Row],[商品コード]])</f>
        <v>1</v>
      </c>
      <c r="K217" t="str">
        <f>ASC(売上明細[[#This Row],[商品コード]])</f>
        <v>PA001</v>
      </c>
      <c r="L217" t="str">
        <f>UPPER(売上明細[[#This Row],[商品コード]])</f>
        <v>PA001</v>
      </c>
      <c r="M217" t="str">
        <f>TRIM(売上明細[[#This Row],[商品カテゴリ]])</f>
        <v>清涼飲料水</v>
      </c>
      <c r="N217" t="str">
        <f>CLEAN(売上明細[[#This Row],[商品カテゴリ]])</f>
        <v>清涼飲料水</v>
      </c>
      <c r="O217" t="str">
        <f>SUBSTITUTE(売上明細[[#This Row],[商品カテゴリ]],"お酒","アルコール")</f>
        <v>清涼飲料水</v>
      </c>
    </row>
    <row r="218" spans="1:15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>
        <f>COUNTIFS(商品マスタ[商品コード],売上明細[[#This Row],[商品コード]])</f>
        <v>1</v>
      </c>
      <c r="K218" t="str">
        <f>ASC(売上明細[[#This Row],[商品コード]])</f>
        <v>PB002</v>
      </c>
      <c r="L218" t="str">
        <f>UPPER(売上明細[[#This Row],[商品コード]])</f>
        <v>PB002</v>
      </c>
      <c r="M218" t="str">
        <f>TRIM(売上明細[[#This Row],[商品カテゴリ]])</f>
        <v>お茶</v>
      </c>
      <c r="N218" t="str">
        <f>CLEAN(売上明細[[#This Row],[商品カテゴリ]])</f>
        <v>お茶</v>
      </c>
      <c r="O218" t="str">
        <f>SUBSTITUTE(売上明細[[#This Row],[商品カテゴリ]],"お酒","アルコール")</f>
        <v>お茶</v>
      </c>
    </row>
    <row r="219" spans="1:15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>
        <f>COUNTIFS(商品マスタ[商品コード],売上明細[[#This Row],[商品コード]])</f>
        <v>1</v>
      </c>
      <c r="K219" t="str">
        <f>ASC(売上明細[[#This Row],[商品コード]])</f>
        <v>PE004</v>
      </c>
      <c r="L219" t="str">
        <f>UPPER(売上明細[[#This Row],[商品コード]])</f>
        <v>PE004</v>
      </c>
      <c r="M219" t="str">
        <f>TRIM(売上明細[[#This Row],[商品カテゴリ]])</f>
        <v>アルコール</v>
      </c>
      <c r="N219" t="str">
        <f>CLEAN(売上明細[[#This Row],[商品カテゴリ]])</f>
        <v>アルコール</v>
      </c>
      <c r="O219" t="str">
        <f>SUBSTITUTE(売上明細[[#This Row],[商品カテゴリ]],"お酒","アルコール")</f>
        <v>アルコール</v>
      </c>
    </row>
    <row r="220" spans="1:15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>
        <f>COUNTIFS(商品マスタ[商品コード],売上明細[[#This Row],[商品コード]])</f>
        <v>1</v>
      </c>
      <c r="K220" t="str">
        <f>ASC(売上明細[[#This Row],[商品コード]])</f>
        <v>PD004</v>
      </c>
      <c r="L220" t="str">
        <f>UPPER(売上明細[[#This Row],[商品コード]])</f>
        <v>PD004</v>
      </c>
      <c r="M220" t="str">
        <f>TRIM(売上明細[[#This Row],[商品カテゴリ]])</f>
        <v>飲料水</v>
      </c>
      <c r="N220" t="str">
        <f>CLEAN(売上明細[[#This Row],[商品カテゴリ]])</f>
        <v>飲料水</v>
      </c>
      <c r="O220" t="str">
        <f>SUBSTITUTE(売上明細[[#This Row],[商品カテゴリ]],"お酒","アルコール")</f>
        <v>飲料水</v>
      </c>
    </row>
    <row r="221" spans="1:15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>
        <f>COUNTIFS(商品マスタ[商品コード],売上明細[[#This Row],[商品コード]])</f>
        <v>1</v>
      </c>
      <c r="K221" t="str">
        <f>ASC(売上明細[[#This Row],[商品コード]])</f>
        <v>PB005</v>
      </c>
      <c r="L221" t="str">
        <f>UPPER(売上明細[[#This Row],[商品コード]])</f>
        <v>PB005</v>
      </c>
      <c r="M221" t="str">
        <f>TRIM(売上明細[[#This Row],[商品カテゴリ]])</f>
        <v>お茶</v>
      </c>
      <c r="N221" t="str">
        <f>CLEAN(売上明細[[#This Row],[商品カテゴリ]])</f>
        <v>お茶</v>
      </c>
      <c r="O221" t="str">
        <f>SUBSTITUTE(売上明細[[#This Row],[商品カテゴリ]],"お酒","アルコール")</f>
        <v>お茶</v>
      </c>
    </row>
    <row r="222" spans="1:15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>
        <f>COUNTIFS(商品マスタ[商品コード],売上明細[[#This Row],[商品コード]])</f>
        <v>1</v>
      </c>
      <c r="K222" t="str">
        <f>ASC(売上明細[[#This Row],[商品コード]])</f>
        <v>PD001</v>
      </c>
      <c r="L222" t="str">
        <f>UPPER(売上明細[[#This Row],[商品コード]])</f>
        <v>PD001</v>
      </c>
      <c r="M222" t="str">
        <f>TRIM(売上明細[[#This Row],[商品カテゴリ]])</f>
        <v>飲料水</v>
      </c>
      <c r="N222" t="str">
        <f>CLEAN(売上明細[[#This Row],[商品カテゴリ]])</f>
        <v>飲料水</v>
      </c>
      <c r="O222" t="str">
        <f>SUBSTITUTE(売上明細[[#This Row],[商品カテゴリ]],"お酒","アルコール")</f>
        <v>飲料水</v>
      </c>
    </row>
    <row r="223" spans="1:15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>
        <f>COUNTIFS(商品マスタ[商品コード],売上明細[[#This Row],[商品コード]])</f>
        <v>1</v>
      </c>
      <c r="K223" t="str">
        <f>ASC(売上明細[[#This Row],[商品コード]])</f>
        <v>PA005</v>
      </c>
      <c r="L223" t="str">
        <f>UPPER(売上明細[[#This Row],[商品コード]])</f>
        <v>PA005</v>
      </c>
      <c r="M223" t="str">
        <f>TRIM(売上明細[[#This Row],[商品カテゴリ]])</f>
        <v>清涼飲料水</v>
      </c>
      <c r="N223" t="str">
        <f>CLEAN(売上明細[[#This Row],[商品カテゴリ]])</f>
        <v>清涼飲料水</v>
      </c>
      <c r="O223" t="str">
        <f>SUBSTITUTE(売上明細[[#This Row],[商品カテゴリ]],"お酒","アルコール")</f>
        <v>清涼飲料水</v>
      </c>
    </row>
    <row r="224" spans="1:15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>
        <f>COUNTIFS(商品マスタ[商品コード],売上明細[[#This Row],[商品コード]])</f>
        <v>1</v>
      </c>
      <c r="K224" t="str">
        <f>ASC(売上明細[[#This Row],[商品コード]])</f>
        <v>PB002</v>
      </c>
      <c r="L224" t="str">
        <f>UPPER(売上明細[[#This Row],[商品コード]])</f>
        <v>PB002</v>
      </c>
      <c r="M224" t="str">
        <f>TRIM(売上明細[[#This Row],[商品カテゴリ]])</f>
        <v>お茶</v>
      </c>
      <c r="N224" t="str">
        <f>CLEAN(売上明細[[#This Row],[商品カテゴリ]])</f>
        <v>お茶</v>
      </c>
      <c r="O224" t="str">
        <f>SUBSTITUTE(売上明細[[#This Row],[商品カテゴリ]],"お酒","アルコール")</f>
        <v>お茶</v>
      </c>
    </row>
    <row r="225" spans="1:15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>
        <f>COUNTIFS(商品マスタ[商品コード],売上明細[[#This Row],[商品コード]])</f>
        <v>1</v>
      </c>
      <c r="K225" t="str">
        <f>ASC(売上明細[[#This Row],[商品コード]])</f>
        <v>PC002</v>
      </c>
      <c r="L225" t="str">
        <f>UPPER(売上明細[[#This Row],[商品コード]])</f>
        <v>PC002</v>
      </c>
      <c r="M225" t="str">
        <f>TRIM(売上明細[[#This Row],[商品カテゴリ]])</f>
        <v>コーヒー飲料</v>
      </c>
      <c r="N225" t="str">
        <f>CLEAN(売上明細[[#This Row],[商品カテゴリ]])</f>
        <v>コーヒー飲料</v>
      </c>
      <c r="O225" t="str">
        <f>SUBSTITUTE(売上明細[[#This Row],[商品カテゴリ]],"お酒","アルコール")</f>
        <v>コーヒー飲料</v>
      </c>
    </row>
    <row r="226" spans="1:15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>
        <f>COUNTIFS(商品マスタ[商品コード],売上明細[[#This Row],[商品コード]])</f>
        <v>1</v>
      </c>
      <c r="K226" t="str">
        <f>ASC(売上明細[[#This Row],[商品コード]])</f>
        <v>PC003</v>
      </c>
      <c r="L226" t="str">
        <f>UPPER(売上明細[[#This Row],[商品コード]])</f>
        <v>PC003</v>
      </c>
      <c r="M226" t="str">
        <f>TRIM(売上明細[[#This Row],[商品カテゴリ]])</f>
        <v>コーヒー飲料</v>
      </c>
      <c r="N226" t="str">
        <f>CLEAN(売上明細[[#This Row],[商品カテゴリ]])</f>
        <v>コーヒー飲料</v>
      </c>
      <c r="O226" t="str">
        <f>SUBSTITUTE(売上明細[[#This Row],[商品カテゴリ]],"お酒","アルコール")</f>
        <v>コーヒー飲料</v>
      </c>
    </row>
    <row r="227" spans="1:15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>
        <f>COUNTIFS(商品マスタ[商品コード],売上明細[[#This Row],[商品コード]])</f>
        <v>1</v>
      </c>
      <c r="K227" t="str">
        <f>ASC(売上明細[[#This Row],[商品コード]])</f>
        <v>PE006</v>
      </c>
      <c r="L227" t="str">
        <f>UPPER(売上明細[[#This Row],[商品コード]])</f>
        <v>PE006</v>
      </c>
      <c r="M227" t="str">
        <f>TRIM(売上明細[[#This Row],[商品カテゴリ]])</f>
        <v>アルコール</v>
      </c>
      <c r="N227" t="str">
        <f>CLEAN(売上明細[[#This Row],[商品カテゴリ]])</f>
        <v>アルコール</v>
      </c>
      <c r="O227" t="str">
        <f>SUBSTITUTE(売上明細[[#This Row],[商品カテゴリ]],"お酒","アルコール")</f>
        <v>アルコール</v>
      </c>
    </row>
    <row r="228" spans="1:15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>
        <f>COUNTIFS(商品マスタ[商品コード],売上明細[[#This Row],[商品コード]])</f>
        <v>1</v>
      </c>
      <c r="K228" t="str">
        <f>ASC(売上明細[[#This Row],[商品コード]])</f>
        <v>PB008</v>
      </c>
      <c r="L228" t="str">
        <f>UPPER(売上明細[[#This Row],[商品コード]])</f>
        <v>PB008</v>
      </c>
      <c r="M228" t="str">
        <f>TRIM(売上明細[[#This Row],[商品カテゴリ]])</f>
        <v>お茶</v>
      </c>
      <c r="N228" t="str">
        <f>CLEAN(売上明細[[#This Row],[商品カテゴリ]])</f>
        <v>お茶</v>
      </c>
      <c r="O228" t="str">
        <f>SUBSTITUTE(売上明細[[#This Row],[商品カテゴリ]],"お酒","アルコール")</f>
        <v>お茶</v>
      </c>
    </row>
    <row r="229" spans="1:15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>
        <f>COUNTIFS(商品マスタ[商品コード],売上明細[[#This Row],[商品コード]])</f>
        <v>1</v>
      </c>
      <c r="K229" t="str">
        <f>ASC(売上明細[[#This Row],[商品コード]])</f>
        <v>PE008</v>
      </c>
      <c r="L229" t="str">
        <f>UPPER(売上明細[[#This Row],[商品コード]])</f>
        <v>PE008</v>
      </c>
      <c r="M229" t="str">
        <f>TRIM(売上明細[[#This Row],[商品カテゴリ]])</f>
        <v>アルコール</v>
      </c>
      <c r="N229" t="str">
        <f>CLEAN(売上明細[[#This Row],[商品カテゴリ]])</f>
        <v>アルコール</v>
      </c>
      <c r="O229" t="str">
        <f>SUBSTITUTE(売上明細[[#This Row],[商品カテゴリ]],"お酒","アルコール")</f>
        <v>アルコール</v>
      </c>
    </row>
    <row r="230" spans="1:15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>
        <f>COUNTIFS(商品マスタ[商品コード],売上明細[[#This Row],[商品コード]])</f>
        <v>1</v>
      </c>
      <c r="K230" t="str">
        <f>ASC(売上明細[[#This Row],[商品コード]])</f>
        <v>PC003</v>
      </c>
      <c r="L230" t="str">
        <f>UPPER(売上明細[[#This Row],[商品コード]])</f>
        <v>PC003</v>
      </c>
      <c r="M230" t="str">
        <f>TRIM(売上明細[[#This Row],[商品カテゴリ]])</f>
        <v>コーヒー飲料</v>
      </c>
      <c r="N230" t="str">
        <f>CLEAN(売上明細[[#This Row],[商品カテゴリ]])</f>
        <v>コーヒー飲料</v>
      </c>
      <c r="O230" t="str">
        <f>SUBSTITUTE(売上明細[[#This Row],[商品カテゴリ]],"お酒","アルコール")</f>
        <v>コーヒー飲料</v>
      </c>
    </row>
    <row r="231" spans="1:15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>
        <f>COUNTIFS(商品マスタ[商品コード],売上明細[[#This Row],[商品コード]])</f>
        <v>1</v>
      </c>
      <c r="K231" t="str">
        <f>ASC(売上明細[[#This Row],[商品コード]])</f>
        <v>PA005</v>
      </c>
      <c r="L231" t="str">
        <f>UPPER(売上明細[[#This Row],[商品コード]])</f>
        <v>PA005</v>
      </c>
      <c r="M231" t="str">
        <f>TRIM(売上明細[[#This Row],[商品カテゴリ]])</f>
        <v>清涼飲料水</v>
      </c>
      <c r="N231" t="str">
        <f>CLEAN(売上明細[[#This Row],[商品カテゴリ]])</f>
        <v>清涼飲料水</v>
      </c>
      <c r="O231" t="str">
        <f>SUBSTITUTE(売上明細[[#This Row],[商品カテゴリ]],"お酒","アルコール")</f>
        <v>清涼飲料水</v>
      </c>
    </row>
    <row r="232" spans="1:15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>
        <f>COUNTIFS(商品マスタ[商品コード],売上明細[[#This Row],[商品コード]])</f>
        <v>1</v>
      </c>
      <c r="K232" t="str">
        <f>ASC(売上明細[[#This Row],[商品コード]])</f>
        <v>PC001</v>
      </c>
      <c r="L232" t="str">
        <f>UPPER(売上明細[[#This Row],[商品コード]])</f>
        <v>PC001</v>
      </c>
      <c r="M232" t="str">
        <f>TRIM(売上明細[[#This Row],[商品カテゴリ]])</f>
        <v>コーヒー飲料</v>
      </c>
      <c r="N232" t="str">
        <f>CLEAN(売上明細[[#This Row],[商品カテゴリ]])</f>
        <v>コーヒー飲料</v>
      </c>
      <c r="O232" t="str">
        <f>SUBSTITUTE(売上明細[[#This Row],[商品カテゴリ]],"お酒","アルコール")</f>
        <v>コーヒー飲料</v>
      </c>
    </row>
    <row r="233" spans="1:15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>
        <f>COUNTIFS(商品マスタ[商品コード],売上明細[[#This Row],[商品コード]])</f>
        <v>1</v>
      </c>
      <c r="K233" t="str">
        <f>ASC(売上明細[[#This Row],[商品コード]])</f>
        <v>PB001</v>
      </c>
      <c r="L233" t="str">
        <f>UPPER(売上明細[[#This Row],[商品コード]])</f>
        <v>PB001</v>
      </c>
      <c r="M233" t="str">
        <f>TRIM(売上明細[[#This Row],[商品カテゴリ]])</f>
        <v>お茶</v>
      </c>
      <c r="N233" t="str">
        <f>CLEAN(売上明細[[#This Row],[商品カテゴリ]])</f>
        <v>お茶</v>
      </c>
      <c r="O233" t="str">
        <f>SUBSTITUTE(売上明細[[#This Row],[商品カテゴリ]],"お酒","アルコール")</f>
        <v>お茶</v>
      </c>
    </row>
    <row r="234" spans="1:15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>
        <f>COUNTIFS(商品マスタ[商品コード],売上明細[[#This Row],[商品コード]])</f>
        <v>1</v>
      </c>
      <c r="K234" t="str">
        <f>ASC(売上明細[[#This Row],[商品コード]])</f>
        <v>PE001</v>
      </c>
      <c r="L234" t="str">
        <f>UPPER(売上明細[[#This Row],[商品コード]])</f>
        <v>PE001</v>
      </c>
      <c r="M234" t="str">
        <f>TRIM(売上明細[[#This Row],[商品カテゴリ]])</f>
        <v>アルコール</v>
      </c>
      <c r="N234" t="str">
        <f>CLEAN(売上明細[[#This Row],[商品カテゴリ]])</f>
        <v>アルコール</v>
      </c>
      <c r="O234" t="str">
        <f>SUBSTITUTE(売上明細[[#This Row],[商品カテゴリ]],"お酒","アルコール")</f>
        <v>アルコール</v>
      </c>
    </row>
    <row r="235" spans="1:15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>
        <f>COUNTIFS(商品マスタ[商品コード],売上明細[[#This Row],[商品コード]])</f>
        <v>1</v>
      </c>
      <c r="K235" t="str">
        <f>ASC(売上明細[[#This Row],[商品コード]])</f>
        <v>PB003</v>
      </c>
      <c r="L235" t="str">
        <f>UPPER(売上明細[[#This Row],[商品コード]])</f>
        <v>PB003</v>
      </c>
      <c r="M235" t="str">
        <f>TRIM(売上明細[[#This Row],[商品カテゴリ]])</f>
        <v>お茶</v>
      </c>
      <c r="N235" t="str">
        <f>CLEAN(売上明細[[#This Row],[商品カテゴリ]])</f>
        <v>お茶</v>
      </c>
      <c r="O235" t="str">
        <f>SUBSTITUTE(売上明細[[#This Row],[商品カテゴリ]],"お酒","アルコール")</f>
        <v>お茶</v>
      </c>
    </row>
    <row r="236" spans="1:15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>
        <f>COUNTIFS(商品マスタ[商品コード],売上明細[[#This Row],[商品コード]])</f>
        <v>1</v>
      </c>
      <c r="K236" t="str">
        <f>ASC(売上明細[[#This Row],[商品コード]])</f>
        <v>PA005</v>
      </c>
      <c r="L236" t="str">
        <f>UPPER(売上明細[[#This Row],[商品コード]])</f>
        <v>PA005</v>
      </c>
      <c r="M236" t="str">
        <f>TRIM(売上明細[[#This Row],[商品カテゴリ]])</f>
        <v>清涼飲料水</v>
      </c>
      <c r="N236" t="str">
        <f>CLEAN(売上明細[[#This Row],[商品カテゴリ]])</f>
        <v>清涼飲料水</v>
      </c>
      <c r="O236" t="str">
        <f>SUBSTITUTE(売上明細[[#This Row],[商品カテゴリ]],"お酒","アルコール")</f>
        <v>清涼飲料水</v>
      </c>
    </row>
    <row r="237" spans="1:15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>
        <f>COUNTIFS(商品マスタ[商品コード],売上明細[[#This Row],[商品コード]])</f>
        <v>1</v>
      </c>
      <c r="K237" t="str">
        <f>ASC(売上明細[[#This Row],[商品コード]])</f>
        <v>PE002</v>
      </c>
      <c r="L237" t="str">
        <f>UPPER(売上明細[[#This Row],[商品コード]])</f>
        <v>PE002</v>
      </c>
      <c r="M237" t="str">
        <f>TRIM(売上明細[[#This Row],[商品カテゴリ]])</f>
        <v>アルコール</v>
      </c>
      <c r="N237" t="str">
        <f>CLEAN(売上明細[[#This Row],[商品カテゴリ]])</f>
        <v>アルコール</v>
      </c>
      <c r="O237" t="str">
        <f>SUBSTITUTE(売上明細[[#This Row],[商品カテゴリ]],"お酒","アルコール")</f>
        <v>アルコール</v>
      </c>
    </row>
    <row r="238" spans="1:15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>
        <f>COUNTIFS(商品マスタ[商品コード],売上明細[[#This Row],[商品コード]])</f>
        <v>1</v>
      </c>
      <c r="K238" t="str">
        <f>ASC(売上明細[[#This Row],[商品コード]])</f>
        <v>PB008</v>
      </c>
      <c r="L238" t="str">
        <f>UPPER(売上明細[[#This Row],[商品コード]])</f>
        <v>PB008</v>
      </c>
      <c r="M238" t="str">
        <f>TRIM(売上明細[[#This Row],[商品カテゴリ]])</f>
        <v>お茶</v>
      </c>
      <c r="N238" t="str">
        <f>CLEAN(売上明細[[#This Row],[商品カテゴリ]])</f>
        <v>お茶</v>
      </c>
      <c r="O238" t="str">
        <f>SUBSTITUTE(売上明細[[#This Row],[商品カテゴリ]],"お酒","アルコール")</f>
        <v>お茶</v>
      </c>
    </row>
    <row r="239" spans="1:15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>
        <f>COUNTIFS(商品マスタ[商品コード],売上明細[[#This Row],[商品コード]])</f>
        <v>1</v>
      </c>
      <c r="K239" t="str">
        <f>ASC(売上明細[[#This Row],[商品コード]])</f>
        <v>PC001</v>
      </c>
      <c r="L239" t="str">
        <f>UPPER(売上明細[[#This Row],[商品コード]])</f>
        <v>PC001</v>
      </c>
      <c r="M239" t="str">
        <f>TRIM(売上明細[[#This Row],[商品カテゴリ]])</f>
        <v>コーヒー飲料</v>
      </c>
      <c r="N239" t="str">
        <f>CLEAN(売上明細[[#This Row],[商品カテゴリ]])</f>
        <v>コーヒー飲料</v>
      </c>
      <c r="O239" t="str">
        <f>SUBSTITUTE(売上明細[[#This Row],[商品カテゴリ]],"お酒","アルコール")</f>
        <v>コーヒー飲料</v>
      </c>
    </row>
    <row r="240" spans="1:15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>
        <f>COUNTIFS(商品マスタ[商品コード],売上明細[[#This Row],[商品コード]])</f>
        <v>1</v>
      </c>
      <c r="K240" t="str">
        <f>ASC(売上明細[[#This Row],[商品コード]])</f>
        <v>PA002</v>
      </c>
      <c r="L240" t="str">
        <f>UPPER(売上明細[[#This Row],[商品コード]])</f>
        <v>PA002</v>
      </c>
      <c r="M240" t="str">
        <f>TRIM(売上明細[[#This Row],[商品カテゴリ]])</f>
        <v>清涼飲料水</v>
      </c>
      <c r="N240" t="str">
        <f>CLEAN(売上明細[[#This Row],[商品カテゴリ]])</f>
        <v>清涼飲料水</v>
      </c>
      <c r="O240" t="str">
        <f>SUBSTITUTE(売上明細[[#This Row],[商品カテゴリ]],"お酒","アルコール")</f>
        <v>清涼飲料水</v>
      </c>
    </row>
    <row r="241" spans="1:15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>
        <f>COUNTIFS(商品マスタ[商品コード],売上明細[[#This Row],[商品コード]])</f>
        <v>1</v>
      </c>
      <c r="K241" t="str">
        <f>ASC(売上明細[[#This Row],[商品コード]])</f>
        <v>PD002</v>
      </c>
      <c r="L241" t="str">
        <f>UPPER(売上明細[[#This Row],[商品コード]])</f>
        <v>PD002</v>
      </c>
      <c r="M241" t="str">
        <f>TRIM(売上明細[[#This Row],[商品カテゴリ]])</f>
        <v>飲料水</v>
      </c>
      <c r="N241" t="str">
        <f>CLEAN(売上明細[[#This Row],[商品カテゴリ]])</f>
        <v>飲料水</v>
      </c>
      <c r="O241" t="str">
        <f>SUBSTITUTE(売上明細[[#This Row],[商品カテゴリ]],"お酒","アルコール")</f>
        <v>飲料水</v>
      </c>
    </row>
    <row r="242" spans="1:15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>
        <f>COUNTIFS(商品マスタ[商品コード],売上明細[[#This Row],[商品コード]])</f>
        <v>1</v>
      </c>
      <c r="K242" t="str">
        <f>ASC(売上明細[[#This Row],[商品コード]])</f>
        <v>PB005</v>
      </c>
      <c r="L242" t="str">
        <f>UPPER(売上明細[[#This Row],[商品コード]])</f>
        <v>PB005</v>
      </c>
      <c r="M242" t="str">
        <f>TRIM(売上明細[[#This Row],[商品カテゴリ]])</f>
        <v>お茶</v>
      </c>
      <c r="N242" t="str">
        <f>CLEAN(売上明細[[#This Row],[商品カテゴリ]])</f>
        <v>お茶</v>
      </c>
      <c r="O242" t="str">
        <f>SUBSTITUTE(売上明細[[#This Row],[商品カテゴリ]],"お酒","アルコール")</f>
        <v>お茶</v>
      </c>
    </row>
    <row r="243" spans="1:15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>
        <f>COUNTIFS(商品マスタ[商品コード],売上明細[[#This Row],[商品コード]])</f>
        <v>1</v>
      </c>
      <c r="K243" t="str">
        <f>ASC(売上明細[[#This Row],[商品コード]])</f>
        <v>PA006</v>
      </c>
      <c r="L243" t="str">
        <f>UPPER(売上明細[[#This Row],[商品コード]])</f>
        <v>PA006</v>
      </c>
      <c r="M243" t="str">
        <f>TRIM(売上明細[[#This Row],[商品カテゴリ]])</f>
        <v>清涼飲料水</v>
      </c>
      <c r="N243" t="str">
        <f>CLEAN(売上明細[[#This Row],[商品カテゴリ]])</f>
        <v>清涼飲料水</v>
      </c>
      <c r="O243" t="str">
        <f>SUBSTITUTE(売上明細[[#This Row],[商品カテゴリ]],"お酒","アルコール")</f>
        <v>清涼飲料水</v>
      </c>
    </row>
    <row r="244" spans="1:15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>
        <f>COUNTIFS(商品マスタ[商品コード],売上明細[[#This Row],[商品コード]])</f>
        <v>1</v>
      </c>
      <c r="K244" t="str">
        <f>ASC(売上明細[[#This Row],[商品コード]])</f>
        <v>PB006</v>
      </c>
      <c r="L244" t="str">
        <f>UPPER(売上明細[[#This Row],[商品コード]])</f>
        <v>PB006</v>
      </c>
      <c r="M244" t="str">
        <f>TRIM(売上明細[[#This Row],[商品カテゴリ]])</f>
        <v>お茶</v>
      </c>
      <c r="N244" t="str">
        <f>CLEAN(売上明細[[#This Row],[商品カテゴリ]])</f>
        <v>お茶</v>
      </c>
      <c r="O244" t="str">
        <f>SUBSTITUTE(売上明細[[#This Row],[商品カテゴリ]],"お酒","アルコール")</f>
        <v>お茶</v>
      </c>
    </row>
    <row r="245" spans="1:15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>
        <f>COUNTIFS(商品マスタ[商品コード],売上明細[[#This Row],[商品コード]])</f>
        <v>1</v>
      </c>
      <c r="K245" t="str">
        <f>ASC(売上明細[[#This Row],[商品コード]])</f>
        <v>PB005</v>
      </c>
      <c r="L245" t="str">
        <f>UPPER(売上明細[[#This Row],[商品コード]])</f>
        <v>PB005</v>
      </c>
      <c r="M245" t="str">
        <f>TRIM(売上明細[[#This Row],[商品カテゴリ]])</f>
        <v>お茶</v>
      </c>
      <c r="N245" t="str">
        <f>CLEAN(売上明細[[#This Row],[商品カテゴリ]])</f>
        <v>お茶</v>
      </c>
      <c r="O245" t="str">
        <f>SUBSTITUTE(売上明細[[#This Row],[商品カテゴリ]],"お酒","アルコール")</f>
        <v>お茶</v>
      </c>
    </row>
    <row r="246" spans="1:15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>
        <f>COUNTIFS(商品マスタ[商品コード],売上明細[[#This Row],[商品コード]])</f>
        <v>1</v>
      </c>
      <c r="K246" t="str">
        <f>ASC(売上明細[[#This Row],[商品コード]])</f>
        <v>PA002</v>
      </c>
      <c r="L246" t="str">
        <f>UPPER(売上明細[[#This Row],[商品コード]])</f>
        <v>PA002</v>
      </c>
      <c r="M246" t="str">
        <f>TRIM(売上明細[[#This Row],[商品カテゴリ]])</f>
        <v>清涼飲料水</v>
      </c>
      <c r="N246" t="str">
        <f>CLEAN(売上明細[[#This Row],[商品カテゴリ]])</f>
        <v>清涼飲料水</v>
      </c>
      <c r="O246" t="str">
        <f>SUBSTITUTE(売上明細[[#This Row],[商品カテゴリ]],"お酒","アルコール")</f>
        <v>清涼飲料水</v>
      </c>
    </row>
    <row r="247" spans="1:15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>
        <f>COUNTIFS(商品マスタ[商品コード],売上明細[[#This Row],[商品コード]])</f>
        <v>1</v>
      </c>
      <c r="K247" t="str">
        <f>ASC(売上明細[[#This Row],[商品コード]])</f>
        <v>PA006</v>
      </c>
      <c r="L247" t="str">
        <f>UPPER(売上明細[[#This Row],[商品コード]])</f>
        <v>PA006</v>
      </c>
      <c r="M247" t="str">
        <f>TRIM(売上明細[[#This Row],[商品カテゴリ]])</f>
        <v>清涼飲料水</v>
      </c>
      <c r="N247" t="str">
        <f>CLEAN(売上明細[[#This Row],[商品カテゴリ]])</f>
        <v>清涼飲料水</v>
      </c>
      <c r="O247" t="str">
        <f>SUBSTITUTE(売上明細[[#This Row],[商品カテゴリ]],"お酒","アルコール")</f>
        <v>清涼飲料水</v>
      </c>
    </row>
    <row r="248" spans="1:15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>
        <f>COUNTIFS(商品マスタ[商品コード],売上明細[[#This Row],[商品コード]])</f>
        <v>1</v>
      </c>
      <c r="K248" t="str">
        <f>ASC(売上明細[[#This Row],[商品コード]])</f>
        <v>PD002</v>
      </c>
      <c r="L248" t="str">
        <f>UPPER(売上明細[[#This Row],[商品コード]])</f>
        <v>PD002</v>
      </c>
      <c r="M248" t="str">
        <f>TRIM(売上明細[[#This Row],[商品カテゴリ]])</f>
        <v>飲料水</v>
      </c>
      <c r="N248" t="str">
        <f>CLEAN(売上明細[[#This Row],[商品カテゴリ]])</f>
        <v>飲料水</v>
      </c>
      <c r="O248" t="str">
        <f>SUBSTITUTE(売上明細[[#This Row],[商品カテゴリ]],"お酒","アルコール")</f>
        <v>飲料水</v>
      </c>
    </row>
    <row r="249" spans="1:15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>
        <f>COUNTIFS(商品マスタ[商品コード],売上明細[[#This Row],[商品コード]])</f>
        <v>1</v>
      </c>
      <c r="K249" t="str">
        <f>ASC(売上明細[[#This Row],[商品コード]])</f>
        <v>PD003</v>
      </c>
      <c r="L249" t="str">
        <f>UPPER(売上明細[[#This Row],[商品コード]])</f>
        <v>PD003</v>
      </c>
      <c r="M249" t="str">
        <f>TRIM(売上明細[[#This Row],[商品カテゴリ]])</f>
        <v>飲料水</v>
      </c>
      <c r="N249" t="str">
        <f>CLEAN(売上明細[[#This Row],[商品カテゴリ]])</f>
        <v>飲料水</v>
      </c>
      <c r="O249" t="str">
        <f>SUBSTITUTE(売上明細[[#This Row],[商品カテゴリ]],"お酒","アルコール")</f>
        <v>飲料水</v>
      </c>
    </row>
    <row r="250" spans="1:15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>
        <f>COUNTIFS(商品マスタ[商品コード],売上明細[[#This Row],[商品コード]])</f>
        <v>1</v>
      </c>
      <c r="K250" t="str">
        <f>ASC(売上明細[[#This Row],[商品コード]])</f>
        <v>PD002</v>
      </c>
      <c r="L250" t="str">
        <f>UPPER(売上明細[[#This Row],[商品コード]])</f>
        <v>PD002</v>
      </c>
      <c r="M250" t="str">
        <f>TRIM(売上明細[[#This Row],[商品カテゴリ]])</f>
        <v>飲料水</v>
      </c>
      <c r="N250" t="str">
        <f>CLEAN(売上明細[[#This Row],[商品カテゴリ]])</f>
        <v>飲料水</v>
      </c>
      <c r="O250" t="str">
        <f>SUBSTITUTE(売上明細[[#This Row],[商品カテゴリ]],"お酒","アルコール")</f>
        <v>飲料水</v>
      </c>
    </row>
    <row r="251" spans="1:15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>
        <f>COUNTIFS(商品マスタ[商品コード],売上明細[[#This Row],[商品コード]])</f>
        <v>1</v>
      </c>
      <c r="K251" t="str">
        <f>ASC(売上明細[[#This Row],[商品コード]])</f>
        <v>PB008</v>
      </c>
      <c r="L251" t="str">
        <f>UPPER(売上明細[[#This Row],[商品コード]])</f>
        <v>PB008</v>
      </c>
      <c r="M251" t="str">
        <f>TRIM(売上明細[[#This Row],[商品カテゴリ]])</f>
        <v>お茶</v>
      </c>
      <c r="N251" t="str">
        <f>CLEAN(売上明細[[#This Row],[商品カテゴリ]])</f>
        <v>お茶</v>
      </c>
      <c r="O251" t="str">
        <f>SUBSTITUTE(売上明細[[#This Row],[商品カテゴリ]],"お酒","アルコール")</f>
        <v>お茶</v>
      </c>
    </row>
    <row r="252" spans="1:15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>
        <f>COUNTIFS(商品マスタ[商品コード],売上明細[[#This Row],[商品コード]])</f>
        <v>1</v>
      </c>
      <c r="K252" t="str">
        <f>ASC(売上明細[[#This Row],[商品コード]])</f>
        <v>PB001</v>
      </c>
      <c r="L252" t="str">
        <f>UPPER(売上明細[[#This Row],[商品コード]])</f>
        <v>PB001</v>
      </c>
      <c r="M252" t="str">
        <f>TRIM(売上明細[[#This Row],[商品カテゴリ]])</f>
        <v>お茶</v>
      </c>
      <c r="N252" t="str">
        <f>CLEAN(売上明細[[#This Row],[商品カテゴリ]])</f>
        <v>お茶</v>
      </c>
      <c r="O252" t="str">
        <f>SUBSTITUTE(売上明細[[#This Row],[商品カテゴリ]],"お酒","アルコール")</f>
        <v>お茶</v>
      </c>
    </row>
    <row r="253" spans="1:15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>
        <f>COUNTIFS(商品マスタ[商品コード],売上明細[[#This Row],[商品コード]])</f>
        <v>1</v>
      </c>
      <c r="K253" t="str">
        <f>ASC(売上明細[[#This Row],[商品コード]])</f>
        <v>PB004</v>
      </c>
      <c r="L253" t="str">
        <f>UPPER(売上明細[[#This Row],[商品コード]])</f>
        <v>PB004</v>
      </c>
      <c r="M253" t="str">
        <f>TRIM(売上明細[[#This Row],[商品カテゴリ]])</f>
        <v>お茶</v>
      </c>
      <c r="N253" t="str">
        <f>CLEAN(売上明細[[#This Row],[商品カテゴリ]])</f>
        <v>お茶</v>
      </c>
      <c r="O253" t="str">
        <f>SUBSTITUTE(売上明細[[#This Row],[商品カテゴリ]],"お酒","アルコール")</f>
        <v>お茶</v>
      </c>
    </row>
    <row r="254" spans="1:15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>
        <f>COUNTIFS(商品マスタ[商品コード],売上明細[[#This Row],[商品コード]])</f>
        <v>1</v>
      </c>
      <c r="K254" t="str">
        <f>ASC(売上明細[[#This Row],[商品コード]])</f>
        <v>PE008</v>
      </c>
      <c r="L254" t="str">
        <f>UPPER(売上明細[[#This Row],[商品コード]])</f>
        <v>PE008</v>
      </c>
      <c r="M254" t="str">
        <f>TRIM(売上明細[[#This Row],[商品カテゴリ]])</f>
        <v>アルコール</v>
      </c>
      <c r="N254" t="str">
        <f>CLEAN(売上明細[[#This Row],[商品カテゴリ]])</f>
        <v>アルコール</v>
      </c>
      <c r="O254" t="str">
        <f>SUBSTITUTE(売上明細[[#This Row],[商品カテゴリ]],"お酒","アルコール")</f>
        <v>アルコール</v>
      </c>
    </row>
    <row r="255" spans="1:15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>
        <f>COUNTIFS(商品マスタ[商品コード],売上明細[[#This Row],[商品コード]])</f>
        <v>1</v>
      </c>
      <c r="K255" t="str">
        <f>ASC(売上明細[[#This Row],[商品コード]])</f>
        <v>PE006</v>
      </c>
      <c r="L255" t="str">
        <f>UPPER(売上明細[[#This Row],[商品コード]])</f>
        <v>PE006</v>
      </c>
      <c r="M255" t="str">
        <f>TRIM(売上明細[[#This Row],[商品カテゴリ]])</f>
        <v>アルコール</v>
      </c>
      <c r="N255" t="str">
        <f>CLEAN(売上明細[[#This Row],[商品カテゴリ]])</f>
        <v>アルコール</v>
      </c>
      <c r="O255" t="str">
        <f>SUBSTITUTE(売上明細[[#This Row],[商品カテゴリ]],"お酒","アルコール")</f>
        <v>アルコール</v>
      </c>
    </row>
    <row r="256" spans="1:15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>
        <f>COUNTIFS(商品マスタ[商品コード],売上明細[[#This Row],[商品コード]])</f>
        <v>1</v>
      </c>
      <c r="K256" t="str">
        <f>ASC(売上明細[[#This Row],[商品コード]])</f>
        <v>PB004</v>
      </c>
      <c r="L256" t="str">
        <f>UPPER(売上明細[[#This Row],[商品コード]])</f>
        <v>PB004</v>
      </c>
      <c r="M256" t="str">
        <f>TRIM(売上明細[[#This Row],[商品カテゴリ]])</f>
        <v>お茶</v>
      </c>
      <c r="N256" t="str">
        <f>CLEAN(売上明細[[#This Row],[商品カテゴリ]])</f>
        <v>お茶</v>
      </c>
      <c r="O256" t="str">
        <f>SUBSTITUTE(売上明細[[#This Row],[商品カテゴリ]],"お酒","アルコール")</f>
        <v>お茶</v>
      </c>
    </row>
    <row r="257" spans="1:15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>
        <f>COUNTIFS(商品マスタ[商品コード],売上明細[[#This Row],[商品コード]])</f>
        <v>1</v>
      </c>
      <c r="K257" t="str">
        <f>ASC(売上明細[[#This Row],[商品コード]])</f>
        <v>PB003</v>
      </c>
      <c r="L257" t="str">
        <f>UPPER(売上明細[[#This Row],[商品コード]])</f>
        <v>PB003</v>
      </c>
      <c r="M257" t="str">
        <f>TRIM(売上明細[[#This Row],[商品カテゴリ]])</f>
        <v>お茶</v>
      </c>
      <c r="N257" t="str">
        <f>CLEAN(売上明細[[#This Row],[商品カテゴリ]])</f>
        <v>お茶</v>
      </c>
      <c r="O257" t="str">
        <f>SUBSTITUTE(売上明細[[#This Row],[商品カテゴリ]],"お酒","アルコール")</f>
        <v>お茶</v>
      </c>
    </row>
    <row r="258" spans="1:15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>
        <f>COUNTIFS(商品マスタ[商品コード],売上明細[[#This Row],[商品コード]])</f>
        <v>1</v>
      </c>
      <c r="K258" t="str">
        <f>ASC(売上明細[[#This Row],[商品コード]])</f>
        <v>PC003</v>
      </c>
      <c r="L258" t="str">
        <f>UPPER(売上明細[[#This Row],[商品コード]])</f>
        <v>PC003</v>
      </c>
      <c r="M258" t="str">
        <f>TRIM(売上明細[[#This Row],[商品カテゴリ]])</f>
        <v>コーヒー飲料</v>
      </c>
      <c r="N258" t="str">
        <f>CLEAN(売上明細[[#This Row],[商品カテゴリ]])</f>
        <v>コーヒー飲料</v>
      </c>
      <c r="O258" t="str">
        <f>SUBSTITUTE(売上明細[[#This Row],[商品カテゴリ]],"お酒","アルコール")</f>
        <v>コーヒー飲料</v>
      </c>
    </row>
    <row r="259" spans="1:15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>
        <f>COUNTIFS(商品マスタ[商品コード],売上明細[[#This Row],[商品コード]])</f>
        <v>1</v>
      </c>
      <c r="K259" t="str">
        <f>ASC(売上明細[[#This Row],[商品コード]])</f>
        <v>PD002</v>
      </c>
      <c r="L259" t="str">
        <f>UPPER(売上明細[[#This Row],[商品コード]])</f>
        <v>PD002</v>
      </c>
      <c r="M259" t="str">
        <f>TRIM(売上明細[[#This Row],[商品カテゴリ]])</f>
        <v>飲料水</v>
      </c>
      <c r="N259" t="str">
        <f>CLEAN(売上明細[[#This Row],[商品カテゴリ]])</f>
        <v>飲料水</v>
      </c>
      <c r="O259" t="str">
        <f>SUBSTITUTE(売上明細[[#This Row],[商品カテゴリ]],"お酒","アルコール")</f>
        <v>飲料水</v>
      </c>
    </row>
    <row r="260" spans="1:15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>
        <f>COUNTIFS(商品マスタ[商品コード],売上明細[[#This Row],[商品コード]])</f>
        <v>1</v>
      </c>
      <c r="K260" t="str">
        <f>ASC(売上明細[[#This Row],[商品コード]])</f>
        <v>PA004</v>
      </c>
      <c r="L260" t="str">
        <f>UPPER(売上明細[[#This Row],[商品コード]])</f>
        <v>PA004</v>
      </c>
      <c r="M260" t="str">
        <f>TRIM(売上明細[[#This Row],[商品カテゴリ]])</f>
        <v>清涼飲料水</v>
      </c>
      <c r="N260" t="str">
        <f>CLEAN(売上明細[[#This Row],[商品カテゴリ]])</f>
        <v>清涼飲料水</v>
      </c>
      <c r="O260" t="str">
        <f>SUBSTITUTE(売上明細[[#This Row],[商品カテゴリ]],"お酒","アルコール")</f>
        <v>清涼飲料水</v>
      </c>
    </row>
    <row r="261" spans="1:15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>
        <f>COUNTIFS(商品マスタ[商品コード],売上明細[[#This Row],[商品コード]])</f>
        <v>1</v>
      </c>
      <c r="K261" t="str">
        <f>ASC(売上明細[[#This Row],[商品コード]])</f>
        <v>PE007</v>
      </c>
      <c r="L261" t="str">
        <f>UPPER(売上明細[[#This Row],[商品コード]])</f>
        <v>PE007</v>
      </c>
      <c r="M261" t="str">
        <f>TRIM(売上明細[[#This Row],[商品カテゴリ]])</f>
        <v>アルコール</v>
      </c>
      <c r="N261" t="str">
        <f>CLEAN(売上明細[[#This Row],[商品カテゴリ]])</f>
        <v>アルコール</v>
      </c>
      <c r="O261" t="str">
        <f>SUBSTITUTE(売上明細[[#This Row],[商品カテゴリ]],"お酒","アルコール")</f>
        <v>アルコール</v>
      </c>
    </row>
    <row r="262" spans="1:15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>
        <f>COUNTIFS(商品マスタ[商品コード],売上明細[[#This Row],[商品コード]])</f>
        <v>1</v>
      </c>
      <c r="K262" t="str">
        <f>ASC(売上明細[[#This Row],[商品コード]])</f>
        <v>PA002</v>
      </c>
      <c r="L262" t="str">
        <f>UPPER(売上明細[[#This Row],[商品コード]])</f>
        <v>PA002</v>
      </c>
      <c r="M262" t="str">
        <f>TRIM(売上明細[[#This Row],[商品カテゴリ]])</f>
        <v>清涼飲料水</v>
      </c>
      <c r="N262" t="str">
        <f>CLEAN(売上明細[[#This Row],[商品カテゴリ]])</f>
        <v>清涼飲料水</v>
      </c>
      <c r="O262" t="str">
        <f>SUBSTITUTE(売上明細[[#This Row],[商品カテゴリ]],"お酒","アルコール")</f>
        <v>清涼飲料水</v>
      </c>
    </row>
    <row r="263" spans="1:15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>
        <f>COUNTIFS(商品マスタ[商品コード],売上明細[[#This Row],[商品コード]])</f>
        <v>1</v>
      </c>
      <c r="K263" t="str">
        <f>ASC(売上明細[[#This Row],[商品コード]])</f>
        <v>PB005</v>
      </c>
      <c r="L263" t="str">
        <f>UPPER(売上明細[[#This Row],[商品コード]])</f>
        <v>PB005</v>
      </c>
      <c r="M263" t="str">
        <f>TRIM(売上明細[[#This Row],[商品カテゴリ]])</f>
        <v>お茶</v>
      </c>
      <c r="N263" t="str">
        <f>CLEAN(売上明細[[#This Row],[商品カテゴリ]])</f>
        <v>お茶</v>
      </c>
      <c r="O263" t="str">
        <f>SUBSTITUTE(売上明細[[#This Row],[商品カテゴリ]],"お酒","アルコール")</f>
        <v>お茶</v>
      </c>
    </row>
    <row r="264" spans="1:15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>
        <f>COUNTIFS(商品マスタ[商品コード],売上明細[[#This Row],[商品コード]])</f>
        <v>1</v>
      </c>
      <c r="K264" t="str">
        <f>ASC(売上明細[[#This Row],[商品コード]])</f>
        <v>PA001</v>
      </c>
      <c r="L264" t="str">
        <f>UPPER(売上明細[[#This Row],[商品コード]])</f>
        <v>PA001</v>
      </c>
      <c r="M264" t="str">
        <f>TRIM(売上明細[[#This Row],[商品カテゴリ]])</f>
        <v>清涼飲料水</v>
      </c>
      <c r="N264" t="str">
        <f>CLEAN(売上明細[[#This Row],[商品カテゴリ]])</f>
        <v>清涼飲料水</v>
      </c>
      <c r="O264" t="str">
        <f>SUBSTITUTE(売上明細[[#This Row],[商品カテゴリ]],"お酒","アルコール")</f>
        <v>清涼飲料水</v>
      </c>
    </row>
    <row r="265" spans="1:15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>
        <f>COUNTIFS(商品マスタ[商品コード],売上明細[[#This Row],[商品コード]])</f>
        <v>1</v>
      </c>
      <c r="K265" t="str">
        <f>ASC(売上明細[[#This Row],[商品コード]])</f>
        <v>PB006</v>
      </c>
      <c r="L265" t="str">
        <f>UPPER(売上明細[[#This Row],[商品コード]])</f>
        <v>PB006</v>
      </c>
      <c r="M265" t="str">
        <f>TRIM(売上明細[[#This Row],[商品カテゴリ]])</f>
        <v>お茶</v>
      </c>
      <c r="N265" t="str">
        <f>CLEAN(売上明細[[#This Row],[商品カテゴリ]])</f>
        <v>お茶</v>
      </c>
      <c r="O265" t="str">
        <f>SUBSTITUTE(売上明細[[#This Row],[商品カテゴリ]],"お酒","アルコール")</f>
        <v>お茶</v>
      </c>
    </row>
    <row r="266" spans="1:15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>
        <f>COUNTIFS(商品マスタ[商品コード],売上明細[[#This Row],[商品コード]])</f>
        <v>1</v>
      </c>
      <c r="K266" t="str">
        <f>ASC(売上明細[[#This Row],[商品コード]])</f>
        <v>PB001</v>
      </c>
      <c r="L266" t="str">
        <f>UPPER(売上明細[[#This Row],[商品コード]])</f>
        <v>PB001</v>
      </c>
      <c r="M266" t="str">
        <f>TRIM(売上明細[[#This Row],[商品カテゴリ]])</f>
        <v>お茶</v>
      </c>
      <c r="N266" t="str">
        <f>CLEAN(売上明細[[#This Row],[商品カテゴリ]])</f>
        <v>お茶</v>
      </c>
      <c r="O266" t="str">
        <f>SUBSTITUTE(売上明細[[#This Row],[商品カテゴリ]],"お酒","アルコール")</f>
        <v>お茶</v>
      </c>
    </row>
    <row r="267" spans="1:15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>
        <f>COUNTIFS(商品マスタ[商品コード],売上明細[[#This Row],[商品コード]])</f>
        <v>1</v>
      </c>
      <c r="K267" t="str">
        <f>ASC(売上明細[[#This Row],[商品コード]])</f>
        <v>PB001</v>
      </c>
      <c r="L267" t="str">
        <f>UPPER(売上明細[[#This Row],[商品コード]])</f>
        <v>PB001</v>
      </c>
      <c r="M267" t="str">
        <f>TRIM(売上明細[[#This Row],[商品カテゴリ]])</f>
        <v>お茶</v>
      </c>
      <c r="N267" t="str">
        <f>CLEAN(売上明細[[#This Row],[商品カテゴリ]])</f>
        <v>お茶</v>
      </c>
      <c r="O267" t="str">
        <f>SUBSTITUTE(売上明細[[#This Row],[商品カテゴリ]],"お酒","アルコール")</f>
        <v>お茶</v>
      </c>
    </row>
    <row r="268" spans="1:15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>
        <f>COUNTIFS(商品マスタ[商品コード],売上明細[[#This Row],[商品コード]])</f>
        <v>1</v>
      </c>
      <c r="K268" t="str">
        <f>ASC(売上明細[[#This Row],[商品コード]])</f>
        <v>PE003</v>
      </c>
      <c r="L268" t="str">
        <f>UPPER(売上明細[[#This Row],[商品コード]])</f>
        <v>PE003</v>
      </c>
      <c r="M268" t="str">
        <f>TRIM(売上明細[[#This Row],[商品カテゴリ]])</f>
        <v>アルコール</v>
      </c>
      <c r="N268" t="str">
        <f>CLEAN(売上明細[[#This Row],[商品カテゴリ]])</f>
        <v>アルコール</v>
      </c>
      <c r="O268" t="str">
        <f>SUBSTITUTE(売上明細[[#This Row],[商品カテゴリ]],"お酒","アルコール")</f>
        <v>アルコール</v>
      </c>
    </row>
    <row r="269" spans="1:15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>
        <f>COUNTIFS(商品マスタ[商品コード],売上明細[[#This Row],[商品コード]])</f>
        <v>1</v>
      </c>
      <c r="K269" t="str">
        <f>ASC(売上明細[[#This Row],[商品コード]])</f>
        <v>PB002</v>
      </c>
      <c r="L269" t="str">
        <f>UPPER(売上明細[[#This Row],[商品コード]])</f>
        <v>PB002</v>
      </c>
      <c r="M269" t="str">
        <f>TRIM(売上明細[[#This Row],[商品カテゴリ]])</f>
        <v>お茶</v>
      </c>
      <c r="N269" t="str">
        <f>CLEAN(売上明細[[#This Row],[商品カテゴリ]])</f>
        <v>お茶</v>
      </c>
      <c r="O269" t="str">
        <f>SUBSTITUTE(売上明細[[#This Row],[商品カテゴリ]],"お酒","アルコール")</f>
        <v>お茶</v>
      </c>
    </row>
    <row r="270" spans="1:15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>
        <f>COUNTIFS(商品マスタ[商品コード],売上明細[[#This Row],[商品コード]])</f>
        <v>1</v>
      </c>
      <c r="K270" t="str">
        <f>ASC(売上明細[[#This Row],[商品コード]])</f>
        <v>PB005</v>
      </c>
      <c r="L270" t="str">
        <f>UPPER(売上明細[[#This Row],[商品コード]])</f>
        <v>PB005</v>
      </c>
      <c r="M270" t="str">
        <f>TRIM(売上明細[[#This Row],[商品カテゴリ]])</f>
        <v>お茶</v>
      </c>
      <c r="N270" t="str">
        <f>CLEAN(売上明細[[#This Row],[商品カテゴリ]])</f>
        <v>お茶</v>
      </c>
      <c r="O270" t="str">
        <f>SUBSTITUTE(売上明細[[#This Row],[商品カテゴリ]],"お酒","アルコール")</f>
        <v>お茶</v>
      </c>
    </row>
    <row r="271" spans="1:15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>
        <f>COUNTIFS(商品マスタ[商品コード],売上明細[[#This Row],[商品コード]])</f>
        <v>1</v>
      </c>
      <c r="K271" t="str">
        <f>ASC(売上明細[[#This Row],[商品コード]])</f>
        <v>PD004</v>
      </c>
      <c r="L271" t="str">
        <f>UPPER(売上明細[[#This Row],[商品コード]])</f>
        <v>PD004</v>
      </c>
      <c r="M271" t="str">
        <f>TRIM(売上明細[[#This Row],[商品カテゴリ]])</f>
        <v>飲料水</v>
      </c>
      <c r="N271" t="str">
        <f>CLEAN(売上明細[[#This Row],[商品カテゴリ]])</f>
        <v>飲料水</v>
      </c>
      <c r="O271" t="str">
        <f>SUBSTITUTE(売上明細[[#This Row],[商品カテゴリ]],"お酒","アルコール")</f>
        <v>飲料水</v>
      </c>
    </row>
    <row r="272" spans="1:15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>
        <f>COUNTIFS(商品マスタ[商品コード],売上明細[[#This Row],[商品コード]])</f>
        <v>1</v>
      </c>
      <c r="K272" t="str">
        <f>ASC(売上明細[[#This Row],[商品コード]])</f>
        <v>PB006</v>
      </c>
      <c r="L272" t="str">
        <f>UPPER(売上明細[[#This Row],[商品コード]])</f>
        <v>PB006</v>
      </c>
      <c r="M272" t="str">
        <f>TRIM(売上明細[[#This Row],[商品カテゴリ]])</f>
        <v>お茶</v>
      </c>
      <c r="N272" t="str">
        <f>CLEAN(売上明細[[#This Row],[商品カテゴリ]])</f>
        <v>お茶</v>
      </c>
      <c r="O272" t="str">
        <f>SUBSTITUTE(売上明細[[#This Row],[商品カテゴリ]],"お酒","アルコール")</f>
        <v>お茶</v>
      </c>
    </row>
    <row r="273" spans="1:15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>
        <f>COUNTIFS(商品マスタ[商品コード],売上明細[[#This Row],[商品コード]])</f>
        <v>1</v>
      </c>
      <c r="K273" t="str">
        <f>ASC(売上明細[[#This Row],[商品コード]])</f>
        <v>PE006</v>
      </c>
      <c r="L273" t="str">
        <f>UPPER(売上明細[[#This Row],[商品コード]])</f>
        <v>PE006</v>
      </c>
      <c r="M273" t="str">
        <f>TRIM(売上明細[[#This Row],[商品カテゴリ]])</f>
        <v>アルコール</v>
      </c>
      <c r="N273" t="str">
        <f>CLEAN(売上明細[[#This Row],[商品カテゴリ]])</f>
        <v>アルコール</v>
      </c>
      <c r="O273" t="str">
        <f>SUBSTITUTE(売上明細[[#This Row],[商品カテゴリ]],"お酒","アルコール")</f>
        <v>アルコール</v>
      </c>
    </row>
    <row r="274" spans="1:15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>
        <f>COUNTIFS(商品マスタ[商品コード],売上明細[[#This Row],[商品コード]])</f>
        <v>1</v>
      </c>
      <c r="K274" t="str">
        <f>ASC(売上明細[[#This Row],[商品コード]])</f>
        <v>PD004</v>
      </c>
      <c r="L274" t="str">
        <f>UPPER(売上明細[[#This Row],[商品コード]])</f>
        <v>PD004</v>
      </c>
      <c r="M274" t="str">
        <f>TRIM(売上明細[[#This Row],[商品カテゴリ]])</f>
        <v>飲料水</v>
      </c>
      <c r="N274" t="str">
        <f>CLEAN(売上明細[[#This Row],[商品カテゴリ]])</f>
        <v>飲料水</v>
      </c>
      <c r="O274" t="str">
        <f>SUBSTITUTE(売上明細[[#This Row],[商品カテゴリ]],"お酒","アルコール")</f>
        <v>飲料水</v>
      </c>
    </row>
    <row r="275" spans="1:15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>
        <f>COUNTIFS(商品マスタ[商品コード],売上明細[[#This Row],[商品コード]])</f>
        <v>1</v>
      </c>
      <c r="K275" t="str">
        <f>ASC(売上明細[[#This Row],[商品コード]])</f>
        <v>PA003</v>
      </c>
      <c r="L275" t="str">
        <f>UPPER(売上明細[[#This Row],[商品コード]])</f>
        <v>PA003</v>
      </c>
      <c r="M275" t="str">
        <f>TRIM(売上明細[[#This Row],[商品カテゴリ]])</f>
        <v>清涼飲料水</v>
      </c>
      <c r="N275" t="str">
        <f>CLEAN(売上明細[[#This Row],[商品カテゴリ]])</f>
        <v>清涼飲料水</v>
      </c>
      <c r="O275" t="str">
        <f>SUBSTITUTE(売上明細[[#This Row],[商品カテゴリ]],"お酒","アルコール")</f>
        <v>清涼飲料水</v>
      </c>
    </row>
    <row r="276" spans="1:15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>
        <f>COUNTIFS(商品マスタ[商品コード],売上明細[[#This Row],[商品コード]])</f>
        <v>1</v>
      </c>
      <c r="K276" t="str">
        <f>ASC(売上明細[[#This Row],[商品コード]])</f>
        <v>PE003</v>
      </c>
      <c r="L276" t="str">
        <f>UPPER(売上明細[[#This Row],[商品コード]])</f>
        <v>PE003</v>
      </c>
      <c r="M276" t="str">
        <f>TRIM(売上明細[[#This Row],[商品カテゴリ]])</f>
        <v>アルコール</v>
      </c>
      <c r="N276" t="str">
        <f>CLEAN(売上明細[[#This Row],[商品カテゴリ]])</f>
        <v>アルコール</v>
      </c>
      <c r="O276" t="str">
        <f>SUBSTITUTE(売上明細[[#This Row],[商品カテゴリ]],"お酒","アルコール")</f>
        <v>アルコール</v>
      </c>
    </row>
    <row r="277" spans="1:15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>
        <f>COUNTIFS(商品マスタ[商品コード],売上明細[[#This Row],[商品コード]])</f>
        <v>1</v>
      </c>
      <c r="K277" t="str">
        <f>ASC(売上明細[[#This Row],[商品コード]])</f>
        <v>PB008</v>
      </c>
      <c r="L277" t="str">
        <f>UPPER(売上明細[[#This Row],[商品コード]])</f>
        <v>PB008</v>
      </c>
      <c r="M277" t="str">
        <f>TRIM(売上明細[[#This Row],[商品カテゴリ]])</f>
        <v>お茶</v>
      </c>
      <c r="N277" t="str">
        <f>CLEAN(売上明細[[#This Row],[商品カテゴリ]])</f>
        <v>お茶</v>
      </c>
      <c r="O277" t="str">
        <f>SUBSTITUTE(売上明細[[#This Row],[商品カテゴリ]],"お酒","アルコール")</f>
        <v>お茶</v>
      </c>
    </row>
    <row r="278" spans="1:15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>
        <f>COUNTIFS(商品マスタ[商品コード],売上明細[[#This Row],[商品コード]])</f>
        <v>1</v>
      </c>
      <c r="K278" t="str">
        <f>ASC(売上明細[[#This Row],[商品コード]])</f>
        <v>PE004</v>
      </c>
      <c r="L278" t="str">
        <f>UPPER(売上明細[[#This Row],[商品コード]])</f>
        <v>PE004</v>
      </c>
      <c r="M278" t="str">
        <f>TRIM(売上明細[[#This Row],[商品カテゴリ]])</f>
        <v>アルコール</v>
      </c>
      <c r="N278" t="str">
        <f>CLEAN(売上明細[[#This Row],[商品カテゴリ]])</f>
        <v>アルコール</v>
      </c>
      <c r="O278" t="str">
        <f>SUBSTITUTE(売上明細[[#This Row],[商品カテゴリ]],"お酒","アルコール")</f>
        <v>アルコール</v>
      </c>
    </row>
    <row r="279" spans="1:15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>
        <f>COUNTIFS(商品マスタ[商品コード],売上明細[[#This Row],[商品コード]])</f>
        <v>1</v>
      </c>
      <c r="K279" t="str">
        <f>ASC(売上明細[[#This Row],[商品コード]])</f>
        <v>PC003</v>
      </c>
      <c r="L279" t="str">
        <f>UPPER(売上明細[[#This Row],[商品コード]])</f>
        <v>PC003</v>
      </c>
      <c r="M279" t="str">
        <f>TRIM(売上明細[[#This Row],[商品カテゴリ]])</f>
        <v>コーヒー飲料</v>
      </c>
      <c r="N279" t="str">
        <f>CLEAN(売上明細[[#This Row],[商品カテゴリ]])</f>
        <v>コーヒー飲料</v>
      </c>
      <c r="O279" t="str">
        <f>SUBSTITUTE(売上明細[[#This Row],[商品カテゴリ]],"お酒","アルコール")</f>
        <v>コーヒー飲料</v>
      </c>
    </row>
    <row r="280" spans="1:15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>
        <f>COUNTIFS(商品マスタ[商品コード],売上明細[[#This Row],[商品コード]])</f>
        <v>1</v>
      </c>
      <c r="K280" t="str">
        <f>ASC(売上明細[[#This Row],[商品コード]])</f>
        <v>PD004</v>
      </c>
      <c r="L280" t="str">
        <f>UPPER(売上明細[[#This Row],[商品コード]])</f>
        <v>PD004</v>
      </c>
      <c r="M280" t="str">
        <f>TRIM(売上明細[[#This Row],[商品カテゴリ]])</f>
        <v>飲料水</v>
      </c>
      <c r="N280" t="str">
        <f>CLEAN(売上明細[[#This Row],[商品カテゴリ]])</f>
        <v>飲料水</v>
      </c>
      <c r="O280" t="str">
        <f>SUBSTITUTE(売上明細[[#This Row],[商品カテゴリ]],"お酒","アルコール")</f>
        <v>飲料水</v>
      </c>
    </row>
    <row r="281" spans="1:15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>
        <f>COUNTIFS(商品マスタ[商品コード],売上明細[[#This Row],[商品コード]])</f>
        <v>1</v>
      </c>
      <c r="K281" t="str">
        <f>ASC(売上明細[[#This Row],[商品コード]])</f>
        <v>PE003</v>
      </c>
      <c r="L281" t="str">
        <f>UPPER(売上明細[[#This Row],[商品コード]])</f>
        <v>PE003</v>
      </c>
      <c r="M281" t="str">
        <f>TRIM(売上明細[[#This Row],[商品カテゴリ]])</f>
        <v>アルコール</v>
      </c>
      <c r="N281" t="str">
        <f>CLEAN(売上明細[[#This Row],[商品カテゴリ]])</f>
        <v>アルコール</v>
      </c>
      <c r="O281" t="str">
        <f>SUBSTITUTE(売上明細[[#This Row],[商品カテゴリ]],"お酒","アルコール")</f>
        <v>アルコール</v>
      </c>
    </row>
    <row r="282" spans="1:15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>
        <f>COUNTIFS(商品マスタ[商品コード],売上明細[[#This Row],[商品コード]])</f>
        <v>1</v>
      </c>
      <c r="K282" t="str">
        <f>ASC(売上明細[[#This Row],[商品コード]])</f>
        <v>PB004</v>
      </c>
      <c r="L282" t="str">
        <f>UPPER(売上明細[[#This Row],[商品コード]])</f>
        <v>PB004</v>
      </c>
      <c r="M282" t="str">
        <f>TRIM(売上明細[[#This Row],[商品カテゴリ]])</f>
        <v>お茶</v>
      </c>
      <c r="N282" t="str">
        <f>CLEAN(売上明細[[#This Row],[商品カテゴリ]])</f>
        <v>お茶</v>
      </c>
      <c r="O282" t="str">
        <f>SUBSTITUTE(売上明細[[#This Row],[商品カテゴリ]],"お酒","アルコール")</f>
        <v>お茶</v>
      </c>
    </row>
    <row r="283" spans="1:15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>
        <f>COUNTIFS(商品マスタ[商品コード],売上明細[[#This Row],[商品コード]])</f>
        <v>1</v>
      </c>
      <c r="K283" t="str">
        <f>ASC(売上明細[[#This Row],[商品コード]])</f>
        <v>PA002</v>
      </c>
      <c r="L283" t="str">
        <f>UPPER(売上明細[[#This Row],[商品コード]])</f>
        <v>PA002</v>
      </c>
      <c r="M283" t="str">
        <f>TRIM(売上明細[[#This Row],[商品カテゴリ]])</f>
        <v>清涼飲料水</v>
      </c>
      <c r="N283" t="str">
        <f>CLEAN(売上明細[[#This Row],[商品カテゴリ]])</f>
        <v>清涼飲料水</v>
      </c>
      <c r="O283" t="str">
        <f>SUBSTITUTE(売上明細[[#This Row],[商品カテゴリ]],"お酒","アルコール")</f>
        <v>清涼飲料水</v>
      </c>
    </row>
    <row r="284" spans="1:15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>
        <f>COUNTIFS(商品マスタ[商品コード],売上明細[[#This Row],[商品コード]])</f>
        <v>1</v>
      </c>
      <c r="K284" t="str">
        <f>ASC(売上明細[[#This Row],[商品コード]])</f>
        <v>PD004</v>
      </c>
      <c r="L284" t="str">
        <f>UPPER(売上明細[[#This Row],[商品コード]])</f>
        <v>PD004</v>
      </c>
      <c r="M284" t="str">
        <f>TRIM(売上明細[[#This Row],[商品カテゴリ]])</f>
        <v>飲料水</v>
      </c>
      <c r="N284" t="str">
        <f>CLEAN(売上明細[[#This Row],[商品カテゴリ]])</f>
        <v>飲料水</v>
      </c>
      <c r="O284" t="str">
        <f>SUBSTITUTE(売上明細[[#This Row],[商品カテゴリ]],"お酒","アルコール")</f>
        <v>飲料水</v>
      </c>
    </row>
    <row r="285" spans="1:15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>
        <f>COUNTIFS(商品マスタ[商品コード],売上明細[[#This Row],[商品コード]])</f>
        <v>1</v>
      </c>
      <c r="K285" t="str">
        <f>ASC(売上明細[[#This Row],[商品コード]])</f>
        <v>PE008</v>
      </c>
      <c r="L285" t="str">
        <f>UPPER(売上明細[[#This Row],[商品コード]])</f>
        <v>PE008</v>
      </c>
      <c r="M285" t="str">
        <f>TRIM(売上明細[[#This Row],[商品カテゴリ]])</f>
        <v>アルコール</v>
      </c>
      <c r="N285" t="str">
        <f>CLEAN(売上明細[[#This Row],[商品カテゴリ]])</f>
        <v>アルコール</v>
      </c>
      <c r="O285" t="str">
        <f>SUBSTITUTE(売上明細[[#This Row],[商品カテゴリ]],"お酒","アルコール")</f>
        <v>アルコール</v>
      </c>
    </row>
    <row r="286" spans="1:15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>
        <f>COUNTIFS(商品マスタ[商品コード],売上明細[[#This Row],[商品コード]])</f>
        <v>1</v>
      </c>
      <c r="K286" t="str">
        <f>ASC(売上明細[[#This Row],[商品コード]])</f>
        <v>PA001</v>
      </c>
      <c r="L286" t="str">
        <f>UPPER(売上明細[[#This Row],[商品コード]])</f>
        <v>PA001</v>
      </c>
      <c r="M286" t="str">
        <f>TRIM(売上明細[[#This Row],[商品カテゴリ]])</f>
        <v>清涼飲料水</v>
      </c>
      <c r="N286" t="str">
        <f>CLEAN(売上明細[[#This Row],[商品カテゴリ]])</f>
        <v>清涼飲料水</v>
      </c>
      <c r="O286" t="str">
        <f>SUBSTITUTE(売上明細[[#This Row],[商品カテゴリ]],"お酒","アルコール")</f>
        <v>清涼飲料水</v>
      </c>
    </row>
    <row r="287" spans="1:15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>
        <f>COUNTIFS(商品マスタ[商品コード],売上明細[[#This Row],[商品コード]])</f>
        <v>1</v>
      </c>
      <c r="K287" t="str">
        <f>ASC(売上明細[[#This Row],[商品コード]])</f>
        <v>PA001</v>
      </c>
      <c r="L287" t="str">
        <f>UPPER(売上明細[[#This Row],[商品コード]])</f>
        <v>PA001</v>
      </c>
      <c r="M287" t="str">
        <f>TRIM(売上明細[[#This Row],[商品カテゴリ]])</f>
        <v>清涼飲料水</v>
      </c>
      <c r="N287" t="str">
        <f>CLEAN(売上明細[[#This Row],[商品カテゴリ]])</f>
        <v>清涼飲料水</v>
      </c>
      <c r="O287" t="str">
        <f>SUBSTITUTE(売上明細[[#This Row],[商品カテゴリ]],"お酒","アルコール")</f>
        <v>清涼飲料水</v>
      </c>
    </row>
    <row r="288" spans="1:15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>
        <f>COUNTIFS(商品マスタ[商品コード],売上明細[[#This Row],[商品コード]])</f>
        <v>1</v>
      </c>
      <c r="K288" t="str">
        <f>ASC(売上明細[[#This Row],[商品コード]])</f>
        <v>PC001</v>
      </c>
      <c r="L288" t="str">
        <f>UPPER(売上明細[[#This Row],[商品コード]])</f>
        <v>PC001</v>
      </c>
      <c r="M288" t="str">
        <f>TRIM(売上明細[[#This Row],[商品カテゴリ]])</f>
        <v>コーヒー飲料</v>
      </c>
      <c r="N288" t="str">
        <f>CLEAN(売上明細[[#This Row],[商品カテゴリ]])</f>
        <v>コーヒー飲料</v>
      </c>
      <c r="O288" t="str">
        <f>SUBSTITUTE(売上明細[[#This Row],[商品カテゴリ]],"お酒","アルコール")</f>
        <v>コーヒー飲料</v>
      </c>
    </row>
    <row r="289" spans="1:15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>
        <f>COUNTIFS(商品マスタ[商品コード],売上明細[[#This Row],[商品コード]])</f>
        <v>1</v>
      </c>
      <c r="K289" t="str">
        <f>ASC(売上明細[[#This Row],[商品コード]])</f>
        <v>PD004</v>
      </c>
      <c r="L289" t="str">
        <f>UPPER(売上明細[[#This Row],[商品コード]])</f>
        <v>PD004</v>
      </c>
      <c r="M289" t="str">
        <f>TRIM(売上明細[[#This Row],[商品カテゴリ]])</f>
        <v>飲料水</v>
      </c>
      <c r="N289" t="str">
        <f>CLEAN(売上明細[[#This Row],[商品カテゴリ]])</f>
        <v>飲料水</v>
      </c>
      <c r="O289" t="str">
        <f>SUBSTITUTE(売上明細[[#This Row],[商品カテゴリ]],"お酒","アルコール")</f>
        <v>飲料水</v>
      </c>
    </row>
    <row r="290" spans="1:15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>
        <f>COUNTIFS(商品マスタ[商品コード],売上明細[[#This Row],[商品コード]])</f>
        <v>1</v>
      </c>
      <c r="K290" t="str">
        <f>ASC(売上明細[[#This Row],[商品コード]])</f>
        <v>PB001</v>
      </c>
      <c r="L290" t="str">
        <f>UPPER(売上明細[[#This Row],[商品コード]])</f>
        <v>PB001</v>
      </c>
      <c r="M290" t="str">
        <f>TRIM(売上明細[[#This Row],[商品カテゴリ]])</f>
        <v>お茶</v>
      </c>
      <c r="N290" t="str">
        <f>CLEAN(売上明細[[#This Row],[商品カテゴリ]])</f>
        <v>お茶</v>
      </c>
      <c r="O290" t="str">
        <f>SUBSTITUTE(売上明細[[#This Row],[商品カテゴリ]],"お酒","アルコール")</f>
        <v>お茶</v>
      </c>
    </row>
    <row r="291" spans="1:15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>
        <f>COUNTIFS(商品マスタ[商品コード],売上明細[[#This Row],[商品コード]])</f>
        <v>1</v>
      </c>
      <c r="K291" t="str">
        <f>ASC(売上明細[[#This Row],[商品コード]])</f>
        <v>PE005</v>
      </c>
      <c r="L291" t="str">
        <f>UPPER(売上明細[[#This Row],[商品コード]])</f>
        <v>PE005</v>
      </c>
      <c r="M291" t="str">
        <f>TRIM(売上明細[[#This Row],[商品カテゴリ]])</f>
        <v>アルコール</v>
      </c>
      <c r="N291" t="str">
        <f>CLEAN(売上明細[[#This Row],[商品カテゴリ]])</f>
        <v>アルコール</v>
      </c>
      <c r="O291" t="str">
        <f>SUBSTITUTE(売上明細[[#This Row],[商品カテゴリ]],"お酒","アルコール")</f>
        <v>アルコール</v>
      </c>
    </row>
    <row r="292" spans="1:15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>
        <f>COUNTIFS(商品マスタ[商品コード],売上明細[[#This Row],[商品コード]])</f>
        <v>1</v>
      </c>
      <c r="K292" t="str">
        <f>ASC(売上明細[[#This Row],[商品コード]])</f>
        <v>PA003</v>
      </c>
      <c r="L292" t="str">
        <f>UPPER(売上明細[[#This Row],[商品コード]])</f>
        <v>PA003</v>
      </c>
      <c r="M292" t="str">
        <f>TRIM(売上明細[[#This Row],[商品カテゴリ]])</f>
        <v>清涼飲料水</v>
      </c>
      <c r="N292" t="str">
        <f>CLEAN(売上明細[[#This Row],[商品カテゴリ]])</f>
        <v>清涼飲料水</v>
      </c>
      <c r="O292" t="str">
        <f>SUBSTITUTE(売上明細[[#This Row],[商品カテゴリ]],"お酒","アルコール")</f>
        <v>清涼飲料水</v>
      </c>
    </row>
    <row r="293" spans="1:15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>
        <f>COUNTIFS(商品マスタ[商品コード],売上明細[[#This Row],[商品コード]])</f>
        <v>1</v>
      </c>
      <c r="K293" t="str">
        <f>ASC(売上明細[[#This Row],[商品コード]])</f>
        <v>PB005</v>
      </c>
      <c r="L293" t="str">
        <f>UPPER(売上明細[[#This Row],[商品コード]])</f>
        <v>PB005</v>
      </c>
      <c r="M293" t="str">
        <f>TRIM(売上明細[[#This Row],[商品カテゴリ]])</f>
        <v>お茶</v>
      </c>
      <c r="N293" t="str">
        <f>CLEAN(売上明細[[#This Row],[商品カテゴリ]])</f>
        <v>お茶</v>
      </c>
      <c r="O293" t="str">
        <f>SUBSTITUTE(売上明細[[#This Row],[商品カテゴリ]],"お酒","アルコール")</f>
        <v>お茶</v>
      </c>
    </row>
    <row r="294" spans="1:15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>
        <f>COUNTIFS(商品マスタ[商品コード],売上明細[[#This Row],[商品コード]])</f>
        <v>1</v>
      </c>
      <c r="K294" t="str">
        <f>ASC(売上明細[[#This Row],[商品コード]])</f>
        <v>PA005</v>
      </c>
      <c r="L294" t="str">
        <f>UPPER(売上明細[[#This Row],[商品コード]])</f>
        <v>PA005</v>
      </c>
      <c r="M294" t="str">
        <f>TRIM(売上明細[[#This Row],[商品カテゴリ]])</f>
        <v>清涼飲料水</v>
      </c>
      <c r="N294" t="str">
        <f>CLEAN(売上明細[[#This Row],[商品カテゴリ]])</f>
        <v>清涼飲料水</v>
      </c>
      <c r="O294" t="str">
        <f>SUBSTITUTE(売上明細[[#This Row],[商品カテゴリ]],"お酒","アルコール")</f>
        <v>清涼飲料水</v>
      </c>
    </row>
    <row r="295" spans="1:15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>
        <f>COUNTIFS(商品マスタ[商品コード],売上明細[[#This Row],[商品コード]])</f>
        <v>1</v>
      </c>
      <c r="K295" t="str">
        <f>ASC(売上明細[[#This Row],[商品コード]])</f>
        <v>PA003</v>
      </c>
      <c r="L295" t="str">
        <f>UPPER(売上明細[[#This Row],[商品コード]])</f>
        <v>PA003</v>
      </c>
      <c r="M295" t="str">
        <f>TRIM(売上明細[[#This Row],[商品カテゴリ]])</f>
        <v>清涼飲料水</v>
      </c>
      <c r="N295" t="str">
        <f>CLEAN(売上明細[[#This Row],[商品カテゴリ]])</f>
        <v>清涼飲料水</v>
      </c>
      <c r="O295" t="str">
        <f>SUBSTITUTE(売上明細[[#This Row],[商品カテゴリ]],"お酒","アルコール")</f>
        <v>清涼飲料水</v>
      </c>
    </row>
    <row r="296" spans="1:15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>
        <f>COUNTIFS(商品マスタ[商品コード],売上明細[[#This Row],[商品コード]])</f>
        <v>1</v>
      </c>
      <c r="K296" t="str">
        <f>ASC(売上明細[[#This Row],[商品コード]])</f>
        <v>PE002</v>
      </c>
      <c r="L296" t="str">
        <f>UPPER(売上明細[[#This Row],[商品コード]])</f>
        <v>PE002</v>
      </c>
      <c r="M296" t="str">
        <f>TRIM(売上明細[[#This Row],[商品カテゴリ]])</f>
        <v>アルコール</v>
      </c>
      <c r="N296" t="str">
        <f>CLEAN(売上明細[[#This Row],[商品カテゴリ]])</f>
        <v>アルコール</v>
      </c>
      <c r="O296" t="str">
        <f>SUBSTITUTE(売上明細[[#This Row],[商品カテゴリ]],"お酒","アルコール")</f>
        <v>アルコール</v>
      </c>
    </row>
    <row r="297" spans="1:15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>
        <f>COUNTIFS(商品マスタ[商品コード],売上明細[[#This Row],[商品コード]])</f>
        <v>1</v>
      </c>
      <c r="K297" t="str">
        <f>ASC(売上明細[[#This Row],[商品コード]])</f>
        <v>PB002</v>
      </c>
      <c r="L297" t="str">
        <f>UPPER(売上明細[[#This Row],[商品コード]])</f>
        <v>PB002</v>
      </c>
      <c r="M297" t="str">
        <f>TRIM(売上明細[[#This Row],[商品カテゴリ]])</f>
        <v>お茶</v>
      </c>
      <c r="N297" t="str">
        <f>CLEAN(売上明細[[#This Row],[商品カテゴリ]])</f>
        <v>お茶</v>
      </c>
      <c r="O297" t="str">
        <f>SUBSTITUTE(売上明細[[#This Row],[商品カテゴリ]],"お酒","アルコール")</f>
        <v>お茶</v>
      </c>
    </row>
    <row r="298" spans="1:15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>
        <f>COUNTIFS(商品マスタ[商品コード],売上明細[[#This Row],[商品コード]])</f>
        <v>1</v>
      </c>
      <c r="K298" t="str">
        <f>ASC(売上明細[[#This Row],[商品コード]])</f>
        <v>PE005</v>
      </c>
      <c r="L298" t="str">
        <f>UPPER(売上明細[[#This Row],[商品コード]])</f>
        <v>PE005</v>
      </c>
      <c r="M298" t="str">
        <f>TRIM(売上明細[[#This Row],[商品カテゴリ]])</f>
        <v>アルコール</v>
      </c>
      <c r="N298" t="str">
        <f>CLEAN(売上明細[[#This Row],[商品カテゴリ]])</f>
        <v>アルコール</v>
      </c>
      <c r="O298" t="str">
        <f>SUBSTITUTE(売上明細[[#This Row],[商品カテゴリ]],"お酒","アルコール")</f>
        <v>アルコール</v>
      </c>
    </row>
    <row r="299" spans="1:15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>
        <f>COUNTIFS(商品マスタ[商品コード],売上明細[[#This Row],[商品コード]])</f>
        <v>1</v>
      </c>
      <c r="K299" t="str">
        <f>ASC(売上明細[[#This Row],[商品コード]])</f>
        <v>PE004</v>
      </c>
      <c r="L299" t="str">
        <f>UPPER(売上明細[[#This Row],[商品コード]])</f>
        <v>PE004</v>
      </c>
      <c r="M299" t="str">
        <f>TRIM(売上明細[[#This Row],[商品カテゴリ]])</f>
        <v>アルコール</v>
      </c>
      <c r="N299" t="str">
        <f>CLEAN(売上明細[[#This Row],[商品カテゴリ]])</f>
        <v>アルコール</v>
      </c>
      <c r="O299" t="str">
        <f>SUBSTITUTE(売上明細[[#This Row],[商品カテゴリ]],"お酒","アルコール")</f>
        <v>アルコール</v>
      </c>
    </row>
    <row r="300" spans="1:15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>
        <f>COUNTIFS(商品マスタ[商品コード],売上明細[[#This Row],[商品コード]])</f>
        <v>1</v>
      </c>
      <c r="K300" t="str">
        <f>ASC(売上明細[[#This Row],[商品コード]])</f>
        <v>PB002</v>
      </c>
      <c r="L300" t="str">
        <f>UPPER(売上明細[[#This Row],[商品コード]])</f>
        <v>PB002</v>
      </c>
      <c r="M300" t="str">
        <f>TRIM(売上明細[[#This Row],[商品カテゴリ]])</f>
        <v>お茶</v>
      </c>
      <c r="N300" t="str">
        <f>CLEAN(売上明細[[#This Row],[商品カテゴリ]])</f>
        <v>お茶</v>
      </c>
      <c r="O300" t="str">
        <f>SUBSTITUTE(売上明細[[#This Row],[商品カテゴリ]],"お酒","アルコール")</f>
        <v>お茶</v>
      </c>
    </row>
    <row r="301" spans="1:15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>
        <f>COUNTIFS(商品マスタ[商品コード],売上明細[[#This Row],[商品コード]])</f>
        <v>1</v>
      </c>
      <c r="K301" t="str">
        <f>ASC(売上明細[[#This Row],[商品コード]])</f>
        <v>PB007</v>
      </c>
      <c r="L301" t="str">
        <f>UPPER(売上明細[[#This Row],[商品コード]])</f>
        <v>PB007</v>
      </c>
      <c r="M301" t="str">
        <f>TRIM(売上明細[[#This Row],[商品カテゴリ]])</f>
        <v>お茶</v>
      </c>
      <c r="N301" t="str">
        <f>CLEAN(売上明細[[#This Row],[商品カテゴリ]])</f>
        <v>お茶</v>
      </c>
      <c r="O301" t="str">
        <f>SUBSTITUTE(売上明細[[#This Row],[商品カテゴリ]],"お酒","アルコール")</f>
        <v>お茶</v>
      </c>
    </row>
    <row r="302" spans="1:15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>
        <f>COUNTIFS(商品マスタ[商品コード],売上明細[[#This Row],[商品コード]])</f>
        <v>1</v>
      </c>
      <c r="K302" t="str">
        <f>ASC(売上明細[[#This Row],[商品コード]])</f>
        <v>PA006</v>
      </c>
      <c r="L302" t="str">
        <f>UPPER(売上明細[[#This Row],[商品コード]])</f>
        <v>PA006</v>
      </c>
      <c r="M302" t="str">
        <f>TRIM(売上明細[[#This Row],[商品カテゴリ]])</f>
        <v>清涼飲料水</v>
      </c>
      <c r="N302" t="str">
        <f>CLEAN(売上明細[[#This Row],[商品カテゴリ]])</f>
        <v>清涼飲料水</v>
      </c>
      <c r="O302" t="str">
        <f>SUBSTITUTE(売上明細[[#This Row],[商品カテゴリ]],"お酒","アルコール")</f>
        <v>清涼飲料水</v>
      </c>
    </row>
    <row r="303" spans="1:15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>
        <f>COUNTIFS(商品マスタ[商品コード],売上明細[[#This Row],[商品コード]])</f>
        <v>1</v>
      </c>
      <c r="K303" t="str">
        <f>ASC(売上明細[[#This Row],[商品コード]])</f>
        <v>PA006</v>
      </c>
      <c r="L303" t="str">
        <f>UPPER(売上明細[[#This Row],[商品コード]])</f>
        <v>PA006</v>
      </c>
      <c r="M303" t="str">
        <f>TRIM(売上明細[[#This Row],[商品カテゴリ]])</f>
        <v>清涼飲料水</v>
      </c>
      <c r="N303" t="str">
        <f>CLEAN(売上明細[[#This Row],[商品カテゴリ]])</f>
        <v>清涼飲料水</v>
      </c>
      <c r="O303" t="str">
        <f>SUBSTITUTE(売上明細[[#This Row],[商品カテゴリ]],"お酒","アルコール")</f>
        <v>清涼飲料水</v>
      </c>
    </row>
    <row r="304" spans="1:15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>
        <f>COUNTIFS(商品マスタ[商品コード],売上明細[[#This Row],[商品コード]])</f>
        <v>1</v>
      </c>
      <c r="K304" t="str">
        <f>ASC(売上明細[[#This Row],[商品コード]])</f>
        <v>PA004</v>
      </c>
      <c r="L304" t="str">
        <f>UPPER(売上明細[[#This Row],[商品コード]])</f>
        <v>PA004</v>
      </c>
      <c r="M304" t="str">
        <f>TRIM(売上明細[[#This Row],[商品カテゴリ]])</f>
        <v>清涼飲料水</v>
      </c>
      <c r="N304" t="str">
        <f>CLEAN(売上明細[[#This Row],[商品カテゴリ]])</f>
        <v>清涼飲料水</v>
      </c>
      <c r="O304" t="str">
        <f>SUBSTITUTE(売上明細[[#This Row],[商品カテゴリ]],"お酒","アルコール")</f>
        <v>清涼飲料水</v>
      </c>
    </row>
    <row r="305" spans="1:15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>
        <f>COUNTIFS(商品マスタ[商品コード],売上明細[[#This Row],[商品コード]])</f>
        <v>1</v>
      </c>
      <c r="K305" t="str">
        <f>ASC(売上明細[[#This Row],[商品コード]])</f>
        <v>PE001</v>
      </c>
      <c r="L305" t="str">
        <f>UPPER(売上明細[[#This Row],[商品コード]])</f>
        <v>PE001</v>
      </c>
      <c r="M305" t="str">
        <f>TRIM(売上明細[[#This Row],[商品カテゴリ]])</f>
        <v>アルコール</v>
      </c>
      <c r="N305" t="str">
        <f>CLEAN(売上明細[[#This Row],[商品カテゴリ]])</f>
        <v>アルコール</v>
      </c>
      <c r="O305" t="str">
        <f>SUBSTITUTE(売上明細[[#This Row],[商品カテゴリ]],"お酒","アルコール")</f>
        <v>アルコール</v>
      </c>
    </row>
    <row r="306" spans="1:15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>
        <f>COUNTIFS(商品マスタ[商品コード],売上明細[[#This Row],[商品コード]])</f>
        <v>1</v>
      </c>
      <c r="K306" t="str">
        <f>ASC(売上明細[[#This Row],[商品コード]])</f>
        <v>PA002</v>
      </c>
      <c r="L306" t="str">
        <f>UPPER(売上明細[[#This Row],[商品コード]])</f>
        <v>PA002</v>
      </c>
      <c r="M306" t="str">
        <f>TRIM(売上明細[[#This Row],[商品カテゴリ]])</f>
        <v>清涼飲料水</v>
      </c>
      <c r="N306" t="str">
        <f>CLEAN(売上明細[[#This Row],[商品カテゴリ]])</f>
        <v>清涼飲料水</v>
      </c>
      <c r="O306" t="str">
        <f>SUBSTITUTE(売上明細[[#This Row],[商品カテゴリ]],"お酒","アルコール")</f>
        <v>清涼飲料水</v>
      </c>
    </row>
    <row r="307" spans="1:15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>
        <f>COUNTIFS(商品マスタ[商品コード],売上明細[[#This Row],[商品コード]])</f>
        <v>1</v>
      </c>
      <c r="K307" t="str">
        <f>ASC(売上明細[[#This Row],[商品コード]])</f>
        <v>PA005</v>
      </c>
      <c r="L307" t="str">
        <f>UPPER(売上明細[[#This Row],[商品コード]])</f>
        <v>PA005</v>
      </c>
      <c r="M307" t="str">
        <f>TRIM(売上明細[[#This Row],[商品カテゴリ]])</f>
        <v>清涼飲料水</v>
      </c>
      <c r="N307" t="str">
        <f>CLEAN(売上明細[[#This Row],[商品カテゴリ]])</f>
        <v>清涼飲料水</v>
      </c>
      <c r="O307" t="str">
        <f>SUBSTITUTE(売上明細[[#This Row],[商品カテゴリ]],"お酒","アルコール")</f>
        <v>清涼飲料水</v>
      </c>
    </row>
    <row r="308" spans="1:15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>
        <f>COUNTIFS(商品マスタ[商品コード],売上明細[[#This Row],[商品コード]])</f>
        <v>1</v>
      </c>
      <c r="K308" t="str">
        <f>ASC(売上明細[[#This Row],[商品コード]])</f>
        <v>PB005</v>
      </c>
      <c r="L308" t="str">
        <f>UPPER(売上明細[[#This Row],[商品コード]])</f>
        <v>PB005</v>
      </c>
      <c r="M308" t="str">
        <f>TRIM(売上明細[[#This Row],[商品カテゴリ]])</f>
        <v>お茶</v>
      </c>
      <c r="N308" t="str">
        <f>CLEAN(売上明細[[#This Row],[商品カテゴリ]])</f>
        <v>お茶</v>
      </c>
      <c r="O308" t="str">
        <f>SUBSTITUTE(売上明細[[#This Row],[商品カテゴリ]],"お酒","アルコール")</f>
        <v>お茶</v>
      </c>
    </row>
    <row r="309" spans="1:15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>
        <f>COUNTIFS(商品マスタ[商品コード],売上明細[[#This Row],[商品コード]])</f>
        <v>1</v>
      </c>
      <c r="K309" t="str">
        <f>ASC(売上明細[[#This Row],[商品コード]])</f>
        <v>PE001</v>
      </c>
      <c r="L309" t="str">
        <f>UPPER(売上明細[[#This Row],[商品コード]])</f>
        <v>PE001</v>
      </c>
      <c r="M309" t="str">
        <f>TRIM(売上明細[[#This Row],[商品カテゴリ]])</f>
        <v>アルコール</v>
      </c>
      <c r="N309" t="str">
        <f>CLEAN(売上明細[[#This Row],[商品カテゴリ]])</f>
        <v>アルコール</v>
      </c>
      <c r="O309" t="str">
        <f>SUBSTITUTE(売上明細[[#This Row],[商品カテゴリ]],"お酒","アルコール")</f>
        <v>アルコール</v>
      </c>
    </row>
    <row r="310" spans="1:15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>
        <f>COUNTIFS(商品マスタ[商品コード],売上明細[[#This Row],[商品コード]])</f>
        <v>1</v>
      </c>
      <c r="K310" t="str">
        <f>ASC(売上明細[[#This Row],[商品コード]])</f>
        <v>PA006</v>
      </c>
      <c r="L310" t="str">
        <f>UPPER(売上明細[[#This Row],[商品コード]])</f>
        <v>PA006</v>
      </c>
      <c r="M310" t="str">
        <f>TRIM(売上明細[[#This Row],[商品カテゴリ]])</f>
        <v>清涼飲料水</v>
      </c>
      <c r="N310" t="str">
        <f>CLEAN(売上明細[[#This Row],[商品カテゴリ]])</f>
        <v>清涼飲料水</v>
      </c>
      <c r="O310" t="str">
        <f>SUBSTITUTE(売上明細[[#This Row],[商品カテゴリ]],"お酒","アルコール")</f>
        <v>清涼飲料水</v>
      </c>
    </row>
    <row r="311" spans="1:15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>
        <f>COUNTIFS(商品マスタ[商品コード],売上明細[[#This Row],[商品コード]])</f>
        <v>1</v>
      </c>
      <c r="K311" t="str">
        <f>ASC(売上明細[[#This Row],[商品コード]])</f>
        <v>PD001</v>
      </c>
      <c r="L311" t="str">
        <f>UPPER(売上明細[[#This Row],[商品コード]])</f>
        <v>PD001</v>
      </c>
      <c r="M311" t="str">
        <f>TRIM(売上明細[[#This Row],[商品カテゴリ]])</f>
        <v>飲料水</v>
      </c>
      <c r="N311" t="str">
        <f>CLEAN(売上明細[[#This Row],[商品カテゴリ]])</f>
        <v>飲料水</v>
      </c>
      <c r="O311" t="str">
        <f>SUBSTITUTE(売上明細[[#This Row],[商品カテゴリ]],"お酒","アルコール")</f>
        <v>飲料水</v>
      </c>
    </row>
    <row r="312" spans="1:15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>
        <f>COUNTIFS(商品マスタ[商品コード],売上明細[[#This Row],[商品コード]])</f>
        <v>1</v>
      </c>
      <c r="K312" t="str">
        <f>ASC(売上明細[[#This Row],[商品コード]])</f>
        <v>PA005</v>
      </c>
      <c r="L312" t="str">
        <f>UPPER(売上明細[[#This Row],[商品コード]])</f>
        <v>PA005</v>
      </c>
      <c r="M312" t="str">
        <f>TRIM(売上明細[[#This Row],[商品カテゴリ]])</f>
        <v>清涼飲料水</v>
      </c>
      <c r="N312" t="str">
        <f>CLEAN(売上明細[[#This Row],[商品カテゴリ]])</f>
        <v>清涼飲料水</v>
      </c>
      <c r="O312" t="str">
        <f>SUBSTITUTE(売上明細[[#This Row],[商品カテゴリ]],"お酒","アルコール")</f>
        <v>清涼飲料水</v>
      </c>
    </row>
    <row r="313" spans="1:15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>
        <f>COUNTIFS(商品マスタ[商品コード],売上明細[[#This Row],[商品コード]])</f>
        <v>1</v>
      </c>
      <c r="K313" t="str">
        <f>ASC(売上明細[[#This Row],[商品コード]])</f>
        <v>PA003</v>
      </c>
      <c r="L313" t="str">
        <f>UPPER(売上明細[[#This Row],[商品コード]])</f>
        <v>PA003</v>
      </c>
      <c r="M313" t="str">
        <f>TRIM(売上明細[[#This Row],[商品カテゴリ]])</f>
        <v>清涼飲料水</v>
      </c>
      <c r="N313" t="str">
        <f>CLEAN(売上明細[[#This Row],[商品カテゴリ]])</f>
        <v>清涼飲料水</v>
      </c>
      <c r="O313" t="str">
        <f>SUBSTITUTE(売上明細[[#This Row],[商品カテゴリ]],"お酒","アルコール")</f>
        <v>清涼飲料水</v>
      </c>
    </row>
    <row r="314" spans="1:15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>
        <f>COUNTIFS(商品マスタ[商品コード],売上明細[[#This Row],[商品コード]])</f>
        <v>1</v>
      </c>
      <c r="K314" t="str">
        <f>ASC(売上明細[[#This Row],[商品コード]])</f>
        <v>PA004</v>
      </c>
      <c r="L314" t="str">
        <f>UPPER(売上明細[[#This Row],[商品コード]])</f>
        <v>PA004</v>
      </c>
      <c r="M314" t="str">
        <f>TRIM(売上明細[[#This Row],[商品カテゴリ]])</f>
        <v>清涼飲料水</v>
      </c>
      <c r="N314" t="str">
        <f>CLEAN(売上明細[[#This Row],[商品カテゴリ]])</f>
        <v>清涼飲料水</v>
      </c>
      <c r="O314" t="str">
        <f>SUBSTITUTE(売上明細[[#This Row],[商品カテゴリ]],"お酒","アルコール")</f>
        <v>清涼飲料水</v>
      </c>
    </row>
    <row r="315" spans="1:15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>
        <f>COUNTIFS(商品マスタ[商品コード],売上明細[[#This Row],[商品コード]])</f>
        <v>1</v>
      </c>
      <c r="K315" t="str">
        <f>ASC(売上明細[[#This Row],[商品コード]])</f>
        <v>PC002</v>
      </c>
      <c r="L315" t="str">
        <f>UPPER(売上明細[[#This Row],[商品コード]])</f>
        <v>PC002</v>
      </c>
      <c r="M315" t="str">
        <f>TRIM(売上明細[[#This Row],[商品カテゴリ]])</f>
        <v>コーヒー飲料</v>
      </c>
      <c r="N315" t="str">
        <f>CLEAN(売上明細[[#This Row],[商品カテゴリ]])</f>
        <v>コーヒー飲料</v>
      </c>
      <c r="O315" t="str">
        <f>SUBSTITUTE(売上明細[[#This Row],[商品カテゴリ]],"お酒","アルコール")</f>
        <v>コーヒー飲料</v>
      </c>
    </row>
    <row r="316" spans="1:15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>
        <f>COUNTIFS(商品マスタ[商品コード],売上明細[[#This Row],[商品コード]])</f>
        <v>1</v>
      </c>
      <c r="K316" t="str">
        <f>ASC(売上明細[[#This Row],[商品コード]])</f>
        <v>PD002</v>
      </c>
      <c r="L316" t="str">
        <f>UPPER(売上明細[[#This Row],[商品コード]])</f>
        <v>PD002</v>
      </c>
      <c r="M316" t="str">
        <f>TRIM(売上明細[[#This Row],[商品カテゴリ]])</f>
        <v>飲料水</v>
      </c>
      <c r="N316" t="str">
        <f>CLEAN(売上明細[[#This Row],[商品カテゴリ]])</f>
        <v>飲料水</v>
      </c>
      <c r="O316" t="str">
        <f>SUBSTITUTE(売上明細[[#This Row],[商品カテゴリ]],"お酒","アルコール")</f>
        <v>飲料水</v>
      </c>
    </row>
    <row r="317" spans="1:15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>
        <f>COUNTIFS(商品マスタ[商品コード],売上明細[[#This Row],[商品コード]])</f>
        <v>1</v>
      </c>
      <c r="K317" t="str">
        <f>ASC(売上明細[[#This Row],[商品コード]])</f>
        <v>PD004</v>
      </c>
      <c r="L317" t="str">
        <f>UPPER(売上明細[[#This Row],[商品コード]])</f>
        <v>PD004</v>
      </c>
      <c r="M317" t="str">
        <f>TRIM(売上明細[[#This Row],[商品カテゴリ]])</f>
        <v>飲料水</v>
      </c>
      <c r="N317" t="str">
        <f>CLEAN(売上明細[[#This Row],[商品カテゴリ]])</f>
        <v>飲料水</v>
      </c>
      <c r="O317" t="str">
        <f>SUBSTITUTE(売上明細[[#This Row],[商品カテゴリ]],"お酒","アルコール")</f>
        <v>飲料水</v>
      </c>
    </row>
    <row r="318" spans="1:15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>
        <f>COUNTIFS(商品マスタ[商品コード],売上明細[[#This Row],[商品コード]])</f>
        <v>1</v>
      </c>
      <c r="K318" t="str">
        <f>ASC(売上明細[[#This Row],[商品コード]])</f>
        <v>PE005</v>
      </c>
      <c r="L318" t="str">
        <f>UPPER(売上明細[[#This Row],[商品コード]])</f>
        <v>PE005</v>
      </c>
      <c r="M318" t="str">
        <f>TRIM(売上明細[[#This Row],[商品カテゴリ]])</f>
        <v>アルコール</v>
      </c>
      <c r="N318" t="str">
        <f>CLEAN(売上明細[[#This Row],[商品カテゴリ]])</f>
        <v>アルコール</v>
      </c>
      <c r="O318" t="str">
        <f>SUBSTITUTE(売上明細[[#This Row],[商品カテゴリ]],"お酒","アルコール")</f>
        <v>アルコール</v>
      </c>
    </row>
    <row r="319" spans="1:15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>
        <f>COUNTIFS(商品マスタ[商品コード],売上明細[[#This Row],[商品コード]])</f>
        <v>1</v>
      </c>
      <c r="K319" t="str">
        <f>ASC(売上明細[[#This Row],[商品コード]])</f>
        <v>PE002</v>
      </c>
      <c r="L319" t="str">
        <f>UPPER(売上明細[[#This Row],[商品コード]])</f>
        <v>PE002</v>
      </c>
      <c r="M319" t="str">
        <f>TRIM(売上明細[[#This Row],[商品カテゴリ]])</f>
        <v>アルコール</v>
      </c>
      <c r="N319" t="str">
        <f>CLEAN(売上明細[[#This Row],[商品カテゴリ]])</f>
        <v>アルコール</v>
      </c>
      <c r="O319" t="str">
        <f>SUBSTITUTE(売上明細[[#This Row],[商品カテゴリ]],"お酒","アルコール")</f>
        <v>アルコール</v>
      </c>
    </row>
    <row r="320" spans="1:15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>
        <f>COUNTIFS(商品マスタ[商品コード],売上明細[[#This Row],[商品コード]])</f>
        <v>1</v>
      </c>
      <c r="K320" t="str">
        <f>ASC(売上明細[[#This Row],[商品コード]])</f>
        <v>PA005</v>
      </c>
      <c r="L320" t="str">
        <f>UPPER(売上明細[[#This Row],[商品コード]])</f>
        <v>PA005</v>
      </c>
      <c r="M320" t="str">
        <f>TRIM(売上明細[[#This Row],[商品カテゴリ]])</f>
        <v>清涼飲料水</v>
      </c>
      <c r="N320" t="str">
        <f>CLEAN(売上明細[[#This Row],[商品カテゴリ]])</f>
        <v>清涼飲料水</v>
      </c>
      <c r="O320" t="str">
        <f>SUBSTITUTE(売上明細[[#This Row],[商品カテゴリ]],"お酒","アルコール")</f>
        <v>清涼飲料水</v>
      </c>
    </row>
    <row r="321" spans="1:15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>
        <f>COUNTIFS(商品マスタ[商品コード],売上明細[[#This Row],[商品コード]])</f>
        <v>1</v>
      </c>
      <c r="K321" t="str">
        <f>ASC(売上明細[[#This Row],[商品コード]])</f>
        <v>PE005</v>
      </c>
      <c r="L321" t="str">
        <f>UPPER(売上明細[[#This Row],[商品コード]])</f>
        <v>PE005</v>
      </c>
      <c r="M321" t="str">
        <f>TRIM(売上明細[[#This Row],[商品カテゴリ]])</f>
        <v>アルコール</v>
      </c>
      <c r="N321" t="str">
        <f>CLEAN(売上明細[[#This Row],[商品カテゴリ]])</f>
        <v>アルコール</v>
      </c>
      <c r="O321" t="str">
        <f>SUBSTITUTE(売上明細[[#This Row],[商品カテゴリ]],"お酒","アルコール")</f>
        <v>アルコール</v>
      </c>
    </row>
    <row r="322" spans="1:15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>
        <f>COUNTIFS(商品マスタ[商品コード],売上明細[[#This Row],[商品コード]])</f>
        <v>1</v>
      </c>
      <c r="K322" t="str">
        <f>ASC(売上明細[[#This Row],[商品コード]])</f>
        <v>PE006</v>
      </c>
      <c r="L322" t="str">
        <f>UPPER(売上明細[[#This Row],[商品コード]])</f>
        <v>PE006</v>
      </c>
      <c r="M322" t="str">
        <f>TRIM(売上明細[[#This Row],[商品カテゴリ]])</f>
        <v>アルコール</v>
      </c>
      <c r="N322" t="str">
        <f>CLEAN(売上明細[[#This Row],[商品カテゴリ]])</f>
        <v>アルコール</v>
      </c>
      <c r="O322" t="str">
        <f>SUBSTITUTE(売上明細[[#This Row],[商品カテゴリ]],"お酒","アルコール")</f>
        <v>アルコール</v>
      </c>
    </row>
    <row r="323" spans="1:15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>
        <f>COUNTIFS(商品マスタ[商品コード],売上明細[[#This Row],[商品コード]])</f>
        <v>1</v>
      </c>
      <c r="K323" t="str">
        <f>ASC(売上明細[[#This Row],[商品コード]])</f>
        <v>PB006</v>
      </c>
      <c r="L323" t="str">
        <f>UPPER(売上明細[[#This Row],[商品コード]])</f>
        <v>PB006</v>
      </c>
      <c r="M323" t="str">
        <f>TRIM(売上明細[[#This Row],[商品カテゴリ]])</f>
        <v>お茶</v>
      </c>
      <c r="N323" t="str">
        <f>CLEAN(売上明細[[#This Row],[商品カテゴリ]])</f>
        <v>お茶</v>
      </c>
      <c r="O323" t="str">
        <f>SUBSTITUTE(売上明細[[#This Row],[商品カテゴリ]],"お酒","アルコール")</f>
        <v>お茶</v>
      </c>
    </row>
    <row r="324" spans="1:15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>
        <f>COUNTIFS(商品マスタ[商品コード],売上明細[[#This Row],[商品コード]])</f>
        <v>1</v>
      </c>
      <c r="K324" t="str">
        <f>ASC(売上明細[[#This Row],[商品コード]])</f>
        <v>PA003</v>
      </c>
      <c r="L324" t="str">
        <f>UPPER(売上明細[[#This Row],[商品コード]])</f>
        <v>PA003</v>
      </c>
      <c r="M324" t="str">
        <f>TRIM(売上明細[[#This Row],[商品カテゴリ]])</f>
        <v>清涼飲料水</v>
      </c>
      <c r="N324" t="str">
        <f>CLEAN(売上明細[[#This Row],[商品カテゴリ]])</f>
        <v>清涼飲料水</v>
      </c>
      <c r="O324" t="str">
        <f>SUBSTITUTE(売上明細[[#This Row],[商品カテゴリ]],"お酒","アルコール")</f>
        <v>清涼飲料水</v>
      </c>
    </row>
    <row r="325" spans="1:15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>
        <f>COUNTIFS(商品マスタ[商品コード],売上明細[[#This Row],[商品コード]])</f>
        <v>1</v>
      </c>
      <c r="K325" t="str">
        <f>ASC(売上明細[[#This Row],[商品コード]])</f>
        <v>PA002</v>
      </c>
      <c r="L325" t="str">
        <f>UPPER(売上明細[[#This Row],[商品コード]])</f>
        <v>PA002</v>
      </c>
      <c r="M325" t="str">
        <f>TRIM(売上明細[[#This Row],[商品カテゴリ]])</f>
        <v>清涼飲料水</v>
      </c>
      <c r="N325" t="str">
        <f>CLEAN(売上明細[[#This Row],[商品カテゴリ]])</f>
        <v>清涼飲料水</v>
      </c>
      <c r="O325" t="str">
        <f>SUBSTITUTE(売上明細[[#This Row],[商品カテゴリ]],"お酒","アルコール")</f>
        <v>清涼飲料水</v>
      </c>
    </row>
    <row r="326" spans="1:15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>
        <f>COUNTIFS(商品マスタ[商品コード],売上明細[[#This Row],[商品コード]])</f>
        <v>1</v>
      </c>
      <c r="K326" t="str">
        <f>ASC(売上明細[[#This Row],[商品コード]])</f>
        <v>PE002</v>
      </c>
      <c r="L326" t="str">
        <f>UPPER(売上明細[[#This Row],[商品コード]])</f>
        <v>PE002</v>
      </c>
      <c r="M326" t="str">
        <f>TRIM(売上明細[[#This Row],[商品カテゴリ]])</f>
        <v>アルコール</v>
      </c>
      <c r="N326" t="str">
        <f>CLEAN(売上明細[[#This Row],[商品カテゴリ]])</f>
        <v>アルコール</v>
      </c>
      <c r="O326" t="str">
        <f>SUBSTITUTE(売上明細[[#This Row],[商品カテゴリ]],"お酒","アルコール")</f>
        <v>アルコール</v>
      </c>
    </row>
    <row r="327" spans="1:15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>
        <f>COUNTIFS(商品マスタ[商品コード],売上明細[[#This Row],[商品コード]])</f>
        <v>1</v>
      </c>
      <c r="K327" t="str">
        <f>ASC(売上明細[[#This Row],[商品コード]])</f>
        <v>PB008</v>
      </c>
      <c r="L327" t="str">
        <f>UPPER(売上明細[[#This Row],[商品コード]])</f>
        <v>PB008</v>
      </c>
      <c r="M327" t="str">
        <f>TRIM(売上明細[[#This Row],[商品カテゴリ]])</f>
        <v>お茶</v>
      </c>
      <c r="N327" t="str">
        <f>CLEAN(売上明細[[#This Row],[商品カテゴリ]])</f>
        <v>お茶</v>
      </c>
      <c r="O327" t="str">
        <f>SUBSTITUTE(売上明細[[#This Row],[商品カテゴリ]],"お酒","アルコール")</f>
        <v>お茶</v>
      </c>
    </row>
    <row r="328" spans="1:15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>
        <f>COUNTIFS(商品マスタ[商品コード],売上明細[[#This Row],[商品コード]])</f>
        <v>1</v>
      </c>
      <c r="K328" t="str">
        <f>ASC(売上明細[[#This Row],[商品コード]])</f>
        <v>PD003</v>
      </c>
      <c r="L328" t="str">
        <f>UPPER(売上明細[[#This Row],[商品コード]])</f>
        <v>PD003</v>
      </c>
      <c r="M328" t="str">
        <f>TRIM(売上明細[[#This Row],[商品カテゴリ]])</f>
        <v>飲料水</v>
      </c>
      <c r="N328" t="str">
        <f>CLEAN(売上明細[[#This Row],[商品カテゴリ]])</f>
        <v>飲料水</v>
      </c>
      <c r="O328" t="str">
        <f>SUBSTITUTE(売上明細[[#This Row],[商品カテゴリ]],"お酒","アルコール")</f>
        <v>飲料水</v>
      </c>
    </row>
    <row r="329" spans="1:15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>
        <f>COUNTIFS(商品マスタ[商品コード],売上明細[[#This Row],[商品コード]])</f>
        <v>1</v>
      </c>
      <c r="K329" t="str">
        <f>ASC(売上明細[[#This Row],[商品コード]])</f>
        <v>PA003</v>
      </c>
      <c r="L329" t="str">
        <f>UPPER(売上明細[[#This Row],[商品コード]])</f>
        <v>PA003</v>
      </c>
      <c r="M329" t="str">
        <f>TRIM(売上明細[[#This Row],[商品カテゴリ]])</f>
        <v>清涼飲料水</v>
      </c>
      <c r="N329" t="str">
        <f>CLEAN(売上明細[[#This Row],[商品カテゴリ]])</f>
        <v>清涼飲料水</v>
      </c>
      <c r="O329" t="str">
        <f>SUBSTITUTE(売上明細[[#This Row],[商品カテゴリ]],"お酒","アルコール")</f>
        <v>清涼飲料水</v>
      </c>
    </row>
    <row r="330" spans="1:15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>
        <f>COUNTIFS(商品マスタ[商品コード],売上明細[[#This Row],[商品コード]])</f>
        <v>1</v>
      </c>
      <c r="K330" t="str">
        <f>ASC(売上明細[[#This Row],[商品コード]])</f>
        <v>PE003</v>
      </c>
      <c r="L330" t="str">
        <f>UPPER(売上明細[[#This Row],[商品コード]])</f>
        <v>PE003</v>
      </c>
      <c r="M330" t="str">
        <f>TRIM(売上明細[[#This Row],[商品カテゴリ]])</f>
        <v>アルコール</v>
      </c>
      <c r="N330" t="str">
        <f>CLEAN(売上明細[[#This Row],[商品カテゴリ]])</f>
        <v>アルコール</v>
      </c>
      <c r="O330" t="str">
        <f>SUBSTITUTE(売上明細[[#This Row],[商品カテゴリ]],"お酒","アルコール")</f>
        <v>アルコール</v>
      </c>
    </row>
    <row r="331" spans="1:15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>
        <f>COUNTIFS(商品マスタ[商品コード],売上明細[[#This Row],[商品コード]])</f>
        <v>1</v>
      </c>
      <c r="K331" t="str">
        <f>ASC(売上明細[[#This Row],[商品コード]])</f>
        <v>PA002</v>
      </c>
      <c r="L331" t="str">
        <f>UPPER(売上明細[[#This Row],[商品コード]])</f>
        <v>PA002</v>
      </c>
      <c r="M331" t="str">
        <f>TRIM(売上明細[[#This Row],[商品カテゴリ]])</f>
        <v>清涼飲料水</v>
      </c>
      <c r="N331" t="str">
        <f>CLEAN(売上明細[[#This Row],[商品カテゴリ]])</f>
        <v>清涼飲料水</v>
      </c>
      <c r="O331" t="str">
        <f>SUBSTITUTE(売上明細[[#This Row],[商品カテゴリ]],"お酒","アルコール")</f>
        <v>清涼飲料水</v>
      </c>
    </row>
    <row r="332" spans="1:15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>
        <f>COUNTIFS(商品マスタ[商品コード],売上明細[[#This Row],[商品コード]])</f>
        <v>1</v>
      </c>
      <c r="K332" t="str">
        <f>ASC(売上明細[[#This Row],[商品コード]])</f>
        <v>PC001</v>
      </c>
      <c r="L332" t="str">
        <f>UPPER(売上明細[[#This Row],[商品コード]])</f>
        <v>PC001</v>
      </c>
      <c r="M332" t="str">
        <f>TRIM(売上明細[[#This Row],[商品カテゴリ]])</f>
        <v>コーヒー飲料</v>
      </c>
      <c r="N332" t="str">
        <f>CLEAN(売上明細[[#This Row],[商品カテゴリ]])</f>
        <v>コーヒー飲料</v>
      </c>
      <c r="O332" t="str">
        <f>SUBSTITUTE(売上明細[[#This Row],[商品カテゴリ]],"お酒","アルコール")</f>
        <v>コーヒー飲料</v>
      </c>
    </row>
    <row r="333" spans="1:15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>
        <f>COUNTIFS(商品マスタ[商品コード],売上明細[[#This Row],[商品コード]])</f>
        <v>1</v>
      </c>
      <c r="K333" t="str">
        <f>ASC(売上明細[[#This Row],[商品コード]])</f>
        <v>PE004</v>
      </c>
      <c r="L333" t="str">
        <f>UPPER(売上明細[[#This Row],[商品コード]])</f>
        <v>PE004</v>
      </c>
      <c r="M333" t="str">
        <f>TRIM(売上明細[[#This Row],[商品カテゴリ]])</f>
        <v>アルコール</v>
      </c>
      <c r="N333" t="str">
        <f>CLEAN(売上明細[[#This Row],[商品カテゴリ]])</f>
        <v>アルコール</v>
      </c>
      <c r="O333" t="str">
        <f>SUBSTITUTE(売上明細[[#This Row],[商品カテゴリ]],"お酒","アルコール")</f>
        <v>アルコール</v>
      </c>
    </row>
    <row r="334" spans="1:15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>
        <f>COUNTIFS(商品マスタ[商品コード],売上明細[[#This Row],[商品コード]])</f>
        <v>1</v>
      </c>
      <c r="K334" t="str">
        <f>ASC(売上明細[[#This Row],[商品コード]])</f>
        <v>PE001</v>
      </c>
      <c r="L334" t="str">
        <f>UPPER(売上明細[[#This Row],[商品コード]])</f>
        <v>PE001</v>
      </c>
      <c r="M334" t="str">
        <f>TRIM(売上明細[[#This Row],[商品カテゴリ]])</f>
        <v>アルコール</v>
      </c>
      <c r="N334" t="str">
        <f>CLEAN(売上明細[[#This Row],[商品カテゴリ]])</f>
        <v>アルコール</v>
      </c>
      <c r="O334" t="str">
        <f>SUBSTITUTE(売上明細[[#This Row],[商品カテゴリ]],"お酒","アルコール")</f>
        <v>アルコール</v>
      </c>
    </row>
    <row r="335" spans="1:15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>
        <f>COUNTIFS(商品マスタ[商品コード],売上明細[[#This Row],[商品コード]])</f>
        <v>1</v>
      </c>
      <c r="K335" t="str">
        <f>ASC(売上明細[[#This Row],[商品コード]])</f>
        <v>PB008</v>
      </c>
      <c r="L335" t="str">
        <f>UPPER(売上明細[[#This Row],[商品コード]])</f>
        <v>PB008</v>
      </c>
      <c r="M335" t="str">
        <f>TRIM(売上明細[[#This Row],[商品カテゴリ]])</f>
        <v>お茶</v>
      </c>
      <c r="N335" t="str">
        <f>CLEAN(売上明細[[#This Row],[商品カテゴリ]])</f>
        <v>お茶</v>
      </c>
      <c r="O335" t="str">
        <f>SUBSTITUTE(売上明細[[#This Row],[商品カテゴリ]],"お酒","アルコール")</f>
        <v>お茶</v>
      </c>
    </row>
    <row r="336" spans="1:15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>
        <f>COUNTIFS(商品マスタ[商品コード],売上明細[[#This Row],[商品コード]])</f>
        <v>1</v>
      </c>
      <c r="K336" t="str">
        <f>ASC(売上明細[[#This Row],[商品コード]])</f>
        <v>PE004</v>
      </c>
      <c r="L336" t="str">
        <f>UPPER(売上明細[[#This Row],[商品コード]])</f>
        <v>PE004</v>
      </c>
      <c r="M336" t="str">
        <f>TRIM(売上明細[[#This Row],[商品カテゴリ]])</f>
        <v>アルコール</v>
      </c>
      <c r="N336" t="str">
        <f>CLEAN(売上明細[[#This Row],[商品カテゴリ]])</f>
        <v>アルコール</v>
      </c>
      <c r="O336" t="str">
        <f>SUBSTITUTE(売上明細[[#This Row],[商品カテゴリ]],"お酒","アルコール")</f>
        <v>アルコール</v>
      </c>
    </row>
    <row r="337" spans="1:15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>
        <f>COUNTIFS(商品マスタ[商品コード],売上明細[[#This Row],[商品コード]])</f>
        <v>1</v>
      </c>
      <c r="K337" t="str">
        <f>ASC(売上明細[[#This Row],[商品コード]])</f>
        <v>PD001</v>
      </c>
      <c r="L337" t="str">
        <f>UPPER(売上明細[[#This Row],[商品コード]])</f>
        <v>PD001</v>
      </c>
      <c r="M337" t="str">
        <f>TRIM(売上明細[[#This Row],[商品カテゴリ]])</f>
        <v>飲料水</v>
      </c>
      <c r="N337" t="str">
        <f>CLEAN(売上明細[[#This Row],[商品カテゴリ]])</f>
        <v>飲料水</v>
      </c>
      <c r="O337" t="str">
        <f>SUBSTITUTE(売上明細[[#This Row],[商品カテゴリ]],"お酒","アルコール")</f>
        <v>飲料水</v>
      </c>
    </row>
    <row r="338" spans="1:15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>
        <f>COUNTIFS(商品マスタ[商品コード],売上明細[[#This Row],[商品コード]])</f>
        <v>1</v>
      </c>
      <c r="K338" t="str">
        <f>ASC(売上明細[[#This Row],[商品コード]])</f>
        <v>PD001</v>
      </c>
      <c r="L338" t="str">
        <f>UPPER(売上明細[[#This Row],[商品コード]])</f>
        <v>PD001</v>
      </c>
      <c r="M338" t="str">
        <f>TRIM(売上明細[[#This Row],[商品カテゴリ]])</f>
        <v>飲料水</v>
      </c>
      <c r="N338" t="str">
        <f>CLEAN(売上明細[[#This Row],[商品カテゴリ]])</f>
        <v>飲料水</v>
      </c>
      <c r="O338" t="str">
        <f>SUBSTITUTE(売上明細[[#This Row],[商品カテゴリ]],"お酒","アルコール")</f>
        <v>飲料水</v>
      </c>
    </row>
    <row r="339" spans="1:15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>
        <f>COUNTIFS(商品マスタ[商品コード],売上明細[[#This Row],[商品コード]])</f>
        <v>1</v>
      </c>
      <c r="K339" t="str">
        <f>ASC(売上明細[[#This Row],[商品コード]])</f>
        <v>PB002</v>
      </c>
      <c r="L339" t="str">
        <f>UPPER(売上明細[[#This Row],[商品コード]])</f>
        <v>PB002</v>
      </c>
      <c r="M339" t="str">
        <f>TRIM(売上明細[[#This Row],[商品カテゴリ]])</f>
        <v>お茶</v>
      </c>
      <c r="N339" t="str">
        <f>CLEAN(売上明細[[#This Row],[商品カテゴリ]])</f>
        <v>お茶</v>
      </c>
      <c r="O339" t="str">
        <f>SUBSTITUTE(売上明細[[#This Row],[商品カテゴリ]],"お酒","アルコール")</f>
        <v>お茶</v>
      </c>
    </row>
    <row r="340" spans="1:15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>
        <f>COUNTIFS(商品マスタ[商品コード],売上明細[[#This Row],[商品コード]])</f>
        <v>1</v>
      </c>
      <c r="K340" t="str">
        <f>ASC(売上明細[[#This Row],[商品コード]])</f>
        <v>PE006</v>
      </c>
      <c r="L340" t="str">
        <f>UPPER(売上明細[[#This Row],[商品コード]])</f>
        <v>PE006</v>
      </c>
      <c r="M340" t="str">
        <f>TRIM(売上明細[[#This Row],[商品カテゴリ]])</f>
        <v>アルコール</v>
      </c>
      <c r="N340" t="str">
        <f>CLEAN(売上明細[[#This Row],[商品カテゴリ]])</f>
        <v>アルコール</v>
      </c>
      <c r="O340" t="str">
        <f>SUBSTITUTE(売上明細[[#This Row],[商品カテゴリ]],"お酒","アルコール")</f>
        <v>アルコール</v>
      </c>
    </row>
    <row r="341" spans="1:15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>
        <f>COUNTIFS(商品マスタ[商品コード],売上明細[[#This Row],[商品コード]])</f>
        <v>1</v>
      </c>
      <c r="K341" t="str">
        <f>ASC(売上明細[[#This Row],[商品コード]])</f>
        <v>PC001</v>
      </c>
      <c r="L341" t="str">
        <f>UPPER(売上明細[[#This Row],[商品コード]])</f>
        <v>PC001</v>
      </c>
      <c r="M341" t="str">
        <f>TRIM(売上明細[[#This Row],[商品カテゴリ]])</f>
        <v>コーヒー飲料</v>
      </c>
      <c r="N341" t="str">
        <f>CLEAN(売上明細[[#This Row],[商品カテゴリ]])</f>
        <v>コーヒー飲料</v>
      </c>
      <c r="O341" t="str">
        <f>SUBSTITUTE(売上明細[[#This Row],[商品カテゴリ]],"お酒","アルコール")</f>
        <v>コーヒー飲料</v>
      </c>
    </row>
    <row r="342" spans="1:15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>
        <f>COUNTIFS(商品マスタ[商品コード],売上明細[[#This Row],[商品コード]])</f>
        <v>1</v>
      </c>
      <c r="K342" t="str">
        <f>ASC(売上明細[[#This Row],[商品コード]])</f>
        <v>PA001</v>
      </c>
      <c r="L342" t="str">
        <f>UPPER(売上明細[[#This Row],[商品コード]])</f>
        <v>PA001</v>
      </c>
      <c r="M342" t="str">
        <f>TRIM(売上明細[[#This Row],[商品カテゴリ]])</f>
        <v>清涼飲料水</v>
      </c>
      <c r="N342" t="str">
        <f>CLEAN(売上明細[[#This Row],[商品カテゴリ]])</f>
        <v>清涼飲料水</v>
      </c>
      <c r="O342" t="str">
        <f>SUBSTITUTE(売上明細[[#This Row],[商品カテゴリ]],"お酒","アルコール")</f>
        <v>清涼飲料水</v>
      </c>
    </row>
    <row r="343" spans="1:15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>
        <f>COUNTIFS(商品マスタ[商品コード],売上明細[[#This Row],[商品コード]])</f>
        <v>1</v>
      </c>
      <c r="K343" t="str">
        <f>ASC(売上明細[[#This Row],[商品コード]])</f>
        <v>PB005</v>
      </c>
      <c r="L343" t="str">
        <f>UPPER(売上明細[[#This Row],[商品コード]])</f>
        <v>PB005</v>
      </c>
      <c r="M343" t="str">
        <f>TRIM(売上明細[[#This Row],[商品カテゴリ]])</f>
        <v>お茶</v>
      </c>
      <c r="N343" t="str">
        <f>CLEAN(売上明細[[#This Row],[商品カテゴリ]])</f>
        <v>お茶</v>
      </c>
      <c r="O343" t="str">
        <f>SUBSTITUTE(売上明細[[#This Row],[商品カテゴリ]],"お酒","アルコール")</f>
        <v>お茶</v>
      </c>
    </row>
    <row r="344" spans="1:15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>
        <f>COUNTIFS(商品マスタ[商品コード],売上明細[[#This Row],[商品コード]])</f>
        <v>1</v>
      </c>
      <c r="K344" t="str">
        <f>ASC(売上明細[[#This Row],[商品コード]])</f>
        <v>PA001</v>
      </c>
      <c r="L344" t="str">
        <f>UPPER(売上明細[[#This Row],[商品コード]])</f>
        <v>PA001</v>
      </c>
      <c r="M344" t="str">
        <f>TRIM(売上明細[[#This Row],[商品カテゴリ]])</f>
        <v>清涼飲料水</v>
      </c>
      <c r="N344" t="str">
        <f>CLEAN(売上明細[[#This Row],[商品カテゴリ]])</f>
        <v>清涼飲料水</v>
      </c>
      <c r="O344" t="str">
        <f>SUBSTITUTE(売上明細[[#This Row],[商品カテゴリ]],"お酒","アルコール")</f>
        <v>清涼飲料水</v>
      </c>
    </row>
    <row r="345" spans="1:15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>
        <f>COUNTIFS(商品マスタ[商品コード],売上明細[[#This Row],[商品コード]])</f>
        <v>1</v>
      </c>
      <c r="K345" t="str">
        <f>ASC(売上明細[[#This Row],[商品コード]])</f>
        <v>PA004</v>
      </c>
      <c r="L345" t="str">
        <f>UPPER(売上明細[[#This Row],[商品コード]])</f>
        <v>PA004</v>
      </c>
      <c r="M345" t="str">
        <f>TRIM(売上明細[[#This Row],[商品カテゴリ]])</f>
        <v>清涼飲料水</v>
      </c>
      <c r="N345" t="str">
        <f>CLEAN(売上明細[[#This Row],[商品カテゴリ]])</f>
        <v>清涼飲料水</v>
      </c>
      <c r="O345" t="str">
        <f>SUBSTITUTE(売上明細[[#This Row],[商品カテゴリ]],"お酒","アルコール")</f>
        <v>清涼飲料水</v>
      </c>
    </row>
    <row r="346" spans="1:15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>
        <f>COUNTIFS(商品マスタ[商品コード],売上明細[[#This Row],[商品コード]])</f>
        <v>1</v>
      </c>
      <c r="K346" t="str">
        <f>ASC(売上明細[[#This Row],[商品コード]])</f>
        <v>PA001</v>
      </c>
      <c r="L346" t="str">
        <f>UPPER(売上明細[[#This Row],[商品コード]])</f>
        <v>PA001</v>
      </c>
      <c r="M346" t="str">
        <f>TRIM(売上明細[[#This Row],[商品カテゴリ]])</f>
        <v>清涼飲料水</v>
      </c>
      <c r="N346" t="str">
        <f>CLEAN(売上明細[[#This Row],[商品カテゴリ]])</f>
        <v>清涼飲料水</v>
      </c>
      <c r="O346" t="str">
        <f>SUBSTITUTE(売上明細[[#This Row],[商品カテゴリ]],"お酒","アルコール")</f>
        <v>清涼飲料水</v>
      </c>
    </row>
    <row r="347" spans="1:15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>
        <f>COUNTIFS(商品マスタ[商品コード],売上明細[[#This Row],[商品コード]])</f>
        <v>1</v>
      </c>
      <c r="K347" t="str">
        <f>ASC(売上明細[[#This Row],[商品コード]])</f>
        <v>PC001</v>
      </c>
      <c r="L347" t="str">
        <f>UPPER(売上明細[[#This Row],[商品コード]])</f>
        <v>PC001</v>
      </c>
      <c r="M347" t="str">
        <f>TRIM(売上明細[[#This Row],[商品カテゴリ]])</f>
        <v>コーヒー飲料</v>
      </c>
      <c r="N347" t="str">
        <f>CLEAN(売上明細[[#This Row],[商品カテゴリ]])</f>
        <v>コーヒー飲料</v>
      </c>
      <c r="O347" t="str">
        <f>SUBSTITUTE(売上明細[[#This Row],[商品カテゴリ]],"お酒","アルコール")</f>
        <v>コーヒー飲料</v>
      </c>
    </row>
    <row r="348" spans="1:15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>
        <f>COUNTIFS(商品マスタ[商品コード],売上明細[[#This Row],[商品コード]])</f>
        <v>1</v>
      </c>
      <c r="K348" t="str">
        <f>ASC(売上明細[[#This Row],[商品コード]])</f>
        <v>PB006</v>
      </c>
      <c r="L348" t="str">
        <f>UPPER(売上明細[[#This Row],[商品コード]])</f>
        <v>PB006</v>
      </c>
      <c r="M348" t="str">
        <f>TRIM(売上明細[[#This Row],[商品カテゴリ]])</f>
        <v>お茶</v>
      </c>
      <c r="N348" t="str">
        <f>CLEAN(売上明細[[#This Row],[商品カテゴリ]])</f>
        <v>お茶</v>
      </c>
      <c r="O348" t="str">
        <f>SUBSTITUTE(売上明細[[#This Row],[商品カテゴリ]],"お酒","アルコール")</f>
        <v>お茶</v>
      </c>
    </row>
    <row r="349" spans="1:15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>
        <f>COUNTIFS(商品マスタ[商品コード],売上明細[[#This Row],[商品コード]])</f>
        <v>1</v>
      </c>
      <c r="K349" t="str">
        <f>ASC(売上明細[[#This Row],[商品コード]])</f>
        <v>PE006</v>
      </c>
      <c r="L349" t="str">
        <f>UPPER(売上明細[[#This Row],[商品コード]])</f>
        <v>PE006</v>
      </c>
      <c r="M349" t="str">
        <f>TRIM(売上明細[[#This Row],[商品カテゴリ]])</f>
        <v>アルコール</v>
      </c>
      <c r="N349" t="str">
        <f>CLEAN(売上明細[[#This Row],[商品カテゴリ]])</f>
        <v>アルコール</v>
      </c>
      <c r="O349" t="str">
        <f>SUBSTITUTE(売上明細[[#This Row],[商品カテゴリ]],"お酒","アルコール")</f>
        <v>アルコール</v>
      </c>
    </row>
    <row r="350" spans="1:15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>
        <f>COUNTIFS(商品マスタ[商品コード],売上明細[[#This Row],[商品コード]])</f>
        <v>1</v>
      </c>
      <c r="K350" t="str">
        <f>ASC(売上明細[[#This Row],[商品コード]])</f>
        <v>PD004</v>
      </c>
      <c r="L350" t="str">
        <f>UPPER(売上明細[[#This Row],[商品コード]])</f>
        <v>PD004</v>
      </c>
      <c r="M350" t="str">
        <f>TRIM(売上明細[[#This Row],[商品カテゴリ]])</f>
        <v>飲料水</v>
      </c>
      <c r="N350" t="str">
        <f>CLEAN(売上明細[[#This Row],[商品カテゴリ]])</f>
        <v>飲料水</v>
      </c>
      <c r="O350" t="str">
        <f>SUBSTITUTE(売上明細[[#This Row],[商品カテゴリ]],"お酒","アルコール")</f>
        <v>飲料水</v>
      </c>
    </row>
    <row r="351" spans="1:15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>
        <f>COUNTIFS(商品マスタ[商品コード],売上明細[[#This Row],[商品コード]])</f>
        <v>1</v>
      </c>
      <c r="K351" t="str">
        <f>ASC(売上明細[[#This Row],[商品コード]])</f>
        <v>PB001</v>
      </c>
      <c r="L351" t="str">
        <f>UPPER(売上明細[[#This Row],[商品コード]])</f>
        <v>PB001</v>
      </c>
      <c r="M351" t="str">
        <f>TRIM(売上明細[[#This Row],[商品カテゴリ]])</f>
        <v>お茶</v>
      </c>
      <c r="N351" t="str">
        <f>CLEAN(売上明細[[#This Row],[商品カテゴリ]])</f>
        <v>お茶</v>
      </c>
      <c r="O351" t="str">
        <f>SUBSTITUTE(売上明細[[#This Row],[商品カテゴリ]],"お酒","アルコール")</f>
        <v>お茶</v>
      </c>
    </row>
    <row r="352" spans="1:15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>
        <f>COUNTIFS(商品マスタ[商品コード],売上明細[[#This Row],[商品コード]])</f>
        <v>1</v>
      </c>
      <c r="K352" t="str">
        <f>ASC(売上明細[[#This Row],[商品コード]])</f>
        <v>PE001</v>
      </c>
      <c r="L352" t="str">
        <f>UPPER(売上明細[[#This Row],[商品コード]])</f>
        <v>PE001</v>
      </c>
      <c r="M352" t="str">
        <f>TRIM(売上明細[[#This Row],[商品カテゴリ]])</f>
        <v>アルコール</v>
      </c>
      <c r="N352" t="str">
        <f>CLEAN(売上明細[[#This Row],[商品カテゴリ]])</f>
        <v>アルコール</v>
      </c>
      <c r="O352" t="str">
        <f>SUBSTITUTE(売上明細[[#This Row],[商品カテゴリ]],"お酒","アルコール")</f>
        <v>アルコール</v>
      </c>
    </row>
    <row r="353" spans="1:15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>
        <f>COUNTIFS(商品マスタ[商品コード],売上明細[[#This Row],[商品コード]])</f>
        <v>1</v>
      </c>
      <c r="K353" t="str">
        <f>ASC(売上明細[[#This Row],[商品コード]])</f>
        <v>PD003</v>
      </c>
      <c r="L353" t="str">
        <f>UPPER(売上明細[[#This Row],[商品コード]])</f>
        <v>PD003</v>
      </c>
      <c r="M353" t="str">
        <f>TRIM(売上明細[[#This Row],[商品カテゴリ]])</f>
        <v>飲料水</v>
      </c>
      <c r="N353" t="str">
        <f>CLEAN(売上明細[[#This Row],[商品カテゴリ]])</f>
        <v>飲料水</v>
      </c>
      <c r="O353" t="str">
        <f>SUBSTITUTE(売上明細[[#This Row],[商品カテゴリ]],"お酒","アルコール")</f>
        <v>飲料水</v>
      </c>
    </row>
    <row r="354" spans="1:15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>
        <f>COUNTIFS(商品マスタ[商品コード],売上明細[[#This Row],[商品コード]])</f>
        <v>1</v>
      </c>
      <c r="K354" t="str">
        <f>ASC(売上明細[[#This Row],[商品コード]])</f>
        <v>PB004</v>
      </c>
      <c r="L354" t="str">
        <f>UPPER(売上明細[[#This Row],[商品コード]])</f>
        <v>PB004</v>
      </c>
      <c r="M354" t="str">
        <f>TRIM(売上明細[[#This Row],[商品カテゴリ]])</f>
        <v>お茶</v>
      </c>
      <c r="N354" t="str">
        <f>CLEAN(売上明細[[#This Row],[商品カテゴリ]])</f>
        <v>お茶</v>
      </c>
      <c r="O354" t="str">
        <f>SUBSTITUTE(売上明細[[#This Row],[商品カテゴリ]],"お酒","アルコール")</f>
        <v>お茶</v>
      </c>
    </row>
    <row r="355" spans="1:15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>
        <f>COUNTIFS(商品マスタ[商品コード],売上明細[[#This Row],[商品コード]])</f>
        <v>1</v>
      </c>
      <c r="K355" t="str">
        <f>ASC(売上明細[[#This Row],[商品コード]])</f>
        <v>PA004</v>
      </c>
      <c r="L355" t="str">
        <f>UPPER(売上明細[[#This Row],[商品コード]])</f>
        <v>PA004</v>
      </c>
      <c r="M355" t="str">
        <f>TRIM(売上明細[[#This Row],[商品カテゴリ]])</f>
        <v>清涼飲料水</v>
      </c>
      <c r="N355" t="str">
        <f>CLEAN(売上明細[[#This Row],[商品カテゴリ]])</f>
        <v>清涼飲料水</v>
      </c>
      <c r="O355" t="str">
        <f>SUBSTITUTE(売上明細[[#This Row],[商品カテゴリ]],"お酒","アルコール")</f>
        <v>清涼飲料水</v>
      </c>
    </row>
    <row r="356" spans="1:15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>
        <f>COUNTIFS(商品マスタ[商品コード],売上明細[[#This Row],[商品コード]])</f>
        <v>1</v>
      </c>
      <c r="K356" t="str">
        <f>ASC(売上明細[[#This Row],[商品コード]])</f>
        <v>PE008</v>
      </c>
      <c r="L356" t="str">
        <f>UPPER(売上明細[[#This Row],[商品コード]])</f>
        <v>PE008</v>
      </c>
      <c r="M356" t="str">
        <f>TRIM(売上明細[[#This Row],[商品カテゴリ]])</f>
        <v>アルコール</v>
      </c>
      <c r="N356" t="str">
        <f>CLEAN(売上明細[[#This Row],[商品カテゴリ]])</f>
        <v>アルコール</v>
      </c>
      <c r="O356" t="str">
        <f>SUBSTITUTE(売上明細[[#This Row],[商品カテゴリ]],"お酒","アルコール")</f>
        <v>アルコール</v>
      </c>
    </row>
    <row r="357" spans="1:15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>
        <f>COUNTIFS(商品マスタ[商品コード],売上明細[[#This Row],[商品コード]])</f>
        <v>1</v>
      </c>
      <c r="K357" t="str">
        <f>ASC(売上明細[[#This Row],[商品コード]])</f>
        <v>PD004</v>
      </c>
      <c r="L357" t="str">
        <f>UPPER(売上明細[[#This Row],[商品コード]])</f>
        <v>PD004</v>
      </c>
      <c r="M357" t="str">
        <f>TRIM(売上明細[[#This Row],[商品カテゴリ]])</f>
        <v>飲料水</v>
      </c>
      <c r="N357" t="str">
        <f>CLEAN(売上明細[[#This Row],[商品カテゴリ]])</f>
        <v>飲料水</v>
      </c>
      <c r="O357" t="str">
        <f>SUBSTITUTE(売上明細[[#This Row],[商品カテゴリ]],"お酒","アルコール")</f>
        <v>飲料水</v>
      </c>
    </row>
    <row r="358" spans="1:15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>
        <f>COUNTIFS(商品マスタ[商品コード],売上明細[[#This Row],[商品コード]])</f>
        <v>1</v>
      </c>
      <c r="K358" t="str">
        <f>ASC(売上明細[[#This Row],[商品コード]])</f>
        <v>PE002</v>
      </c>
      <c r="L358" t="str">
        <f>UPPER(売上明細[[#This Row],[商品コード]])</f>
        <v>PE002</v>
      </c>
      <c r="M358" t="str">
        <f>TRIM(売上明細[[#This Row],[商品カテゴリ]])</f>
        <v>アルコール</v>
      </c>
      <c r="N358" t="str">
        <f>CLEAN(売上明細[[#This Row],[商品カテゴリ]])</f>
        <v>アルコール</v>
      </c>
      <c r="O358" t="str">
        <f>SUBSTITUTE(売上明細[[#This Row],[商品カテゴリ]],"お酒","アルコール")</f>
        <v>アルコール</v>
      </c>
    </row>
    <row r="359" spans="1:15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>
        <f>COUNTIFS(商品マスタ[商品コード],売上明細[[#This Row],[商品コード]])</f>
        <v>1</v>
      </c>
      <c r="K359" t="str">
        <f>ASC(売上明細[[#This Row],[商品コード]])</f>
        <v>PE004</v>
      </c>
      <c r="L359" t="str">
        <f>UPPER(売上明細[[#This Row],[商品コード]])</f>
        <v>PE004</v>
      </c>
      <c r="M359" t="str">
        <f>TRIM(売上明細[[#This Row],[商品カテゴリ]])</f>
        <v>アルコール</v>
      </c>
      <c r="N359" t="str">
        <f>CLEAN(売上明細[[#This Row],[商品カテゴリ]])</f>
        <v>アルコール</v>
      </c>
      <c r="O359" t="str">
        <f>SUBSTITUTE(売上明細[[#This Row],[商品カテゴリ]],"お酒","アルコール")</f>
        <v>アルコール</v>
      </c>
    </row>
    <row r="360" spans="1:15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>
        <f>COUNTIFS(商品マスタ[商品コード],売上明細[[#This Row],[商品コード]])</f>
        <v>1</v>
      </c>
      <c r="K360" t="str">
        <f>ASC(売上明細[[#This Row],[商品コード]])</f>
        <v>PD004</v>
      </c>
      <c r="L360" t="str">
        <f>UPPER(売上明細[[#This Row],[商品コード]])</f>
        <v>PD004</v>
      </c>
      <c r="M360" t="str">
        <f>TRIM(売上明細[[#This Row],[商品カテゴリ]])</f>
        <v>飲料水</v>
      </c>
      <c r="N360" t="str">
        <f>CLEAN(売上明細[[#This Row],[商品カテゴリ]])</f>
        <v>飲料水</v>
      </c>
      <c r="O360" t="str">
        <f>SUBSTITUTE(売上明細[[#This Row],[商品カテゴリ]],"お酒","アルコール")</f>
        <v>飲料水</v>
      </c>
    </row>
    <row r="361" spans="1:15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>
        <f>COUNTIFS(商品マスタ[商品コード],売上明細[[#This Row],[商品コード]])</f>
        <v>1</v>
      </c>
      <c r="K361" t="str">
        <f>ASC(売上明細[[#This Row],[商品コード]])</f>
        <v>PC002</v>
      </c>
      <c r="L361" t="str">
        <f>UPPER(売上明細[[#This Row],[商品コード]])</f>
        <v>PC002</v>
      </c>
      <c r="M361" t="str">
        <f>TRIM(売上明細[[#This Row],[商品カテゴリ]])</f>
        <v>コーヒー飲料</v>
      </c>
      <c r="N361" t="str">
        <f>CLEAN(売上明細[[#This Row],[商品カテゴリ]])</f>
        <v>コーヒー飲料</v>
      </c>
      <c r="O361" t="str">
        <f>SUBSTITUTE(売上明細[[#This Row],[商品カテゴリ]],"お酒","アルコール")</f>
        <v>コーヒー飲料</v>
      </c>
    </row>
    <row r="362" spans="1:15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>
        <f>COUNTIFS(商品マスタ[商品コード],売上明細[[#This Row],[商品コード]])</f>
        <v>1</v>
      </c>
      <c r="K362" t="str">
        <f>ASC(売上明細[[#This Row],[商品コード]])</f>
        <v>PA005</v>
      </c>
      <c r="L362" t="str">
        <f>UPPER(売上明細[[#This Row],[商品コード]])</f>
        <v>PA005</v>
      </c>
      <c r="M362" t="str">
        <f>TRIM(売上明細[[#This Row],[商品カテゴリ]])</f>
        <v>清涼飲料水</v>
      </c>
      <c r="N362" t="str">
        <f>CLEAN(売上明細[[#This Row],[商品カテゴリ]])</f>
        <v>清涼飲料水</v>
      </c>
      <c r="O362" t="str">
        <f>SUBSTITUTE(売上明細[[#This Row],[商品カテゴリ]],"お酒","アルコール")</f>
        <v>清涼飲料水</v>
      </c>
    </row>
    <row r="363" spans="1:15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>
        <f>COUNTIFS(商品マスタ[商品コード],売上明細[[#This Row],[商品コード]])</f>
        <v>1</v>
      </c>
      <c r="K363" t="str">
        <f>ASC(売上明細[[#This Row],[商品コード]])</f>
        <v>PE006</v>
      </c>
      <c r="L363" t="str">
        <f>UPPER(売上明細[[#This Row],[商品コード]])</f>
        <v>PE006</v>
      </c>
      <c r="M363" t="str">
        <f>TRIM(売上明細[[#This Row],[商品カテゴリ]])</f>
        <v>アルコール</v>
      </c>
      <c r="N363" t="str">
        <f>CLEAN(売上明細[[#This Row],[商品カテゴリ]])</f>
        <v>アルコール</v>
      </c>
      <c r="O363" t="str">
        <f>SUBSTITUTE(売上明細[[#This Row],[商品カテゴリ]],"お酒","アルコール")</f>
        <v>アルコール</v>
      </c>
    </row>
    <row r="364" spans="1:15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>
        <f>COUNTIFS(商品マスタ[商品コード],売上明細[[#This Row],[商品コード]])</f>
        <v>1</v>
      </c>
      <c r="K364" t="str">
        <f>ASC(売上明細[[#This Row],[商品コード]])</f>
        <v>PE006</v>
      </c>
      <c r="L364" t="str">
        <f>UPPER(売上明細[[#This Row],[商品コード]])</f>
        <v>PE006</v>
      </c>
      <c r="M364" t="str">
        <f>TRIM(売上明細[[#This Row],[商品カテゴリ]])</f>
        <v>アルコール</v>
      </c>
      <c r="N364" t="str">
        <f>CLEAN(売上明細[[#This Row],[商品カテゴリ]])</f>
        <v>アルコール</v>
      </c>
      <c r="O364" t="str">
        <f>SUBSTITUTE(売上明細[[#This Row],[商品カテゴリ]],"お酒","アルコール")</f>
        <v>アルコール</v>
      </c>
    </row>
    <row r="365" spans="1:15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>
        <f>COUNTIFS(商品マスタ[商品コード],売上明細[[#This Row],[商品コード]])</f>
        <v>1</v>
      </c>
      <c r="K365" t="str">
        <f>ASC(売上明細[[#This Row],[商品コード]])</f>
        <v>PD003</v>
      </c>
      <c r="L365" t="str">
        <f>UPPER(売上明細[[#This Row],[商品コード]])</f>
        <v>PD003</v>
      </c>
      <c r="M365" t="str">
        <f>TRIM(売上明細[[#This Row],[商品カテゴリ]])</f>
        <v>飲料水</v>
      </c>
      <c r="N365" t="str">
        <f>CLEAN(売上明細[[#This Row],[商品カテゴリ]])</f>
        <v>飲料水</v>
      </c>
      <c r="O365" t="str">
        <f>SUBSTITUTE(売上明細[[#This Row],[商品カテゴリ]],"お酒","アルコール")</f>
        <v>飲料水</v>
      </c>
    </row>
    <row r="366" spans="1:15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>
        <f>COUNTIFS(商品マスタ[商品コード],売上明細[[#This Row],[商品コード]])</f>
        <v>1</v>
      </c>
      <c r="K366" t="str">
        <f>ASC(売上明細[[#This Row],[商品コード]])</f>
        <v>PA003</v>
      </c>
      <c r="L366" t="str">
        <f>UPPER(売上明細[[#This Row],[商品コード]])</f>
        <v>PA003</v>
      </c>
      <c r="M366" t="str">
        <f>TRIM(売上明細[[#This Row],[商品カテゴリ]])</f>
        <v>清涼飲料水</v>
      </c>
      <c r="N366" t="str">
        <f>CLEAN(売上明細[[#This Row],[商品カテゴリ]])</f>
        <v>清涼飲料水</v>
      </c>
      <c r="O366" t="str">
        <f>SUBSTITUTE(売上明細[[#This Row],[商品カテゴリ]],"お酒","アルコール")</f>
        <v>清涼飲料水</v>
      </c>
    </row>
    <row r="367" spans="1:15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>
        <f>COUNTIFS(商品マスタ[商品コード],売上明細[[#This Row],[商品コード]])</f>
        <v>1</v>
      </c>
      <c r="K367" t="str">
        <f>ASC(売上明細[[#This Row],[商品コード]])</f>
        <v>PC004</v>
      </c>
      <c r="L367" t="str">
        <f>UPPER(売上明細[[#This Row],[商品コード]])</f>
        <v>PC004</v>
      </c>
      <c r="M367" t="str">
        <f>TRIM(売上明細[[#This Row],[商品カテゴリ]])</f>
        <v>コーヒー飲料</v>
      </c>
      <c r="N367" t="str">
        <f>CLEAN(売上明細[[#This Row],[商品カテゴリ]])</f>
        <v>コーヒー飲料</v>
      </c>
      <c r="O367" t="str">
        <f>SUBSTITUTE(売上明細[[#This Row],[商品カテゴリ]],"お酒","アルコール")</f>
        <v>コーヒー飲料</v>
      </c>
    </row>
    <row r="368" spans="1:15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>
        <f>COUNTIFS(商品マスタ[商品コード],売上明細[[#This Row],[商品コード]])</f>
        <v>1</v>
      </c>
      <c r="K368" t="str">
        <f>ASC(売上明細[[#This Row],[商品コード]])</f>
        <v>PB008</v>
      </c>
      <c r="L368" t="str">
        <f>UPPER(売上明細[[#This Row],[商品コード]])</f>
        <v>PB008</v>
      </c>
      <c r="M368" t="str">
        <f>TRIM(売上明細[[#This Row],[商品カテゴリ]])</f>
        <v>お茶</v>
      </c>
      <c r="N368" t="str">
        <f>CLEAN(売上明細[[#This Row],[商品カテゴリ]])</f>
        <v>お茶</v>
      </c>
      <c r="O368" t="str">
        <f>SUBSTITUTE(売上明細[[#This Row],[商品カテゴリ]],"お酒","アルコール")</f>
        <v>お茶</v>
      </c>
    </row>
    <row r="369" spans="1:15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>
        <f>COUNTIFS(商品マスタ[商品コード],売上明細[[#This Row],[商品コード]])</f>
        <v>1</v>
      </c>
      <c r="K369" t="str">
        <f>ASC(売上明細[[#This Row],[商品コード]])</f>
        <v>PD003</v>
      </c>
      <c r="L369" t="str">
        <f>UPPER(売上明細[[#This Row],[商品コード]])</f>
        <v>PD003</v>
      </c>
      <c r="M369" t="str">
        <f>TRIM(売上明細[[#This Row],[商品カテゴリ]])</f>
        <v>飲料水</v>
      </c>
      <c r="N369" t="str">
        <f>CLEAN(売上明細[[#This Row],[商品カテゴリ]])</f>
        <v>飲料水</v>
      </c>
      <c r="O369" t="str">
        <f>SUBSTITUTE(売上明細[[#This Row],[商品カテゴリ]],"お酒","アルコール")</f>
        <v>飲料水</v>
      </c>
    </row>
    <row r="370" spans="1:15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>
        <f>COUNTIFS(商品マスタ[商品コード],売上明細[[#This Row],[商品コード]])</f>
        <v>1</v>
      </c>
      <c r="K370" t="str">
        <f>ASC(売上明細[[#This Row],[商品コード]])</f>
        <v>PC003</v>
      </c>
      <c r="L370" t="str">
        <f>UPPER(売上明細[[#This Row],[商品コード]])</f>
        <v>PC003</v>
      </c>
      <c r="M370" t="str">
        <f>TRIM(売上明細[[#This Row],[商品カテゴリ]])</f>
        <v>コーヒー飲料</v>
      </c>
      <c r="N370" t="str">
        <f>CLEAN(売上明細[[#This Row],[商品カテゴリ]])</f>
        <v>コーヒー飲料</v>
      </c>
      <c r="O370" t="str">
        <f>SUBSTITUTE(売上明細[[#This Row],[商品カテゴリ]],"お酒","アルコール")</f>
        <v>コーヒー飲料</v>
      </c>
    </row>
    <row r="371" spans="1:15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>
        <f>COUNTIFS(商品マスタ[商品コード],売上明細[[#This Row],[商品コード]])</f>
        <v>1</v>
      </c>
      <c r="K371" t="str">
        <f>ASC(売上明細[[#This Row],[商品コード]])</f>
        <v>PC002</v>
      </c>
      <c r="L371" t="str">
        <f>UPPER(売上明細[[#This Row],[商品コード]])</f>
        <v>PC002</v>
      </c>
      <c r="M371" t="str">
        <f>TRIM(売上明細[[#This Row],[商品カテゴリ]])</f>
        <v>コーヒー飲料</v>
      </c>
      <c r="N371" t="str">
        <f>CLEAN(売上明細[[#This Row],[商品カテゴリ]])</f>
        <v>コーヒー飲料</v>
      </c>
      <c r="O371" t="str">
        <f>SUBSTITUTE(売上明細[[#This Row],[商品カテゴリ]],"お酒","アルコール")</f>
        <v>コーヒー飲料</v>
      </c>
    </row>
    <row r="372" spans="1:15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>
        <f>COUNTIFS(商品マスタ[商品コード],売上明細[[#This Row],[商品コード]])</f>
        <v>1</v>
      </c>
      <c r="K372" t="str">
        <f>ASC(売上明細[[#This Row],[商品コード]])</f>
        <v>PE003</v>
      </c>
      <c r="L372" t="str">
        <f>UPPER(売上明細[[#This Row],[商品コード]])</f>
        <v>PE003</v>
      </c>
      <c r="M372" t="str">
        <f>TRIM(売上明細[[#This Row],[商品カテゴリ]])</f>
        <v>アルコール</v>
      </c>
      <c r="N372" t="str">
        <f>CLEAN(売上明細[[#This Row],[商品カテゴリ]])</f>
        <v>アルコール</v>
      </c>
      <c r="O372" t="str">
        <f>SUBSTITUTE(売上明細[[#This Row],[商品カテゴリ]],"お酒","アルコール")</f>
        <v>アルコール</v>
      </c>
    </row>
    <row r="373" spans="1:15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>
        <f>COUNTIFS(商品マスタ[商品コード],売上明細[[#This Row],[商品コード]])</f>
        <v>1</v>
      </c>
      <c r="K373" t="str">
        <f>ASC(売上明細[[#This Row],[商品コード]])</f>
        <v>PD002</v>
      </c>
      <c r="L373" t="str">
        <f>UPPER(売上明細[[#This Row],[商品コード]])</f>
        <v>PD002</v>
      </c>
      <c r="M373" t="str">
        <f>TRIM(売上明細[[#This Row],[商品カテゴリ]])</f>
        <v>飲料水</v>
      </c>
      <c r="N373" t="str">
        <f>CLEAN(売上明細[[#This Row],[商品カテゴリ]])</f>
        <v>飲料水</v>
      </c>
      <c r="O373" t="str">
        <f>SUBSTITUTE(売上明細[[#This Row],[商品カテゴリ]],"お酒","アルコール")</f>
        <v>飲料水</v>
      </c>
    </row>
    <row r="374" spans="1:15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>
        <f>COUNTIFS(商品マスタ[商品コード],売上明細[[#This Row],[商品コード]])</f>
        <v>1</v>
      </c>
      <c r="K374" t="str">
        <f>ASC(売上明細[[#This Row],[商品コード]])</f>
        <v>PA002</v>
      </c>
      <c r="L374" t="str">
        <f>UPPER(売上明細[[#This Row],[商品コード]])</f>
        <v>PA002</v>
      </c>
      <c r="M374" t="str">
        <f>TRIM(売上明細[[#This Row],[商品カテゴリ]])</f>
        <v>清涼飲料水</v>
      </c>
      <c r="N374" t="str">
        <f>CLEAN(売上明細[[#This Row],[商品カテゴリ]])</f>
        <v>清涼飲料水</v>
      </c>
      <c r="O374" t="str">
        <f>SUBSTITUTE(売上明細[[#This Row],[商品カテゴリ]],"お酒","アルコール")</f>
        <v>清涼飲料水</v>
      </c>
    </row>
    <row r="375" spans="1:15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>
        <f>COUNTIFS(商品マスタ[商品コード],売上明細[[#This Row],[商品コード]])</f>
        <v>1</v>
      </c>
      <c r="K375" t="str">
        <f>ASC(売上明細[[#This Row],[商品コード]])</f>
        <v>PA003</v>
      </c>
      <c r="L375" t="str">
        <f>UPPER(売上明細[[#This Row],[商品コード]])</f>
        <v>PA003</v>
      </c>
      <c r="M375" t="str">
        <f>TRIM(売上明細[[#This Row],[商品カテゴリ]])</f>
        <v>清涼飲料水</v>
      </c>
      <c r="N375" t="str">
        <f>CLEAN(売上明細[[#This Row],[商品カテゴリ]])</f>
        <v>清涼飲料水</v>
      </c>
      <c r="O375" t="str">
        <f>SUBSTITUTE(売上明細[[#This Row],[商品カテゴリ]],"お酒","アルコール")</f>
        <v>清涼飲料水</v>
      </c>
    </row>
    <row r="376" spans="1:15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>
        <f>COUNTIFS(商品マスタ[商品コード],売上明細[[#This Row],[商品コード]])</f>
        <v>1</v>
      </c>
      <c r="K376" t="str">
        <f>ASC(売上明細[[#This Row],[商品コード]])</f>
        <v>PD004</v>
      </c>
      <c r="L376" t="str">
        <f>UPPER(売上明細[[#This Row],[商品コード]])</f>
        <v>PD004</v>
      </c>
      <c r="M376" t="str">
        <f>TRIM(売上明細[[#This Row],[商品カテゴリ]])</f>
        <v>飲料水</v>
      </c>
      <c r="N376" t="str">
        <f>CLEAN(売上明細[[#This Row],[商品カテゴリ]])</f>
        <v>飲料水</v>
      </c>
      <c r="O376" t="str">
        <f>SUBSTITUTE(売上明細[[#This Row],[商品カテゴリ]],"お酒","アルコール")</f>
        <v>飲料水</v>
      </c>
    </row>
    <row r="377" spans="1:15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>
        <f>COUNTIFS(商品マスタ[商品コード],売上明細[[#This Row],[商品コード]])</f>
        <v>1</v>
      </c>
      <c r="K377" t="str">
        <f>ASC(売上明細[[#This Row],[商品コード]])</f>
        <v>PA002</v>
      </c>
      <c r="L377" t="str">
        <f>UPPER(売上明細[[#This Row],[商品コード]])</f>
        <v>PA002</v>
      </c>
      <c r="M377" t="str">
        <f>TRIM(売上明細[[#This Row],[商品カテゴリ]])</f>
        <v>清涼飲料水</v>
      </c>
      <c r="N377" t="str">
        <f>CLEAN(売上明細[[#This Row],[商品カテゴリ]])</f>
        <v>清涼飲料水</v>
      </c>
      <c r="O377" t="str">
        <f>SUBSTITUTE(売上明細[[#This Row],[商品カテゴリ]],"お酒","アルコール")</f>
        <v>清涼飲料水</v>
      </c>
    </row>
    <row r="378" spans="1:15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>
        <f>COUNTIFS(商品マスタ[商品コード],売上明細[[#This Row],[商品コード]])</f>
        <v>1</v>
      </c>
      <c r="K378" t="str">
        <f>ASC(売上明細[[#This Row],[商品コード]])</f>
        <v>PB006</v>
      </c>
      <c r="L378" t="str">
        <f>UPPER(売上明細[[#This Row],[商品コード]])</f>
        <v>PB006</v>
      </c>
      <c r="M378" t="str">
        <f>TRIM(売上明細[[#This Row],[商品カテゴリ]])</f>
        <v>お茶</v>
      </c>
      <c r="N378" t="str">
        <f>CLEAN(売上明細[[#This Row],[商品カテゴリ]])</f>
        <v>お茶</v>
      </c>
      <c r="O378" t="str">
        <f>SUBSTITUTE(売上明細[[#This Row],[商品カテゴリ]],"お酒","アルコール")</f>
        <v>お茶</v>
      </c>
    </row>
    <row r="379" spans="1:15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>
        <f>COUNTIFS(商品マスタ[商品コード],売上明細[[#This Row],[商品コード]])</f>
        <v>1</v>
      </c>
      <c r="K379" t="str">
        <f>ASC(売上明細[[#This Row],[商品コード]])</f>
        <v>PA005</v>
      </c>
      <c r="L379" t="str">
        <f>UPPER(売上明細[[#This Row],[商品コード]])</f>
        <v>PA005</v>
      </c>
      <c r="M379" t="str">
        <f>TRIM(売上明細[[#This Row],[商品カテゴリ]])</f>
        <v>清涼飲料水</v>
      </c>
      <c r="N379" t="str">
        <f>CLEAN(売上明細[[#This Row],[商品カテゴリ]])</f>
        <v>清涼飲料水</v>
      </c>
      <c r="O379" t="str">
        <f>SUBSTITUTE(売上明細[[#This Row],[商品カテゴリ]],"お酒","アルコール")</f>
        <v>清涼飲料水</v>
      </c>
    </row>
    <row r="380" spans="1:15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>
        <f>COUNTIFS(商品マスタ[商品コード],売上明細[[#This Row],[商品コード]])</f>
        <v>1</v>
      </c>
      <c r="K380" t="str">
        <f>ASC(売上明細[[#This Row],[商品コード]])</f>
        <v>PE007</v>
      </c>
      <c r="L380" t="str">
        <f>UPPER(売上明細[[#This Row],[商品コード]])</f>
        <v>PE007</v>
      </c>
      <c r="M380" t="str">
        <f>TRIM(売上明細[[#This Row],[商品カテゴリ]])</f>
        <v>アルコール</v>
      </c>
      <c r="N380" t="str">
        <f>CLEAN(売上明細[[#This Row],[商品カテゴリ]])</f>
        <v>アルコール</v>
      </c>
      <c r="O380" t="str">
        <f>SUBSTITUTE(売上明細[[#This Row],[商品カテゴリ]],"お酒","アルコール")</f>
        <v>アルコール</v>
      </c>
    </row>
    <row r="381" spans="1:15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>
        <f>COUNTIFS(商品マスタ[商品コード],売上明細[[#This Row],[商品コード]])</f>
        <v>1</v>
      </c>
      <c r="K381" t="str">
        <f>ASC(売上明細[[#This Row],[商品コード]])</f>
        <v>PB005</v>
      </c>
      <c r="L381" t="str">
        <f>UPPER(売上明細[[#This Row],[商品コード]])</f>
        <v>PB005</v>
      </c>
      <c r="M381" t="str">
        <f>TRIM(売上明細[[#This Row],[商品カテゴリ]])</f>
        <v>お茶</v>
      </c>
      <c r="N381" t="str">
        <f>CLEAN(売上明細[[#This Row],[商品カテゴリ]])</f>
        <v>お茶</v>
      </c>
      <c r="O381" t="str">
        <f>SUBSTITUTE(売上明細[[#This Row],[商品カテゴリ]],"お酒","アルコール")</f>
        <v>お茶</v>
      </c>
    </row>
    <row r="382" spans="1:15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>
        <f>COUNTIFS(商品マスタ[商品コード],売上明細[[#This Row],[商品コード]])</f>
        <v>1</v>
      </c>
      <c r="K382" t="str">
        <f>ASC(売上明細[[#This Row],[商品コード]])</f>
        <v>PB005</v>
      </c>
      <c r="L382" t="str">
        <f>UPPER(売上明細[[#This Row],[商品コード]])</f>
        <v>PB005</v>
      </c>
      <c r="M382" t="str">
        <f>TRIM(売上明細[[#This Row],[商品カテゴリ]])</f>
        <v>お茶</v>
      </c>
      <c r="N382" t="str">
        <f>CLEAN(売上明細[[#This Row],[商品カテゴリ]])</f>
        <v>お茶</v>
      </c>
      <c r="O382" t="str">
        <f>SUBSTITUTE(売上明細[[#This Row],[商品カテゴリ]],"お酒","アルコール")</f>
        <v>お茶</v>
      </c>
    </row>
    <row r="383" spans="1:15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>
        <f>COUNTIFS(商品マスタ[商品コード],売上明細[[#This Row],[商品コード]])</f>
        <v>1</v>
      </c>
      <c r="K383" t="str">
        <f>ASC(売上明細[[#This Row],[商品コード]])</f>
        <v>PB007</v>
      </c>
      <c r="L383" t="str">
        <f>UPPER(売上明細[[#This Row],[商品コード]])</f>
        <v>PB007</v>
      </c>
      <c r="M383" t="str">
        <f>TRIM(売上明細[[#This Row],[商品カテゴリ]])</f>
        <v>お茶</v>
      </c>
      <c r="N383" t="str">
        <f>CLEAN(売上明細[[#This Row],[商品カテゴリ]])</f>
        <v>お茶</v>
      </c>
      <c r="O383" t="str">
        <f>SUBSTITUTE(売上明細[[#This Row],[商品カテゴリ]],"お酒","アルコール")</f>
        <v>お茶</v>
      </c>
    </row>
    <row r="384" spans="1:15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>
        <f>COUNTIFS(商品マスタ[商品コード],売上明細[[#This Row],[商品コード]])</f>
        <v>1</v>
      </c>
      <c r="K384" t="str">
        <f>ASC(売上明細[[#This Row],[商品コード]])</f>
        <v>PA006</v>
      </c>
      <c r="L384" t="str">
        <f>UPPER(売上明細[[#This Row],[商品コード]])</f>
        <v>PA006</v>
      </c>
      <c r="M384" t="str">
        <f>TRIM(売上明細[[#This Row],[商品カテゴリ]])</f>
        <v>清涼飲料水</v>
      </c>
      <c r="N384" t="str">
        <f>CLEAN(売上明細[[#This Row],[商品カテゴリ]])</f>
        <v>清涼飲料水</v>
      </c>
      <c r="O384" t="str">
        <f>SUBSTITUTE(売上明細[[#This Row],[商品カテゴリ]],"お酒","アルコール")</f>
        <v>清涼飲料水</v>
      </c>
    </row>
    <row r="385" spans="1:15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>
        <f>COUNTIFS(商品マスタ[商品コード],売上明細[[#This Row],[商品コード]])</f>
        <v>1</v>
      </c>
      <c r="K385" t="str">
        <f>ASC(売上明細[[#This Row],[商品コード]])</f>
        <v>PA002</v>
      </c>
      <c r="L385" t="str">
        <f>UPPER(売上明細[[#This Row],[商品コード]])</f>
        <v>PA002</v>
      </c>
      <c r="M385" t="str">
        <f>TRIM(売上明細[[#This Row],[商品カテゴリ]])</f>
        <v>清涼飲料水</v>
      </c>
      <c r="N385" t="str">
        <f>CLEAN(売上明細[[#This Row],[商品カテゴリ]])</f>
        <v>清涼飲料水</v>
      </c>
      <c r="O385" t="str">
        <f>SUBSTITUTE(売上明細[[#This Row],[商品カテゴリ]],"お酒","アルコール")</f>
        <v>清涼飲料水</v>
      </c>
    </row>
    <row r="386" spans="1:15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>
        <f>COUNTIFS(商品マスタ[商品コード],売上明細[[#This Row],[商品コード]])</f>
        <v>1</v>
      </c>
      <c r="K386" t="str">
        <f>ASC(売上明細[[#This Row],[商品コード]])</f>
        <v>PB004</v>
      </c>
      <c r="L386" t="str">
        <f>UPPER(売上明細[[#This Row],[商品コード]])</f>
        <v>PB004</v>
      </c>
      <c r="M386" t="str">
        <f>TRIM(売上明細[[#This Row],[商品カテゴリ]])</f>
        <v>お茶</v>
      </c>
      <c r="N386" t="str">
        <f>CLEAN(売上明細[[#This Row],[商品カテゴリ]])</f>
        <v>お茶</v>
      </c>
      <c r="O386" t="str">
        <f>SUBSTITUTE(売上明細[[#This Row],[商品カテゴリ]],"お酒","アルコール")</f>
        <v>お茶</v>
      </c>
    </row>
    <row r="387" spans="1:15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>
        <f>COUNTIFS(商品マスタ[商品コード],売上明細[[#This Row],[商品コード]])</f>
        <v>1</v>
      </c>
      <c r="K387" t="str">
        <f>ASC(売上明細[[#This Row],[商品コード]])</f>
        <v>PD004</v>
      </c>
      <c r="L387" t="str">
        <f>UPPER(売上明細[[#This Row],[商品コード]])</f>
        <v>PD004</v>
      </c>
      <c r="M387" t="str">
        <f>TRIM(売上明細[[#This Row],[商品カテゴリ]])</f>
        <v>飲料水</v>
      </c>
      <c r="N387" t="str">
        <f>CLEAN(売上明細[[#This Row],[商品カテゴリ]])</f>
        <v>飲料水</v>
      </c>
      <c r="O387" t="str">
        <f>SUBSTITUTE(売上明細[[#This Row],[商品カテゴリ]],"お酒","アルコール")</f>
        <v>飲料水</v>
      </c>
    </row>
    <row r="388" spans="1:15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>
        <f>COUNTIFS(商品マスタ[商品コード],売上明細[[#This Row],[商品コード]])</f>
        <v>1</v>
      </c>
      <c r="K388" t="str">
        <f>ASC(売上明細[[#This Row],[商品コード]])</f>
        <v>PE006</v>
      </c>
      <c r="L388" t="str">
        <f>UPPER(売上明細[[#This Row],[商品コード]])</f>
        <v>PE006</v>
      </c>
      <c r="M388" t="str">
        <f>TRIM(売上明細[[#This Row],[商品カテゴリ]])</f>
        <v>アルコール</v>
      </c>
      <c r="N388" t="str">
        <f>CLEAN(売上明細[[#This Row],[商品カテゴリ]])</f>
        <v>アルコール</v>
      </c>
      <c r="O388" t="str">
        <f>SUBSTITUTE(売上明細[[#This Row],[商品カテゴリ]],"お酒","アルコール")</f>
        <v>アルコール</v>
      </c>
    </row>
    <row r="389" spans="1:15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>
        <f>COUNTIFS(商品マスタ[商品コード],売上明細[[#This Row],[商品コード]])</f>
        <v>1</v>
      </c>
      <c r="K389" t="str">
        <f>ASC(売上明細[[#This Row],[商品コード]])</f>
        <v>PA002</v>
      </c>
      <c r="L389" t="str">
        <f>UPPER(売上明細[[#This Row],[商品コード]])</f>
        <v>PA002</v>
      </c>
      <c r="M389" t="str">
        <f>TRIM(売上明細[[#This Row],[商品カテゴリ]])</f>
        <v>清涼飲料水</v>
      </c>
      <c r="N389" t="str">
        <f>CLEAN(売上明細[[#This Row],[商品カテゴリ]])</f>
        <v>清涼飲料水</v>
      </c>
      <c r="O389" t="str">
        <f>SUBSTITUTE(売上明細[[#This Row],[商品カテゴリ]],"お酒","アルコール")</f>
        <v>清涼飲料水</v>
      </c>
    </row>
    <row r="390" spans="1:15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>
        <f>COUNTIFS(商品マスタ[商品コード],売上明細[[#This Row],[商品コード]])</f>
        <v>1</v>
      </c>
      <c r="K390" t="str">
        <f>ASC(売上明細[[#This Row],[商品コード]])</f>
        <v>PC003</v>
      </c>
      <c r="L390" t="str">
        <f>UPPER(売上明細[[#This Row],[商品コード]])</f>
        <v>PC003</v>
      </c>
      <c r="M390" t="str">
        <f>TRIM(売上明細[[#This Row],[商品カテゴリ]])</f>
        <v>コーヒー飲料</v>
      </c>
      <c r="N390" t="str">
        <f>CLEAN(売上明細[[#This Row],[商品カテゴリ]])</f>
        <v>コーヒー飲料</v>
      </c>
      <c r="O390" t="str">
        <f>SUBSTITUTE(売上明細[[#This Row],[商品カテゴリ]],"お酒","アルコール")</f>
        <v>コーヒー飲料</v>
      </c>
    </row>
    <row r="391" spans="1:15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>
        <f>COUNTIFS(商品マスタ[商品コード],売上明細[[#This Row],[商品コード]])</f>
        <v>1</v>
      </c>
      <c r="K391" t="str">
        <f>ASC(売上明細[[#This Row],[商品コード]])</f>
        <v>PB008</v>
      </c>
      <c r="L391" t="str">
        <f>UPPER(売上明細[[#This Row],[商品コード]])</f>
        <v>PB008</v>
      </c>
      <c r="M391" t="str">
        <f>TRIM(売上明細[[#This Row],[商品カテゴリ]])</f>
        <v>お茶</v>
      </c>
      <c r="N391" t="str">
        <f>CLEAN(売上明細[[#This Row],[商品カテゴリ]])</f>
        <v>お茶</v>
      </c>
      <c r="O391" t="str">
        <f>SUBSTITUTE(売上明細[[#This Row],[商品カテゴリ]],"お酒","アルコール")</f>
        <v>お茶</v>
      </c>
    </row>
    <row r="392" spans="1:15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>
        <f>COUNTIFS(商品マスタ[商品コード],売上明細[[#This Row],[商品コード]])</f>
        <v>1</v>
      </c>
      <c r="K392" t="str">
        <f>ASC(売上明細[[#This Row],[商品コード]])</f>
        <v>PB001</v>
      </c>
      <c r="L392" t="str">
        <f>UPPER(売上明細[[#This Row],[商品コード]])</f>
        <v>PB001</v>
      </c>
      <c r="M392" t="str">
        <f>TRIM(売上明細[[#This Row],[商品カテゴリ]])</f>
        <v>お茶</v>
      </c>
      <c r="N392" t="str">
        <f>CLEAN(売上明細[[#This Row],[商品カテゴリ]])</f>
        <v>お茶</v>
      </c>
      <c r="O392" t="str">
        <f>SUBSTITUTE(売上明細[[#This Row],[商品カテゴリ]],"お酒","アルコール")</f>
        <v>お茶</v>
      </c>
    </row>
    <row r="393" spans="1:15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>
        <f>COUNTIFS(商品マスタ[商品コード],売上明細[[#This Row],[商品コード]])</f>
        <v>1</v>
      </c>
      <c r="K393" t="str">
        <f>ASC(売上明細[[#This Row],[商品コード]])</f>
        <v>PA003</v>
      </c>
      <c r="L393" t="str">
        <f>UPPER(売上明細[[#This Row],[商品コード]])</f>
        <v>PA003</v>
      </c>
      <c r="M393" t="str">
        <f>TRIM(売上明細[[#This Row],[商品カテゴリ]])</f>
        <v>清涼飲料水</v>
      </c>
      <c r="N393" t="str">
        <f>CLEAN(売上明細[[#This Row],[商品カテゴリ]])</f>
        <v>清涼飲料水</v>
      </c>
      <c r="O393" t="str">
        <f>SUBSTITUTE(売上明細[[#This Row],[商品カテゴリ]],"お酒","アルコール")</f>
        <v>清涼飲料水</v>
      </c>
    </row>
    <row r="394" spans="1:15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>
        <f>COUNTIFS(商品マスタ[商品コード],売上明細[[#This Row],[商品コード]])</f>
        <v>1</v>
      </c>
      <c r="K394" t="str">
        <f>ASC(売上明細[[#This Row],[商品コード]])</f>
        <v>PB006</v>
      </c>
      <c r="L394" t="str">
        <f>UPPER(売上明細[[#This Row],[商品コード]])</f>
        <v>PB006</v>
      </c>
      <c r="M394" t="str">
        <f>TRIM(売上明細[[#This Row],[商品カテゴリ]])</f>
        <v>お茶</v>
      </c>
      <c r="N394" t="str">
        <f>CLEAN(売上明細[[#This Row],[商品カテゴリ]])</f>
        <v>お茶</v>
      </c>
      <c r="O394" t="str">
        <f>SUBSTITUTE(売上明細[[#This Row],[商品カテゴリ]],"お酒","アルコール")</f>
        <v>お茶</v>
      </c>
    </row>
    <row r="395" spans="1:15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>
        <f>COUNTIFS(商品マスタ[商品コード],売上明細[[#This Row],[商品コード]])</f>
        <v>1</v>
      </c>
      <c r="K395" t="str">
        <f>ASC(売上明細[[#This Row],[商品コード]])</f>
        <v>PA003</v>
      </c>
      <c r="L395" t="str">
        <f>UPPER(売上明細[[#This Row],[商品コード]])</f>
        <v>PA003</v>
      </c>
      <c r="M395" t="str">
        <f>TRIM(売上明細[[#This Row],[商品カテゴリ]])</f>
        <v>清涼飲料水</v>
      </c>
      <c r="N395" t="str">
        <f>CLEAN(売上明細[[#This Row],[商品カテゴリ]])</f>
        <v>清涼飲料水</v>
      </c>
      <c r="O395" t="str">
        <f>SUBSTITUTE(売上明細[[#This Row],[商品カテゴリ]],"お酒","アルコール")</f>
        <v>清涼飲料水</v>
      </c>
    </row>
    <row r="396" spans="1:15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>
        <f>COUNTIFS(商品マスタ[商品コード],売上明細[[#This Row],[商品コード]])</f>
        <v>1</v>
      </c>
      <c r="K396" t="str">
        <f>ASC(売上明細[[#This Row],[商品コード]])</f>
        <v>PD003</v>
      </c>
      <c r="L396" t="str">
        <f>UPPER(売上明細[[#This Row],[商品コード]])</f>
        <v>PD003</v>
      </c>
      <c r="M396" t="str">
        <f>TRIM(売上明細[[#This Row],[商品カテゴリ]])</f>
        <v>飲料水</v>
      </c>
      <c r="N396" t="str">
        <f>CLEAN(売上明細[[#This Row],[商品カテゴリ]])</f>
        <v>飲料水</v>
      </c>
      <c r="O396" t="str">
        <f>SUBSTITUTE(売上明細[[#This Row],[商品カテゴリ]],"お酒","アルコール")</f>
        <v>飲料水</v>
      </c>
    </row>
    <row r="397" spans="1:15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>
        <f>COUNTIFS(商品マスタ[商品コード],売上明細[[#This Row],[商品コード]])</f>
        <v>1</v>
      </c>
      <c r="K397" t="str">
        <f>ASC(売上明細[[#This Row],[商品コード]])</f>
        <v>PE003</v>
      </c>
      <c r="L397" t="str">
        <f>UPPER(売上明細[[#This Row],[商品コード]])</f>
        <v>PE003</v>
      </c>
      <c r="M397" t="str">
        <f>TRIM(売上明細[[#This Row],[商品カテゴリ]])</f>
        <v>アルコール</v>
      </c>
      <c r="N397" t="str">
        <f>CLEAN(売上明細[[#This Row],[商品カテゴリ]])</f>
        <v>アルコール</v>
      </c>
      <c r="O397" t="str">
        <f>SUBSTITUTE(売上明細[[#This Row],[商品カテゴリ]],"お酒","アルコール")</f>
        <v>アルコール</v>
      </c>
    </row>
    <row r="398" spans="1:15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>
        <f>COUNTIFS(商品マスタ[商品コード],売上明細[[#This Row],[商品コード]])</f>
        <v>1</v>
      </c>
      <c r="K398" t="str">
        <f>ASC(売上明細[[#This Row],[商品コード]])</f>
        <v>PE003</v>
      </c>
      <c r="L398" t="str">
        <f>UPPER(売上明細[[#This Row],[商品コード]])</f>
        <v>PE003</v>
      </c>
      <c r="M398" t="str">
        <f>TRIM(売上明細[[#This Row],[商品カテゴリ]])</f>
        <v>アルコール</v>
      </c>
      <c r="N398" t="str">
        <f>CLEAN(売上明細[[#This Row],[商品カテゴリ]])</f>
        <v>アルコール</v>
      </c>
      <c r="O398" t="str">
        <f>SUBSTITUTE(売上明細[[#This Row],[商品カテゴリ]],"お酒","アルコール")</f>
        <v>アルコール</v>
      </c>
    </row>
    <row r="399" spans="1:15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>
        <f>COUNTIFS(商品マスタ[商品コード],売上明細[[#This Row],[商品コード]])</f>
        <v>1</v>
      </c>
      <c r="K399" t="str">
        <f>ASC(売上明細[[#This Row],[商品コード]])</f>
        <v>PA001</v>
      </c>
      <c r="L399" t="str">
        <f>UPPER(売上明細[[#This Row],[商品コード]])</f>
        <v>PA001</v>
      </c>
      <c r="M399" t="str">
        <f>TRIM(売上明細[[#This Row],[商品カテゴリ]])</f>
        <v>清涼飲料水</v>
      </c>
      <c r="N399" t="str">
        <f>CLEAN(売上明細[[#This Row],[商品カテゴリ]])</f>
        <v>清涼飲料水</v>
      </c>
      <c r="O399" t="str">
        <f>SUBSTITUTE(売上明細[[#This Row],[商品カテゴリ]],"お酒","アルコール")</f>
        <v>清涼飲料水</v>
      </c>
    </row>
    <row r="400" spans="1:15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>
        <f>COUNTIFS(商品マスタ[商品コード],売上明細[[#This Row],[商品コード]])</f>
        <v>1</v>
      </c>
      <c r="K400" t="str">
        <f>ASC(売上明細[[#This Row],[商品コード]])</f>
        <v>PB007</v>
      </c>
      <c r="L400" t="str">
        <f>UPPER(売上明細[[#This Row],[商品コード]])</f>
        <v>PB007</v>
      </c>
      <c r="M400" t="str">
        <f>TRIM(売上明細[[#This Row],[商品カテゴリ]])</f>
        <v>お茶</v>
      </c>
      <c r="N400" t="str">
        <f>CLEAN(売上明細[[#This Row],[商品カテゴリ]])</f>
        <v>お茶</v>
      </c>
      <c r="O400" t="str">
        <f>SUBSTITUTE(売上明細[[#This Row],[商品カテゴリ]],"お酒","アルコール")</f>
        <v>お茶</v>
      </c>
    </row>
    <row r="401" spans="1:15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>
        <f>COUNTIFS(商品マスタ[商品コード],売上明細[[#This Row],[商品コード]])</f>
        <v>1</v>
      </c>
      <c r="K401" t="str">
        <f>ASC(売上明細[[#This Row],[商品コード]])</f>
        <v>PD003</v>
      </c>
      <c r="L401" t="str">
        <f>UPPER(売上明細[[#This Row],[商品コード]])</f>
        <v>PD003</v>
      </c>
      <c r="M401" t="str">
        <f>TRIM(売上明細[[#This Row],[商品カテゴリ]])</f>
        <v>飲料水</v>
      </c>
      <c r="N401" t="str">
        <f>CLEAN(売上明細[[#This Row],[商品カテゴリ]])</f>
        <v>飲料水</v>
      </c>
      <c r="O401" t="str">
        <f>SUBSTITUTE(売上明細[[#This Row],[商品カテゴリ]],"お酒","アルコール")</f>
        <v>飲料水</v>
      </c>
    </row>
    <row r="402" spans="1:15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>
        <f>COUNTIFS(商品マスタ[商品コード],売上明細[[#This Row],[商品コード]])</f>
        <v>1</v>
      </c>
      <c r="K402" t="str">
        <f>ASC(売上明細[[#This Row],[商品コード]])</f>
        <v>PE004</v>
      </c>
      <c r="L402" t="str">
        <f>UPPER(売上明細[[#This Row],[商品コード]])</f>
        <v>PE004</v>
      </c>
      <c r="M402" t="str">
        <f>TRIM(売上明細[[#This Row],[商品カテゴリ]])</f>
        <v>アルコール</v>
      </c>
      <c r="N402" t="str">
        <f>CLEAN(売上明細[[#This Row],[商品カテゴリ]])</f>
        <v>アルコール</v>
      </c>
      <c r="O402" t="str">
        <f>SUBSTITUTE(売上明細[[#This Row],[商品カテゴリ]],"お酒","アルコール")</f>
        <v>アルコール</v>
      </c>
    </row>
    <row r="403" spans="1:15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>
        <f>COUNTIFS(商品マスタ[商品コード],売上明細[[#This Row],[商品コード]])</f>
        <v>1</v>
      </c>
      <c r="K403" t="str">
        <f>ASC(売上明細[[#This Row],[商品コード]])</f>
        <v>PD001</v>
      </c>
      <c r="L403" t="str">
        <f>UPPER(売上明細[[#This Row],[商品コード]])</f>
        <v>PD001</v>
      </c>
      <c r="M403" t="str">
        <f>TRIM(売上明細[[#This Row],[商品カテゴリ]])</f>
        <v>飲料水</v>
      </c>
      <c r="N403" t="str">
        <f>CLEAN(売上明細[[#This Row],[商品カテゴリ]])</f>
        <v>飲料水</v>
      </c>
      <c r="O403" t="str">
        <f>SUBSTITUTE(売上明細[[#This Row],[商品カテゴリ]],"お酒","アルコール")</f>
        <v>飲料水</v>
      </c>
    </row>
    <row r="404" spans="1:15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>
        <f>COUNTIFS(商品マスタ[商品コード],売上明細[[#This Row],[商品コード]])</f>
        <v>1</v>
      </c>
      <c r="K404" t="str">
        <f>ASC(売上明細[[#This Row],[商品コード]])</f>
        <v>PB005</v>
      </c>
      <c r="L404" t="str">
        <f>UPPER(売上明細[[#This Row],[商品コード]])</f>
        <v>PB005</v>
      </c>
      <c r="M404" t="str">
        <f>TRIM(売上明細[[#This Row],[商品カテゴリ]])</f>
        <v>お茶</v>
      </c>
      <c r="N404" t="str">
        <f>CLEAN(売上明細[[#This Row],[商品カテゴリ]])</f>
        <v>お茶</v>
      </c>
      <c r="O404" t="str">
        <f>SUBSTITUTE(売上明細[[#This Row],[商品カテゴリ]],"お酒","アルコール")</f>
        <v>お茶</v>
      </c>
    </row>
    <row r="405" spans="1:15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>
        <f>COUNTIFS(商品マスタ[商品コード],売上明細[[#This Row],[商品コード]])</f>
        <v>1</v>
      </c>
      <c r="K405" t="str">
        <f>ASC(売上明細[[#This Row],[商品コード]])</f>
        <v>PA002</v>
      </c>
      <c r="L405" t="str">
        <f>UPPER(売上明細[[#This Row],[商品コード]])</f>
        <v>PA002</v>
      </c>
      <c r="M405" t="str">
        <f>TRIM(売上明細[[#This Row],[商品カテゴリ]])</f>
        <v>清涼飲料水</v>
      </c>
      <c r="N405" t="str">
        <f>CLEAN(売上明細[[#This Row],[商品カテゴリ]])</f>
        <v>清涼飲料水</v>
      </c>
      <c r="O405" t="str">
        <f>SUBSTITUTE(売上明細[[#This Row],[商品カテゴリ]],"お酒","アルコール")</f>
        <v>清涼飲料水</v>
      </c>
    </row>
    <row r="406" spans="1:15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>
        <f>COUNTIFS(商品マスタ[商品コード],売上明細[[#This Row],[商品コード]])</f>
        <v>1</v>
      </c>
      <c r="K406" t="str">
        <f>ASC(売上明細[[#This Row],[商品コード]])</f>
        <v>PB004</v>
      </c>
      <c r="L406" t="str">
        <f>UPPER(売上明細[[#This Row],[商品コード]])</f>
        <v>PB004</v>
      </c>
      <c r="M406" t="str">
        <f>TRIM(売上明細[[#This Row],[商品カテゴリ]])</f>
        <v>お茶</v>
      </c>
      <c r="N406" t="str">
        <f>CLEAN(売上明細[[#This Row],[商品カテゴリ]])</f>
        <v>お茶</v>
      </c>
      <c r="O406" t="str">
        <f>SUBSTITUTE(売上明細[[#This Row],[商品カテゴリ]],"お酒","アルコール")</f>
        <v>お茶</v>
      </c>
    </row>
    <row r="407" spans="1:15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>
        <f>COUNTIFS(商品マスタ[商品コード],売上明細[[#This Row],[商品コード]])</f>
        <v>1</v>
      </c>
      <c r="K407" t="str">
        <f>ASC(売上明細[[#This Row],[商品コード]])</f>
        <v>PB006</v>
      </c>
      <c r="L407" t="str">
        <f>UPPER(売上明細[[#This Row],[商品コード]])</f>
        <v>PB006</v>
      </c>
      <c r="M407" t="str">
        <f>TRIM(売上明細[[#This Row],[商品カテゴリ]])</f>
        <v>お茶</v>
      </c>
      <c r="N407" t="str">
        <f>CLEAN(売上明細[[#This Row],[商品カテゴリ]])</f>
        <v>お茶</v>
      </c>
      <c r="O407" t="str">
        <f>SUBSTITUTE(売上明細[[#This Row],[商品カテゴリ]],"お酒","アルコール")</f>
        <v>お茶</v>
      </c>
    </row>
    <row r="408" spans="1:15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>
        <f>COUNTIFS(商品マスタ[商品コード],売上明細[[#This Row],[商品コード]])</f>
        <v>1</v>
      </c>
      <c r="K408" t="str">
        <f>ASC(売上明細[[#This Row],[商品コード]])</f>
        <v>PC002</v>
      </c>
      <c r="L408" t="str">
        <f>UPPER(売上明細[[#This Row],[商品コード]])</f>
        <v>PC002</v>
      </c>
      <c r="M408" t="str">
        <f>TRIM(売上明細[[#This Row],[商品カテゴリ]])</f>
        <v>コーヒー飲料</v>
      </c>
      <c r="N408" t="str">
        <f>CLEAN(売上明細[[#This Row],[商品カテゴリ]])</f>
        <v>コーヒー飲料</v>
      </c>
      <c r="O408" t="str">
        <f>SUBSTITUTE(売上明細[[#This Row],[商品カテゴリ]],"お酒","アルコール")</f>
        <v>コーヒー飲料</v>
      </c>
    </row>
    <row r="409" spans="1:15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>
        <f>COUNTIFS(商品マスタ[商品コード],売上明細[[#This Row],[商品コード]])</f>
        <v>1</v>
      </c>
      <c r="K409" t="str">
        <f>ASC(売上明細[[#This Row],[商品コード]])</f>
        <v>PE008</v>
      </c>
      <c r="L409" t="str">
        <f>UPPER(売上明細[[#This Row],[商品コード]])</f>
        <v>PE008</v>
      </c>
      <c r="M409" t="str">
        <f>TRIM(売上明細[[#This Row],[商品カテゴリ]])</f>
        <v>アルコール</v>
      </c>
      <c r="N409" t="str">
        <f>CLEAN(売上明細[[#This Row],[商品カテゴリ]])</f>
        <v>アルコール</v>
      </c>
      <c r="O409" t="str">
        <f>SUBSTITUTE(売上明細[[#This Row],[商品カテゴリ]],"お酒","アルコール")</f>
        <v>アルコール</v>
      </c>
    </row>
    <row r="410" spans="1:15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>
        <f>COUNTIFS(商品マスタ[商品コード],売上明細[[#This Row],[商品コード]])</f>
        <v>1</v>
      </c>
      <c r="K410" t="str">
        <f>ASC(売上明細[[#This Row],[商品コード]])</f>
        <v>PB008</v>
      </c>
      <c r="L410" t="str">
        <f>UPPER(売上明細[[#This Row],[商品コード]])</f>
        <v>PB008</v>
      </c>
      <c r="M410" t="str">
        <f>TRIM(売上明細[[#This Row],[商品カテゴリ]])</f>
        <v>お茶</v>
      </c>
      <c r="N410" t="str">
        <f>CLEAN(売上明細[[#This Row],[商品カテゴリ]])</f>
        <v>お茶</v>
      </c>
      <c r="O410" t="str">
        <f>SUBSTITUTE(売上明細[[#This Row],[商品カテゴリ]],"お酒","アルコール")</f>
        <v>お茶</v>
      </c>
    </row>
    <row r="411" spans="1:15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>
        <f>COUNTIFS(商品マスタ[商品コード],売上明細[[#This Row],[商品コード]])</f>
        <v>1</v>
      </c>
      <c r="K411" t="str">
        <f>ASC(売上明細[[#This Row],[商品コード]])</f>
        <v>PC002</v>
      </c>
      <c r="L411" t="str">
        <f>UPPER(売上明細[[#This Row],[商品コード]])</f>
        <v>PC002</v>
      </c>
      <c r="M411" t="str">
        <f>TRIM(売上明細[[#This Row],[商品カテゴリ]])</f>
        <v>コーヒー飲料</v>
      </c>
      <c r="N411" t="str">
        <f>CLEAN(売上明細[[#This Row],[商品カテゴリ]])</f>
        <v>コーヒー飲料</v>
      </c>
      <c r="O411" t="str">
        <f>SUBSTITUTE(売上明細[[#This Row],[商品カテゴリ]],"お酒","アルコール")</f>
        <v>コーヒー飲料</v>
      </c>
    </row>
    <row r="412" spans="1:15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>
        <f>COUNTIFS(商品マスタ[商品コード],売上明細[[#This Row],[商品コード]])</f>
        <v>1</v>
      </c>
      <c r="K412" t="str">
        <f>ASC(売上明細[[#This Row],[商品コード]])</f>
        <v>PE007</v>
      </c>
      <c r="L412" t="str">
        <f>UPPER(売上明細[[#This Row],[商品コード]])</f>
        <v>PE007</v>
      </c>
      <c r="M412" t="str">
        <f>TRIM(売上明細[[#This Row],[商品カテゴリ]])</f>
        <v>アルコール</v>
      </c>
      <c r="N412" t="str">
        <f>CLEAN(売上明細[[#This Row],[商品カテゴリ]])</f>
        <v>アルコール</v>
      </c>
      <c r="O412" t="str">
        <f>SUBSTITUTE(売上明細[[#This Row],[商品カテゴリ]],"お酒","アルコール")</f>
        <v>アルコール</v>
      </c>
    </row>
    <row r="413" spans="1:15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>
        <f>COUNTIFS(商品マスタ[商品コード],売上明細[[#This Row],[商品コード]])</f>
        <v>1</v>
      </c>
      <c r="K413" t="str">
        <f>ASC(売上明細[[#This Row],[商品コード]])</f>
        <v>PB003</v>
      </c>
      <c r="L413" t="str">
        <f>UPPER(売上明細[[#This Row],[商品コード]])</f>
        <v>PB003</v>
      </c>
      <c r="M413" t="str">
        <f>TRIM(売上明細[[#This Row],[商品カテゴリ]])</f>
        <v>お茶</v>
      </c>
      <c r="N413" t="str">
        <f>CLEAN(売上明細[[#This Row],[商品カテゴリ]])</f>
        <v>お茶</v>
      </c>
      <c r="O413" t="str">
        <f>SUBSTITUTE(売上明細[[#This Row],[商品カテゴリ]],"お酒","アルコール")</f>
        <v>お茶</v>
      </c>
    </row>
    <row r="414" spans="1:15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>
        <f>COUNTIFS(商品マスタ[商品コード],売上明細[[#This Row],[商品コード]])</f>
        <v>1</v>
      </c>
      <c r="K414" t="str">
        <f>ASC(売上明細[[#This Row],[商品コード]])</f>
        <v>PA003</v>
      </c>
      <c r="L414" t="str">
        <f>UPPER(売上明細[[#This Row],[商品コード]])</f>
        <v>PA003</v>
      </c>
      <c r="M414" t="str">
        <f>TRIM(売上明細[[#This Row],[商品カテゴリ]])</f>
        <v>清涼飲料水</v>
      </c>
      <c r="N414" t="str">
        <f>CLEAN(売上明細[[#This Row],[商品カテゴリ]])</f>
        <v>清涼飲料水</v>
      </c>
      <c r="O414" t="str">
        <f>SUBSTITUTE(売上明細[[#This Row],[商品カテゴリ]],"お酒","アルコール")</f>
        <v>清涼飲料水</v>
      </c>
    </row>
    <row r="415" spans="1:15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>
        <f>COUNTIFS(商品マスタ[商品コード],売上明細[[#This Row],[商品コード]])</f>
        <v>1</v>
      </c>
      <c r="K415" t="str">
        <f>ASC(売上明細[[#This Row],[商品コード]])</f>
        <v>PB002</v>
      </c>
      <c r="L415" t="str">
        <f>UPPER(売上明細[[#This Row],[商品コード]])</f>
        <v>PB002</v>
      </c>
      <c r="M415" t="str">
        <f>TRIM(売上明細[[#This Row],[商品カテゴリ]])</f>
        <v>お茶</v>
      </c>
      <c r="N415" t="str">
        <f>CLEAN(売上明細[[#This Row],[商品カテゴリ]])</f>
        <v>お茶</v>
      </c>
      <c r="O415" t="str">
        <f>SUBSTITUTE(売上明細[[#This Row],[商品カテゴリ]],"お酒","アルコール")</f>
        <v>お茶</v>
      </c>
    </row>
    <row r="416" spans="1:15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>
        <f>COUNTIFS(商品マスタ[商品コード],売上明細[[#This Row],[商品コード]])</f>
        <v>1</v>
      </c>
      <c r="K416" t="str">
        <f>ASC(売上明細[[#This Row],[商品コード]])</f>
        <v>PE001</v>
      </c>
      <c r="L416" t="str">
        <f>UPPER(売上明細[[#This Row],[商品コード]])</f>
        <v>PE001</v>
      </c>
      <c r="M416" t="str">
        <f>TRIM(売上明細[[#This Row],[商品カテゴリ]])</f>
        <v>アルコール</v>
      </c>
      <c r="N416" t="str">
        <f>CLEAN(売上明細[[#This Row],[商品カテゴリ]])</f>
        <v>アルコール</v>
      </c>
      <c r="O416" t="str">
        <f>SUBSTITUTE(売上明細[[#This Row],[商品カテゴリ]],"お酒","アルコール")</f>
        <v>アルコール</v>
      </c>
    </row>
    <row r="417" spans="1:15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>
        <f>COUNTIFS(商品マスタ[商品コード],売上明細[[#This Row],[商品コード]])</f>
        <v>1</v>
      </c>
      <c r="K417" t="str">
        <f>ASC(売上明細[[#This Row],[商品コード]])</f>
        <v>PB003</v>
      </c>
      <c r="L417" t="str">
        <f>UPPER(売上明細[[#This Row],[商品コード]])</f>
        <v>PB003</v>
      </c>
      <c r="M417" t="str">
        <f>TRIM(売上明細[[#This Row],[商品カテゴリ]])</f>
        <v>お茶</v>
      </c>
      <c r="N417" t="str">
        <f>CLEAN(売上明細[[#This Row],[商品カテゴリ]])</f>
        <v>お茶</v>
      </c>
      <c r="O417" t="str">
        <f>SUBSTITUTE(売上明細[[#This Row],[商品カテゴリ]],"お酒","アルコール")</f>
        <v>お茶</v>
      </c>
    </row>
    <row r="418" spans="1:15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>
        <f>COUNTIFS(商品マスタ[商品コード],売上明細[[#This Row],[商品コード]])</f>
        <v>1</v>
      </c>
      <c r="K418" t="str">
        <f>ASC(売上明細[[#This Row],[商品コード]])</f>
        <v>PA001</v>
      </c>
      <c r="L418" t="str">
        <f>UPPER(売上明細[[#This Row],[商品コード]])</f>
        <v>PA001</v>
      </c>
      <c r="M418" t="str">
        <f>TRIM(売上明細[[#This Row],[商品カテゴリ]])</f>
        <v>清涼飲料水</v>
      </c>
      <c r="N418" t="str">
        <f>CLEAN(売上明細[[#This Row],[商品カテゴリ]])</f>
        <v>清涼飲料水</v>
      </c>
      <c r="O418" t="str">
        <f>SUBSTITUTE(売上明細[[#This Row],[商品カテゴリ]],"お酒","アルコール")</f>
        <v>清涼飲料水</v>
      </c>
    </row>
    <row r="419" spans="1:15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>
        <f>COUNTIFS(商品マスタ[商品コード],売上明細[[#This Row],[商品コード]])</f>
        <v>1</v>
      </c>
      <c r="K419" t="str">
        <f>ASC(売上明細[[#This Row],[商品コード]])</f>
        <v>PE003</v>
      </c>
      <c r="L419" t="str">
        <f>UPPER(売上明細[[#This Row],[商品コード]])</f>
        <v>PE003</v>
      </c>
      <c r="M419" t="str">
        <f>TRIM(売上明細[[#This Row],[商品カテゴリ]])</f>
        <v>アルコール</v>
      </c>
      <c r="N419" t="str">
        <f>CLEAN(売上明細[[#This Row],[商品カテゴリ]])</f>
        <v>アルコール</v>
      </c>
      <c r="O419" t="str">
        <f>SUBSTITUTE(売上明細[[#This Row],[商品カテゴリ]],"お酒","アルコール")</f>
        <v>アルコール</v>
      </c>
    </row>
    <row r="420" spans="1:15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>
        <f>COUNTIFS(商品マスタ[商品コード],売上明細[[#This Row],[商品コード]])</f>
        <v>1</v>
      </c>
      <c r="K420" t="str">
        <f>ASC(売上明細[[#This Row],[商品コード]])</f>
        <v>PB008</v>
      </c>
      <c r="L420" t="str">
        <f>UPPER(売上明細[[#This Row],[商品コード]])</f>
        <v>PB008</v>
      </c>
      <c r="M420" t="str">
        <f>TRIM(売上明細[[#This Row],[商品カテゴリ]])</f>
        <v>お茶</v>
      </c>
      <c r="N420" t="str">
        <f>CLEAN(売上明細[[#This Row],[商品カテゴリ]])</f>
        <v>お茶</v>
      </c>
      <c r="O420" t="str">
        <f>SUBSTITUTE(売上明細[[#This Row],[商品カテゴリ]],"お酒","アルコール")</f>
        <v>お茶</v>
      </c>
    </row>
    <row r="421" spans="1:15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>
        <f>COUNTIFS(商品マスタ[商品コード],売上明細[[#This Row],[商品コード]])</f>
        <v>1</v>
      </c>
      <c r="K421" t="str">
        <f>ASC(売上明細[[#This Row],[商品コード]])</f>
        <v>PE004</v>
      </c>
      <c r="L421" t="str">
        <f>UPPER(売上明細[[#This Row],[商品コード]])</f>
        <v>PE004</v>
      </c>
      <c r="M421" t="str">
        <f>TRIM(売上明細[[#This Row],[商品カテゴリ]])</f>
        <v>アルコール</v>
      </c>
      <c r="N421" t="str">
        <f>CLEAN(売上明細[[#This Row],[商品カテゴリ]])</f>
        <v>アルコール</v>
      </c>
      <c r="O421" t="str">
        <f>SUBSTITUTE(売上明細[[#This Row],[商品カテゴリ]],"お酒","アルコール")</f>
        <v>アルコール</v>
      </c>
    </row>
    <row r="422" spans="1:15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>
        <f>COUNTIFS(商品マスタ[商品コード],売上明細[[#This Row],[商品コード]])</f>
        <v>1</v>
      </c>
      <c r="K422" t="str">
        <f>ASC(売上明細[[#This Row],[商品コード]])</f>
        <v>PE003</v>
      </c>
      <c r="L422" t="str">
        <f>UPPER(売上明細[[#This Row],[商品コード]])</f>
        <v>PE003</v>
      </c>
      <c r="M422" t="str">
        <f>TRIM(売上明細[[#This Row],[商品カテゴリ]])</f>
        <v>アルコール</v>
      </c>
      <c r="N422" t="str">
        <f>CLEAN(売上明細[[#This Row],[商品カテゴリ]])</f>
        <v>アルコール</v>
      </c>
      <c r="O422" t="str">
        <f>SUBSTITUTE(売上明細[[#This Row],[商品カテゴリ]],"お酒","アルコール")</f>
        <v>アルコール</v>
      </c>
    </row>
    <row r="423" spans="1:15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>
        <f>COUNTIFS(商品マスタ[商品コード],売上明細[[#This Row],[商品コード]])</f>
        <v>1</v>
      </c>
      <c r="K423" t="str">
        <f>ASC(売上明細[[#This Row],[商品コード]])</f>
        <v>PB004</v>
      </c>
      <c r="L423" t="str">
        <f>UPPER(売上明細[[#This Row],[商品コード]])</f>
        <v>PB004</v>
      </c>
      <c r="M423" t="str">
        <f>TRIM(売上明細[[#This Row],[商品カテゴリ]])</f>
        <v>お茶</v>
      </c>
      <c r="N423" t="str">
        <f>CLEAN(売上明細[[#This Row],[商品カテゴリ]])</f>
        <v>お茶</v>
      </c>
      <c r="O423" t="str">
        <f>SUBSTITUTE(売上明細[[#This Row],[商品カテゴリ]],"お酒","アルコール")</f>
        <v>お茶</v>
      </c>
    </row>
    <row r="424" spans="1:15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>
        <f>COUNTIFS(商品マスタ[商品コード],売上明細[[#This Row],[商品コード]])</f>
        <v>1</v>
      </c>
      <c r="K424" t="str">
        <f>ASC(売上明細[[#This Row],[商品コード]])</f>
        <v>PA004</v>
      </c>
      <c r="L424" t="str">
        <f>UPPER(売上明細[[#This Row],[商品コード]])</f>
        <v>PA004</v>
      </c>
      <c r="M424" t="str">
        <f>TRIM(売上明細[[#This Row],[商品カテゴリ]])</f>
        <v>清涼飲料水</v>
      </c>
      <c r="N424" t="str">
        <f>CLEAN(売上明細[[#This Row],[商品カテゴリ]])</f>
        <v>清涼飲料水</v>
      </c>
      <c r="O424" t="str">
        <f>SUBSTITUTE(売上明細[[#This Row],[商品カテゴリ]],"お酒","アルコール")</f>
        <v>清涼飲料水</v>
      </c>
    </row>
    <row r="425" spans="1:15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>
        <f>COUNTIFS(商品マスタ[商品コード],売上明細[[#This Row],[商品コード]])</f>
        <v>1</v>
      </c>
      <c r="K425" t="str">
        <f>ASC(売上明細[[#This Row],[商品コード]])</f>
        <v>PA003</v>
      </c>
      <c r="L425" t="str">
        <f>UPPER(売上明細[[#This Row],[商品コード]])</f>
        <v>PA003</v>
      </c>
      <c r="M425" t="str">
        <f>TRIM(売上明細[[#This Row],[商品カテゴリ]])</f>
        <v>清涼飲料水</v>
      </c>
      <c r="N425" t="str">
        <f>CLEAN(売上明細[[#This Row],[商品カテゴリ]])</f>
        <v>清涼飲料水</v>
      </c>
      <c r="O425" t="str">
        <f>SUBSTITUTE(売上明細[[#This Row],[商品カテゴリ]],"お酒","アルコール")</f>
        <v>清涼飲料水</v>
      </c>
    </row>
    <row r="426" spans="1:15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>
        <f>COUNTIFS(商品マスタ[商品コード],売上明細[[#This Row],[商品コード]])</f>
        <v>1</v>
      </c>
      <c r="K426" t="str">
        <f>ASC(売上明細[[#This Row],[商品コード]])</f>
        <v>PB001</v>
      </c>
      <c r="L426" t="str">
        <f>UPPER(売上明細[[#This Row],[商品コード]])</f>
        <v>PB001</v>
      </c>
      <c r="M426" t="str">
        <f>TRIM(売上明細[[#This Row],[商品カテゴリ]])</f>
        <v>お茶</v>
      </c>
      <c r="N426" t="str">
        <f>CLEAN(売上明細[[#This Row],[商品カテゴリ]])</f>
        <v>お茶</v>
      </c>
      <c r="O426" t="str">
        <f>SUBSTITUTE(売上明細[[#This Row],[商品カテゴリ]],"お酒","アルコール")</f>
        <v>お茶</v>
      </c>
    </row>
    <row r="427" spans="1:15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>
        <f>COUNTIFS(商品マスタ[商品コード],売上明細[[#This Row],[商品コード]])</f>
        <v>1</v>
      </c>
      <c r="K427" t="str">
        <f>ASC(売上明細[[#This Row],[商品コード]])</f>
        <v>PE002</v>
      </c>
      <c r="L427" t="str">
        <f>UPPER(売上明細[[#This Row],[商品コード]])</f>
        <v>PE002</v>
      </c>
      <c r="M427" t="str">
        <f>TRIM(売上明細[[#This Row],[商品カテゴリ]])</f>
        <v>アルコール</v>
      </c>
      <c r="N427" t="str">
        <f>CLEAN(売上明細[[#This Row],[商品カテゴリ]])</f>
        <v>アルコール</v>
      </c>
      <c r="O427" t="str">
        <f>SUBSTITUTE(売上明細[[#This Row],[商品カテゴリ]],"お酒","アルコール")</f>
        <v>アルコール</v>
      </c>
    </row>
    <row r="428" spans="1:15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>
        <f>COUNTIFS(商品マスタ[商品コード],売上明細[[#This Row],[商品コード]])</f>
        <v>1</v>
      </c>
      <c r="K428" t="str">
        <f>ASC(売上明細[[#This Row],[商品コード]])</f>
        <v>PA004</v>
      </c>
      <c r="L428" t="str">
        <f>UPPER(売上明細[[#This Row],[商品コード]])</f>
        <v>PA004</v>
      </c>
      <c r="M428" t="str">
        <f>TRIM(売上明細[[#This Row],[商品カテゴリ]])</f>
        <v>清涼飲料水</v>
      </c>
      <c r="N428" t="str">
        <f>CLEAN(売上明細[[#This Row],[商品カテゴリ]])</f>
        <v>清涼飲料水</v>
      </c>
      <c r="O428" t="str">
        <f>SUBSTITUTE(売上明細[[#This Row],[商品カテゴリ]],"お酒","アルコール")</f>
        <v>清涼飲料水</v>
      </c>
    </row>
    <row r="429" spans="1:15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>
        <f>COUNTIFS(商品マスタ[商品コード],売上明細[[#This Row],[商品コード]])</f>
        <v>1</v>
      </c>
      <c r="K429" t="str">
        <f>ASC(売上明細[[#This Row],[商品コード]])</f>
        <v>PA002</v>
      </c>
      <c r="L429" t="str">
        <f>UPPER(売上明細[[#This Row],[商品コード]])</f>
        <v>PA002</v>
      </c>
      <c r="M429" t="str">
        <f>TRIM(売上明細[[#This Row],[商品カテゴリ]])</f>
        <v>清涼飲料水</v>
      </c>
      <c r="N429" t="str">
        <f>CLEAN(売上明細[[#This Row],[商品カテゴリ]])</f>
        <v>清涼飲料水</v>
      </c>
      <c r="O429" t="str">
        <f>SUBSTITUTE(売上明細[[#This Row],[商品カテゴリ]],"お酒","アルコール")</f>
        <v>清涼飲料水</v>
      </c>
    </row>
    <row r="430" spans="1:15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>
        <f>COUNTIFS(商品マスタ[商品コード],売上明細[[#This Row],[商品コード]])</f>
        <v>1</v>
      </c>
      <c r="K430" t="str">
        <f>ASC(売上明細[[#This Row],[商品コード]])</f>
        <v>PA002</v>
      </c>
      <c r="L430" t="str">
        <f>UPPER(売上明細[[#This Row],[商品コード]])</f>
        <v>PA002</v>
      </c>
      <c r="M430" t="str">
        <f>TRIM(売上明細[[#This Row],[商品カテゴリ]])</f>
        <v>清涼飲料水</v>
      </c>
      <c r="N430" t="str">
        <f>CLEAN(売上明細[[#This Row],[商品カテゴリ]])</f>
        <v>清涼飲料水</v>
      </c>
      <c r="O430" t="str">
        <f>SUBSTITUTE(売上明細[[#This Row],[商品カテゴリ]],"お酒","アルコール")</f>
        <v>清涼飲料水</v>
      </c>
    </row>
    <row r="431" spans="1:15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>
        <f>COUNTIFS(商品マスタ[商品コード],売上明細[[#This Row],[商品コード]])</f>
        <v>1</v>
      </c>
      <c r="K431" t="str">
        <f>ASC(売上明細[[#This Row],[商品コード]])</f>
        <v>PA006</v>
      </c>
      <c r="L431" t="str">
        <f>UPPER(売上明細[[#This Row],[商品コード]])</f>
        <v>PA006</v>
      </c>
      <c r="M431" t="str">
        <f>TRIM(売上明細[[#This Row],[商品カテゴリ]])</f>
        <v>清涼飲料水</v>
      </c>
      <c r="N431" t="str">
        <f>CLEAN(売上明細[[#This Row],[商品カテゴリ]])</f>
        <v>清涼飲料水</v>
      </c>
      <c r="O431" t="str">
        <f>SUBSTITUTE(売上明細[[#This Row],[商品カテゴリ]],"お酒","アルコール")</f>
        <v>清涼飲料水</v>
      </c>
    </row>
    <row r="432" spans="1:15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>
        <f>COUNTIFS(商品マスタ[商品コード],売上明細[[#This Row],[商品コード]])</f>
        <v>1</v>
      </c>
      <c r="K432" t="str">
        <f>ASC(売上明細[[#This Row],[商品コード]])</f>
        <v>PE002</v>
      </c>
      <c r="L432" t="str">
        <f>UPPER(売上明細[[#This Row],[商品コード]])</f>
        <v>PE002</v>
      </c>
      <c r="M432" t="str">
        <f>TRIM(売上明細[[#This Row],[商品カテゴリ]])</f>
        <v>アルコール</v>
      </c>
      <c r="N432" t="str">
        <f>CLEAN(売上明細[[#This Row],[商品カテゴリ]])</f>
        <v>アルコール</v>
      </c>
      <c r="O432" t="str">
        <f>SUBSTITUTE(売上明細[[#This Row],[商品カテゴリ]],"お酒","アルコール")</f>
        <v>アルコール</v>
      </c>
    </row>
    <row r="433" spans="1:15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>
        <f>COUNTIFS(商品マスタ[商品コード],売上明細[[#This Row],[商品コード]])</f>
        <v>1</v>
      </c>
      <c r="K433" t="str">
        <f>ASC(売上明細[[#This Row],[商品コード]])</f>
        <v>PB004</v>
      </c>
      <c r="L433" t="str">
        <f>UPPER(売上明細[[#This Row],[商品コード]])</f>
        <v>PB004</v>
      </c>
      <c r="M433" t="str">
        <f>TRIM(売上明細[[#This Row],[商品カテゴリ]])</f>
        <v>お茶</v>
      </c>
      <c r="N433" t="str">
        <f>CLEAN(売上明細[[#This Row],[商品カテゴリ]])</f>
        <v>お茶</v>
      </c>
      <c r="O433" t="str">
        <f>SUBSTITUTE(売上明細[[#This Row],[商品カテゴリ]],"お酒","アルコール")</f>
        <v>お茶</v>
      </c>
    </row>
    <row r="434" spans="1:15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>
        <f>COUNTIFS(商品マスタ[商品コード],売上明細[[#This Row],[商品コード]])</f>
        <v>1</v>
      </c>
      <c r="K434" t="str">
        <f>ASC(売上明細[[#This Row],[商品コード]])</f>
        <v>PB007</v>
      </c>
      <c r="L434" t="str">
        <f>UPPER(売上明細[[#This Row],[商品コード]])</f>
        <v>PB007</v>
      </c>
      <c r="M434" t="str">
        <f>TRIM(売上明細[[#This Row],[商品カテゴリ]])</f>
        <v>お茶</v>
      </c>
      <c r="N434" t="str">
        <f>CLEAN(売上明細[[#This Row],[商品カテゴリ]])</f>
        <v>お茶</v>
      </c>
      <c r="O434" t="str">
        <f>SUBSTITUTE(売上明細[[#This Row],[商品カテゴリ]],"お酒","アルコール")</f>
        <v>お茶</v>
      </c>
    </row>
    <row r="435" spans="1:15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>
        <f>COUNTIFS(商品マスタ[商品コード],売上明細[[#This Row],[商品コード]])</f>
        <v>1</v>
      </c>
      <c r="K435" t="str">
        <f>ASC(売上明細[[#This Row],[商品コード]])</f>
        <v>PC004</v>
      </c>
      <c r="L435" t="str">
        <f>UPPER(売上明細[[#This Row],[商品コード]])</f>
        <v>PC004</v>
      </c>
      <c r="M435" t="str">
        <f>TRIM(売上明細[[#This Row],[商品カテゴリ]])</f>
        <v>コーヒー飲料</v>
      </c>
      <c r="N435" t="str">
        <f>CLEAN(売上明細[[#This Row],[商品カテゴリ]])</f>
        <v>コーヒー飲料</v>
      </c>
      <c r="O435" t="str">
        <f>SUBSTITUTE(売上明細[[#This Row],[商品カテゴリ]],"お酒","アルコール")</f>
        <v>コーヒー飲料</v>
      </c>
    </row>
    <row r="436" spans="1:15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>
        <f>COUNTIFS(商品マスタ[商品コード],売上明細[[#This Row],[商品コード]])</f>
        <v>1</v>
      </c>
      <c r="K436" t="str">
        <f>ASC(売上明細[[#This Row],[商品コード]])</f>
        <v>PD001</v>
      </c>
      <c r="L436" t="str">
        <f>UPPER(売上明細[[#This Row],[商品コード]])</f>
        <v>PD001</v>
      </c>
      <c r="M436" t="str">
        <f>TRIM(売上明細[[#This Row],[商品カテゴリ]])</f>
        <v>飲料水</v>
      </c>
      <c r="N436" t="str">
        <f>CLEAN(売上明細[[#This Row],[商品カテゴリ]])</f>
        <v>飲料水</v>
      </c>
      <c r="O436" t="str">
        <f>SUBSTITUTE(売上明細[[#This Row],[商品カテゴリ]],"お酒","アルコール")</f>
        <v>飲料水</v>
      </c>
    </row>
    <row r="437" spans="1:15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>
        <f>COUNTIFS(商品マスタ[商品コード],売上明細[[#This Row],[商品コード]])</f>
        <v>1</v>
      </c>
      <c r="K437" t="str">
        <f>ASC(売上明細[[#This Row],[商品コード]])</f>
        <v>PB002</v>
      </c>
      <c r="L437" t="str">
        <f>UPPER(売上明細[[#This Row],[商品コード]])</f>
        <v>PB002</v>
      </c>
      <c r="M437" t="str">
        <f>TRIM(売上明細[[#This Row],[商品カテゴリ]])</f>
        <v>お茶</v>
      </c>
      <c r="N437" t="str">
        <f>CLEAN(売上明細[[#This Row],[商品カテゴリ]])</f>
        <v>お茶</v>
      </c>
      <c r="O437" t="str">
        <f>SUBSTITUTE(売上明細[[#This Row],[商品カテゴリ]],"お酒","アルコール")</f>
        <v>お茶</v>
      </c>
    </row>
    <row r="438" spans="1:15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>
        <f>COUNTIFS(商品マスタ[商品コード],売上明細[[#This Row],[商品コード]])</f>
        <v>1</v>
      </c>
      <c r="K438" t="str">
        <f>ASC(売上明細[[#This Row],[商品コード]])</f>
        <v>PB001</v>
      </c>
      <c r="L438" t="str">
        <f>UPPER(売上明細[[#This Row],[商品コード]])</f>
        <v>PB001</v>
      </c>
      <c r="M438" t="str">
        <f>TRIM(売上明細[[#This Row],[商品カテゴリ]])</f>
        <v>お茶</v>
      </c>
      <c r="N438" t="str">
        <f>CLEAN(売上明細[[#This Row],[商品カテゴリ]])</f>
        <v>お茶</v>
      </c>
      <c r="O438" t="str">
        <f>SUBSTITUTE(売上明細[[#This Row],[商品カテゴリ]],"お酒","アルコール")</f>
        <v>お茶</v>
      </c>
    </row>
    <row r="439" spans="1:15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>
        <f>COUNTIFS(商品マスタ[商品コード],売上明細[[#This Row],[商品コード]])</f>
        <v>1</v>
      </c>
      <c r="K439" t="str">
        <f>ASC(売上明細[[#This Row],[商品コード]])</f>
        <v>PD004</v>
      </c>
      <c r="L439" t="str">
        <f>UPPER(売上明細[[#This Row],[商品コード]])</f>
        <v>PD004</v>
      </c>
      <c r="M439" t="str">
        <f>TRIM(売上明細[[#This Row],[商品カテゴリ]])</f>
        <v>飲料水</v>
      </c>
      <c r="N439" t="str">
        <f>CLEAN(売上明細[[#This Row],[商品カテゴリ]])</f>
        <v>飲料水</v>
      </c>
      <c r="O439" t="str">
        <f>SUBSTITUTE(売上明細[[#This Row],[商品カテゴリ]],"お酒","アルコール")</f>
        <v>飲料水</v>
      </c>
    </row>
    <row r="440" spans="1:15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>
        <f>COUNTIFS(商品マスタ[商品コード],売上明細[[#This Row],[商品コード]])</f>
        <v>1</v>
      </c>
      <c r="K440" t="str">
        <f>ASC(売上明細[[#This Row],[商品コード]])</f>
        <v>PD002</v>
      </c>
      <c r="L440" t="str">
        <f>UPPER(売上明細[[#This Row],[商品コード]])</f>
        <v>PD002</v>
      </c>
      <c r="M440" t="str">
        <f>TRIM(売上明細[[#This Row],[商品カテゴリ]])</f>
        <v>飲料水</v>
      </c>
      <c r="N440" t="str">
        <f>CLEAN(売上明細[[#This Row],[商品カテゴリ]])</f>
        <v>飲料水</v>
      </c>
      <c r="O440" t="str">
        <f>SUBSTITUTE(売上明細[[#This Row],[商品カテゴリ]],"お酒","アルコール")</f>
        <v>飲料水</v>
      </c>
    </row>
    <row r="441" spans="1:15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>
        <f>COUNTIFS(商品マスタ[商品コード],売上明細[[#This Row],[商品コード]])</f>
        <v>1</v>
      </c>
      <c r="K441" t="str">
        <f>ASC(売上明細[[#This Row],[商品コード]])</f>
        <v>PA005</v>
      </c>
      <c r="L441" t="str">
        <f>UPPER(売上明細[[#This Row],[商品コード]])</f>
        <v>PA005</v>
      </c>
      <c r="M441" t="str">
        <f>TRIM(売上明細[[#This Row],[商品カテゴリ]])</f>
        <v>清涼飲料水</v>
      </c>
      <c r="N441" t="str">
        <f>CLEAN(売上明細[[#This Row],[商品カテゴリ]])</f>
        <v>清涼飲料水</v>
      </c>
      <c r="O441" t="str">
        <f>SUBSTITUTE(売上明細[[#This Row],[商品カテゴリ]],"お酒","アルコール")</f>
        <v>清涼飲料水</v>
      </c>
    </row>
    <row r="442" spans="1:15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>
        <f>COUNTIFS(商品マスタ[商品コード],売上明細[[#This Row],[商品コード]])</f>
        <v>1</v>
      </c>
      <c r="K442" t="str">
        <f>ASC(売上明細[[#This Row],[商品コード]])</f>
        <v>PE008</v>
      </c>
      <c r="L442" t="str">
        <f>UPPER(売上明細[[#This Row],[商品コード]])</f>
        <v>PE008</v>
      </c>
      <c r="M442" t="str">
        <f>TRIM(売上明細[[#This Row],[商品カテゴリ]])</f>
        <v>アルコール</v>
      </c>
      <c r="N442" t="str">
        <f>CLEAN(売上明細[[#This Row],[商品カテゴリ]])</f>
        <v>アルコール</v>
      </c>
      <c r="O442" t="str">
        <f>SUBSTITUTE(売上明細[[#This Row],[商品カテゴリ]],"お酒","アルコール")</f>
        <v>アルコール</v>
      </c>
    </row>
    <row r="443" spans="1:15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>
        <f>COUNTIFS(商品マスタ[商品コード],売上明細[[#This Row],[商品コード]])</f>
        <v>1</v>
      </c>
      <c r="K443" t="str">
        <f>ASC(売上明細[[#This Row],[商品コード]])</f>
        <v>PD003</v>
      </c>
      <c r="L443" t="str">
        <f>UPPER(売上明細[[#This Row],[商品コード]])</f>
        <v>PD003</v>
      </c>
      <c r="M443" t="str">
        <f>TRIM(売上明細[[#This Row],[商品カテゴリ]])</f>
        <v>飲料水</v>
      </c>
      <c r="N443" t="str">
        <f>CLEAN(売上明細[[#This Row],[商品カテゴリ]])</f>
        <v>飲料水</v>
      </c>
      <c r="O443" t="str">
        <f>SUBSTITUTE(売上明細[[#This Row],[商品カテゴリ]],"お酒","アルコール")</f>
        <v>飲料水</v>
      </c>
    </row>
    <row r="444" spans="1:15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>
        <f>COUNTIFS(商品マスタ[商品コード],売上明細[[#This Row],[商品コード]])</f>
        <v>1</v>
      </c>
      <c r="K444" t="str">
        <f>ASC(売上明細[[#This Row],[商品コード]])</f>
        <v>PE005</v>
      </c>
      <c r="L444" t="str">
        <f>UPPER(売上明細[[#This Row],[商品コード]])</f>
        <v>PE005</v>
      </c>
      <c r="M444" t="str">
        <f>TRIM(売上明細[[#This Row],[商品カテゴリ]])</f>
        <v>アルコール</v>
      </c>
      <c r="N444" t="str">
        <f>CLEAN(売上明細[[#This Row],[商品カテゴリ]])</f>
        <v>アルコール</v>
      </c>
      <c r="O444" t="str">
        <f>SUBSTITUTE(売上明細[[#This Row],[商品カテゴリ]],"お酒","アルコール")</f>
        <v>アルコール</v>
      </c>
    </row>
    <row r="445" spans="1:15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>
        <f>COUNTIFS(商品マスタ[商品コード],売上明細[[#This Row],[商品コード]])</f>
        <v>1</v>
      </c>
      <c r="K445" t="str">
        <f>ASC(売上明細[[#This Row],[商品コード]])</f>
        <v>PD003</v>
      </c>
      <c r="L445" t="str">
        <f>UPPER(売上明細[[#This Row],[商品コード]])</f>
        <v>PD003</v>
      </c>
      <c r="M445" t="str">
        <f>TRIM(売上明細[[#This Row],[商品カテゴリ]])</f>
        <v>飲料水</v>
      </c>
      <c r="N445" t="str">
        <f>CLEAN(売上明細[[#This Row],[商品カテゴリ]])</f>
        <v>飲料水</v>
      </c>
      <c r="O445" t="str">
        <f>SUBSTITUTE(売上明細[[#This Row],[商品カテゴリ]],"お酒","アルコール")</f>
        <v>飲料水</v>
      </c>
    </row>
    <row r="446" spans="1:15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>
        <f>COUNTIFS(商品マスタ[商品コード],売上明細[[#This Row],[商品コード]])</f>
        <v>1</v>
      </c>
      <c r="K446" t="str">
        <f>ASC(売上明細[[#This Row],[商品コード]])</f>
        <v>PC002</v>
      </c>
      <c r="L446" t="str">
        <f>UPPER(売上明細[[#This Row],[商品コード]])</f>
        <v>PC002</v>
      </c>
      <c r="M446" t="str">
        <f>TRIM(売上明細[[#This Row],[商品カテゴリ]])</f>
        <v>コーヒー飲料</v>
      </c>
      <c r="N446" t="str">
        <f>CLEAN(売上明細[[#This Row],[商品カテゴリ]])</f>
        <v>コーヒー飲料</v>
      </c>
      <c r="O446" t="str">
        <f>SUBSTITUTE(売上明細[[#This Row],[商品カテゴリ]],"お酒","アルコール")</f>
        <v>コーヒー飲料</v>
      </c>
    </row>
    <row r="447" spans="1:15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>
        <f>COUNTIFS(商品マスタ[商品コード],売上明細[[#This Row],[商品コード]])</f>
        <v>1</v>
      </c>
      <c r="K447" t="str">
        <f>ASC(売上明細[[#This Row],[商品コード]])</f>
        <v>PB004</v>
      </c>
      <c r="L447" t="str">
        <f>UPPER(売上明細[[#This Row],[商品コード]])</f>
        <v>PB004</v>
      </c>
      <c r="M447" t="str">
        <f>TRIM(売上明細[[#This Row],[商品カテゴリ]])</f>
        <v>お茶</v>
      </c>
      <c r="N447" t="str">
        <f>CLEAN(売上明細[[#This Row],[商品カテゴリ]])</f>
        <v>お茶</v>
      </c>
      <c r="O447" t="str">
        <f>SUBSTITUTE(売上明細[[#This Row],[商品カテゴリ]],"お酒","アルコール")</f>
        <v>お茶</v>
      </c>
    </row>
    <row r="448" spans="1:15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>
        <f>COUNTIFS(商品マスタ[商品コード],売上明細[[#This Row],[商品コード]])</f>
        <v>1</v>
      </c>
      <c r="K448" t="str">
        <f>ASC(売上明細[[#This Row],[商品コード]])</f>
        <v>PB002</v>
      </c>
      <c r="L448" t="str">
        <f>UPPER(売上明細[[#This Row],[商品コード]])</f>
        <v>PB002</v>
      </c>
      <c r="M448" t="str">
        <f>TRIM(売上明細[[#This Row],[商品カテゴリ]])</f>
        <v>お茶</v>
      </c>
      <c r="N448" t="str">
        <f>CLEAN(売上明細[[#This Row],[商品カテゴリ]])</f>
        <v>お茶</v>
      </c>
      <c r="O448" t="str">
        <f>SUBSTITUTE(売上明細[[#This Row],[商品カテゴリ]],"お酒","アルコール")</f>
        <v>お茶</v>
      </c>
    </row>
    <row r="449" spans="1:15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>
        <f>COUNTIFS(商品マスタ[商品コード],売上明細[[#This Row],[商品コード]])</f>
        <v>1</v>
      </c>
      <c r="K449" t="str">
        <f>ASC(売上明細[[#This Row],[商品コード]])</f>
        <v>PD001</v>
      </c>
      <c r="L449" t="str">
        <f>UPPER(売上明細[[#This Row],[商品コード]])</f>
        <v>PD001</v>
      </c>
      <c r="M449" t="str">
        <f>TRIM(売上明細[[#This Row],[商品カテゴリ]])</f>
        <v>飲料水</v>
      </c>
      <c r="N449" t="str">
        <f>CLEAN(売上明細[[#This Row],[商品カテゴリ]])</f>
        <v>飲料水</v>
      </c>
      <c r="O449" t="str">
        <f>SUBSTITUTE(売上明細[[#This Row],[商品カテゴリ]],"お酒","アルコール")</f>
        <v>飲料水</v>
      </c>
    </row>
    <row r="450" spans="1:15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>
        <f>COUNTIFS(商品マスタ[商品コード],売上明細[[#This Row],[商品コード]])</f>
        <v>1</v>
      </c>
      <c r="K450" t="str">
        <f>ASC(売上明細[[#This Row],[商品コード]])</f>
        <v>PB002</v>
      </c>
      <c r="L450" t="str">
        <f>UPPER(売上明細[[#This Row],[商品コード]])</f>
        <v>PB002</v>
      </c>
      <c r="M450" t="str">
        <f>TRIM(売上明細[[#This Row],[商品カテゴリ]])</f>
        <v>お茶</v>
      </c>
      <c r="N450" t="str">
        <f>CLEAN(売上明細[[#This Row],[商品カテゴリ]])</f>
        <v>お茶</v>
      </c>
      <c r="O450" t="str">
        <f>SUBSTITUTE(売上明細[[#This Row],[商品カテゴリ]],"お酒","アルコール")</f>
        <v>お茶</v>
      </c>
    </row>
    <row r="451" spans="1:15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>
        <f>COUNTIFS(商品マスタ[商品コード],売上明細[[#This Row],[商品コード]])</f>
        <v>1</v>
      </c>
      <c r="K451" t="str">
        <f>ASC(売上明細[[#This Row],[商品コード]])</f>
        <v>PB007</v>
      </c>
      <c r="L451" t="str">
        <f>UPPER(売上明細[[#This Row],[商品コード]])</f>
        <v>PB007</v>
      </c>
      <c r="M451" t="str">
        <f>TRIM(売上明細[[#This Row],[商品カテゴリ]])</f>
        <v>お茶</v>
      </c>
      <c r="N451" t="str">
        <f>CLEAN(売上明細[[#This Row],[商品カテゴリ]])</f>
        <v>お茶</v>
      </c>
      <c r="O451" t="str">
        <f>SUBSTITUTE(売上明細[[#This Row],[商品カテゴリ]],"お酒","アルコール")</f>
        <v>お茶</v>
      </c>
    </row>
    <row r="452" spans="1:15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>
        <f>COUNTIFS(商品マスタ[商品コード],売上明細[[#This Row],[商品コード]])</f>
        <v>1</v>
      </c>
      <c r="K452" t="str">
        <f>ASC(売上明細[[#This Row],[商品コード]])</f>
        <v>PA001</v>
      </c>
      <c r="L452" t="str">
        <f>UPPER(売上明細[[#This Row],[商品コード]])</f>
        <v>PA001</v>
      </c>
      <c r="M452" t="str">
        <f>TRIM(売上明細[[#This Row],[商品カテゴリ]])</f>
        <v>清涼飲料水</v>
      </c>
      <c r="N452" t="str">
        <f>CLEAN(売上明細[[#This Row],[商品カテゴリ]])</f>
        <v>清涼飲料水</v>
      </c>
      <c r="O452" t="str">
        <f>SUBSTITUTE(売上明細[[#This Row],[商品カテゴリ]],"お酒","アルコール")</f>
        <v>清涼飲料水</v>
      </c>
    </row>
    <row r="453" spans="1:15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>
        <f>COUNTIFS(商品マスタ[商品コード],売上明細[[#This Row],[商品コード]])</f>
        <v>1</v>
      </c>
      <c r="K453" t="str">
        <f>ASC(売上明細[[#This Row],[商品コード]])</f>
        <v>PE004</v>
      </c>
      <c r="L453" t="str">
        <f>UPPER(売上明細[[#This Row],[商品コード]])</f>
        <v>PE004</v>
      </c>
      <c r="M453" t="str">
        <f>TRIM(売上明細[[#This Row],[商品カテゴリ]])</f>
        <v>アルコール</v>
      </c>
      <c r="N453" t="str">
        <f>CLEAN(売上明細[[#This Row],[商品カテゴリ]])</f>
        <v>アルコール</v>
      </c>
      <c r="O453" t="str">
        <f>SUBSTITUTE(売上明細[[#This Row],[商品カテゴリ]],"お酒","アルコール")</f>
        <v>アルコール</v>
      </c>
    </row>
    <row r="454" spans="1:15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>
        <f>COUNTIFS(商品マスタ[商品コード],売上明細[[#This Row],[商品コード]])</f>
        <v>1</v>
      </c>
      <c r="K454" t="str">
        <f>ASC(売上明細[[#This Row],[商品コード]])</f>
        <v>PE005</v>
      </c>
      <c r="L454" t="str">
        <f>UPPER(売上明細[[#This Row],[商品コード]])</f>
        <v>PE005</v>
      </c>
      <c r="M454" t="str">
        <f>TRIM(売上明細[[#This Row],[商品カテゴリ]])</f>
        <v>アルコール</v>
      </c>
      <c r="N454" t="str">
        <f>CLEAN(売上明細[[#This Row],[商品カテゴリ]])</f>
        <v>アルコール</v>
      </c>
      <c r="O454" t="str">
        <f>SUBSTITUTE(売上明細[[#This Row],[商品カテゴリ]],"お酒","アルコール")</f>
        <v>アルコール</v>
      </c>
    </row>
    <row r="455" spans="1:15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>
        <f>COUNTIFS(商品マスタ[商品コード],売上明細[[#This Row],[商品コード]])</f>
        <v>1</v>
      </c>
      <c r="K455" t="str">
        <f>ASC(売上明細[[#This Row],[商品コード]])</f>
        <v>PC001</v>
      </c>
      <c r="L455" t="str">
        <f>UPPER(売上明細[[#This Row],[商品コード]])</f>
        <v>PC001</v>
      </c>
      <c r="M455" t="str">
        <f>TRIM(売上明細[[#This Row],[商品カテゴリ]])</f>
        <v>コーヒー飲料</v>
      </c>
      <c r="N455" t="str">
        <f>CLEAN(売上明細[[#This Row],[商品カテゴリ]])</f>
        <v>コーヒー飲料</v>
      </c>
      <c r="O455" t="str">
        <f>SUBSTITUTE(売上明細[[#This Row],[商品カテゴリ]],"お酒","アルコール")</f>
        <v>コーヒー飲料</v>
      </c>
    </row>
    <row r="456" spans="1:15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>
        <f>COUNTIFS(商品マスタ[商品コード],売上明細[[#This Row],[商品コード]])</f>
        <v>1</v>
      </c>
      <c r="K456" t="str">
        <f>ASC(売上明細[[#This Row],[商品コード]])</f>
        <v>PE005</v>
      </c>
      <c r="L456" t="str">
        <f>UPPER(売上明細[[#This Row],[商品コード]])</f>
        <v>PE005</v>
      </c>
      <c r="M456" t="str">
        <f>TRIM(売上明細[[#This Row],[商品カテゴリ]])</f>
        <v>アルコール</v>
      </c>
      <c r="N456" t="str">
        <f>CLEAN(売上明細[[#This Row],[商品カテゴリ]])</f>
        <v>アルコール</v>
      </c>
      <c r="O456" t="str">
        <f>SUBSTITUTE(売上明細[[#This Row],[商品カテゴリ]],"お酒","アルコール")</f>
        <v>アルコール</v>
      </c>
    </row>
    <row r="457" spans="1:15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>
        <f>COUNTIFS(商品マスタ[商品コード],売上明細[[#This Row],[商品コード]])</f>
        <v>1</v>
      </c>
      <c r="K457" t="str">
        <f>ASC(売上明細[[#This Row],[商品コード]])</f>
        <v>PB008</v>
      </c>
      <c r="L457" t="str">
        <f>UPPER(売上明細[[#This Row],[商品コード]])</f>
        <v>PB008</v>
      </c>
      <c r="M457" t="str">
        <f>TRIM(売上明細[[#This Row],[商品カテゴリ]])</f>
        <v>お茶</v>
      </c>
      <c r="N457" t="str">
        <f>CLEAN(売上明細[[#This Row],[商品カテゴリ]])</f>
        <v>お茶</v>
      </c>
      <c r="O457" t="str">
        <f>SUBSTITUTE(売上明細[[#This Row],[商品カテゴリ]],"お酒","アルコール")</f>
        <v>お茶</v>
      </c>
    </row>
    <row r="458" spans="1:15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>
        <f>COUNTIFS(商品マスタ[商品コード],売上明細[[#This Row],[商品コード]])</f>
        <v>1</v>
      </c>
      <c r="K458" t="str">
        <f>ASC(売上明細[[#This Row],[商品コード]])</f>
        <v>PB007</v>
      </c>
      <c r="L458" t="str">
        <f>UPPER(売上明細[[#This Row],[商品コード]])</f>
        <v>PB007</v>
      </c>
      <c r="M458" t="str">
        <f>TRIM(売上明細[[#This Row],[商品カテゴリ]])</f>
        <v>お茶</v>
      </c>
      <c r="N458" t="str">
        <f>CLEAN(売上明細[[#This Row],[商品カテゴリ]])</f>
        <v>お茶</v>
      </c>
      <c r="O458" t="str">
        <f>SUBSTITUTE(売上明細[[#This Row],[商品カテゴリ]],"お酒","アルコール")</f>
        <v>お茶</v>
      </c>
    </row>
    <row r="459" spans="1:15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>
        <f>COUNTIFS(商品マスタ[商品コード],売上明細[[#This Row],[商品コード]])</f>
        <v>1</v>
      </c>
      <c r="K459" t="str">
        <f>ASC(売上明細[[#This Row],[商品コード]])</f>
        <v>PD001</v>
      </c>
      <c r="L459" t="str">
        <f>UPPER(売上明細[[#This Row],[商品コード]])</f>
        <v>PD001</v>
      </c>
      <c r="M459" t="str">
        <f>TRIM(売上明細[[#This Row],[商品カテゴリ]])</f>
        <v>飲料水</v>
      </c>
      <c r="N459" t="str">
        <f>CLEAN(売上明細[[#This Row],[商品カテゴリ]])</f>
        <v>飲料水</v>
      </c>
      <c r="O459" t="str">
        <f>SUBSTITUTE(売上明細[[#This Row],[商品カテゴリ]],"お酒","アルコール")</f>
        <v>飲料水</v>
      </c>
    </row>
    <row r="460" spans="1:15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>
        <f>COUNTIFS(商品マスタ[商品コード],売上明細[[#This Row],[商品コード]])</f>
        <v>1</v>
      </c>
      <c r="K460" t="str">
        <f>ASC(売上明細[[#This Row],[商品コード]])</f>
        <v>PE001</v>
      </c>
      <c r="L460" t="str">
        <f>UPPER(売上明細[[#This Row],[商品コード]])</f>
        <v>PE001</v>
      </c>
      <c r="M460" t="str">
        <f>TRIM(売上明細[[#This Row],[商品カテゴリ]])</f>
        <v>アルコール</v>
      </c>
      <c r="N460" t="str">
        <f>CLEAN(売上明細[[#This Row],[商品カテゴリ]])</f>
        <v>アルコール</v>
      </c>
      <c r="O460" t="str">
        <f>SUBSTITUTE(売上明細[[#This Row],[商品カテゴリ]],"お酒","アルコール")</f>
        <v>アルコール</v>
      </c>
    </row>
    <row r="461" spans="1:15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>
        <f>COUNTIFS(商品マスタ[商品コード],売上明細[[#This Row],[商品コード]])</f>
        <v>1</v>
      </c>
      <c r="K461" t="str">
        <f>ASC(売上明細[[#This Row],[商品コード]])</f>
        <v>PA002</v>
      </c>
      <c r="L461" t="str">
        <f>UPPER(売上明細[[#This Row],[商品コード]])</f>
        <v>PA002</v>
      </c>
      <c r="M461" t="str">
        <f>TRIM(売上明細[[#This Row],[商品カテゴリ]])</f>
        <v>清涼飲料水</v>
      </c>
      <c r="N461" t="str">
        <f>CLEAN(売上明細[[#This Row],[商品カテゴリ]])</f>
        <v>清涼飲料水</v>
      </c>
      <c r="O461" t="str">
        <f>SUBSTITUTE(売上明細[[#This Row],[商品カテゴリ]],"お酒","アルコール")</f>
        <v>清涼飲料水</v>
      </c>
    </row>
    <row r="462" spans="1:15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>
        <f>COUNTIFS(商品マスタ[商品コード],売上明細[[#This Row],[商品コード]])</f>
        <v>1</v>
      </c>
      <c r="K462" t="str">
        <f>ASC(売上明細[[#This Row],[商品コード]])</f>
        <v>PA004</v>
      </c>
      <c r="L462" t="str">
        <f>UPPER(売上明細[[#This Row],[商品コード]])</f>
        <v>PA004</v>
      </c>
      <c r="M462" t="str">
        <f>TRIM(売上明細[[#This Row],[商品カテゴリ]])</f>
        <v>清涼飲料水</v>
      </c>
      <c r="N462" t="str">
        <f>CLEAN(売上明細[[#This Row],[商品カテゴリ]])</f>
        <v>清涼飲料水</v>
      </c>
      <c r="O462" t="str">
        <f>SUBSTITUTE(売上明細[[#This Row],[商品カテゴリ]],"お酒","アルコール")</f>
        <v>清涼飲料水</v>
      </c>
    </row>
    <row r="463" spans="1:15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>
        <f>COUNTIFS(商品マスタ[商品コード],売上明細[[#This Row],[商品コード]])</f>
        <v>1</v>
      </c>
      <c r="K463" t="str">
        <f>ASC(売上明細[[#This Row],[商品コード]])</f>
        <v>PE001</v>
      </c>
      <c r="L463" t="str">
        <f>UPPER(売上明細[[#This Row],[商品コード]])</f>
        <v>PE001</v>
      </c>
      <c r="M463" t="str">
        <f>TRIM(売上明細[[#This Row],[商品カテゴリ]])</f>
        <v>アルコール</v>
      </c>
      <c r="N463" t="str">
        <f>CLEAN(売上明細[[#This Row],[商品カテゴリ]])</f>
        <v>アルコール</v>
      </c>
      <c r="O463" t="str">
        <f>SUBSTITUTE(売上明細[[#This Row],[商品カテゴリ]],"お酒","アルコール")</f>
        <v>アルコール</v>
      </c>
    </row>
    <row r="464" spans="1:15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>
        <f>COUNTIFS(商品マスタ[商品コード],売上明細[[#This Row],[商品コード]])</f>
        <v>1</v>
      </c>
      <c r="K464" t="str">
        <f>ASC(売上明細[[#This Row],[商品コード]])</f>
        <v>PB002</v>
      </c>
      <c r="L464" t="str">
        <f>UPPER(売上明細[[#This Row],[商品コード]])</f>
        <v>PB002</v>
      </c>
      <c r="M464" t="str">
        <f>TRIM(売上明細[[#This Row],[商品カテゴリ]])</f>
        <v>お茶</v>
      </c>
      <c r="N464" t="str">
        <f>CLEAN(売上明細[[#This Row],[商品カテゴリ]])</f>
        <v>お茶</v>
      </c>
      <c r="O464" t="str">
        <f>SUBSTITUTE(売上明細[[#This Row],[商品カテゴリ]],"お酒","アルコール")</f>
        <v>お茶</v>
      </c>
    </row>
    <row r="465" spans="1:15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>
        <f>COUNTIFS(商品マスタ[商品コード],売上明細[[#This Row],[商品コード]])</f>
        <v>1</v>
      </c>
      <c r="K465" t="str">
        <f>ASC(売上明細[[#This Row],[商品コード]])</f>
        <v>PA002</v>
      </c>
      <c r="L465" t="str">
        <f>UPPER(売上明細[[#This Row],[商品コード]])</f>
        <v>PA002</v>
      </c>
      <c r="M465" t="str">
        <f>TRIM(売上明細[[#This Row],[商品カテゴリ]])</f>
        <v>清涼飲料水</v>
      </c>
      <c r="N465" t="str">
        <f>CLEAN(売上明細[[#This Row],[商品カテゴリ]])</f>
        <v>清涼飲料水</v>
      </c>
      <c r="O465" t="str">
        <f>SUBSTITUTE(売上明細[[#This Row],[商品カテゴリ]],"お酒","アルコール")</f>
        <v>清涼飲料水</v>
      </c>
    </row>
    <row r="466" spans="1:15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>
        <f>COUNTIFS(商品マスタ[商品コード],売上明細[[#This Row],[商品コード]])</f>
        <v>1</v>
      </c>
      <c r="K466" t="str">
        <f>ASC(売上明細[[#This Row],[商品コード]])</f>
        <v>PC001</v>
      </c>
      <c r="L466" t="str">
        <f>UPPER(売上明細[[#This Row],[商品コード]])</f>
        <v>PC001</v>
      </c>
      <c r="M466" t="str">
        <f>TRIM(売上明細[[#This Row],[商品カテゴリ]])</f>
        <v>コーヒー飲料</v>
      </c>
      <c r="N466" t="str">
        <f>CLEAN(売上明細[[#This Row],[商品カテゴリ]])</f>
        <v>コーヒー飲料</v>
      </c>
      <c r="O466" t="str">
        <f>SUBSTITUTE(売上明細[[#This Row],[商品カテゴリ]],"お酒","アルコール")</f>
        <v>コーヒー飲料</v>
      </c>
    </row>
    <row r="467" spans="1:15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>
        <f>COUNTIFS(商品マスタ[商品コード],売上明細[[#This Row],[商品コード]])</f>
        <v>1</v>
      </c>
      <c r="K467" t="str">
        <f>ASC(売上明細[[#This Row],[商品コード]])</f>
        <v>PD001</v>
      </c>
      <c r="L467" t="str">
        <f>UPPER(売上明細[[#This Row],[商品コード]])</f>
        <v>PD001</v>
      </c>
      <c r="M467" t="str">
        <f>TRIM(売上明細[[#This Row],[商品カテゴリ]])</f>
        <v>飲料水</v>
      </c>
      <c r="N467" t="str">
        <f>CLEAN(売上明細[[#This Row],[商品カテゴリ]])</f>
        <v>飲料水</v>
      </c>
      <c r="O467" t="str">
        <f>SUBSTITUTE(売上明細[[#This Row],[商品カテゴリ]],"お酒","アルコール")</f>
        <v>飲料水</v>
      </c>
    </row>
    <row r="468" spans="1:15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>
        <f>COUNTIFS(商品マスタ[商品コード],売上明細[[#This Row],[商品コード]])</f>
        <v>1</v>
      </c>
      <c r="K468" t="str">
        <f>ASC(売上明細[[#This Row],[商品コード]])</f>
        <v>PA006</v>
      </c>
      <c r="L468" t="str">
        <f>UPPER(売上明細[[#This Row],[商品コード]])</f>
        <v>PA006</v>
      </c>
      <c r="M468" t="str">
        <f>TRIM(売上明細[[#This Row],[商品カテゴリ]])</f>
        <v>清涼飲料水</v>
      </c>
      <c r="N468" t="str">
        <f>CLEAN(売上明細[[#This Row],[商品カテゴリ]])</f>
        <v>清涼飲料水</v>
      </c>
      <c r="O468" t="str">
        <f>SUBSTITUTE(売上明細[[#This Row],[商品カテゴリ]],"お酒","アルコール")</f>
        <v>清涼飲料水</v>
      </c>
    </row>
    <row r="469" spans="1:15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>
        <f>COUNTIFS(商品マスタ[商品コード],売上明細[[#This Row],[商品コード]])</f>
        <v>1</v>
      </c>
      <c r="K469" t="str">
        <f>ASC(売上明細[[#This Row],[商品コード]])</f>
        <v>PD002</v>
      </c>
      <c r="L469" t="str">
        <f>UPPER(売上明細[[#This Row],[商品コード]])</f>
        <v>PD002</v>
      </c>
      <c r="M469" t="str">
        <f>TRIM(売上明細[[#This Row],[商品カテゴリ]])</f>
        <v>飲料水</v>
      </c>
      <c r="N469" t="str">
        <f>CLEAN(売上明細[[#This Row],[商品カテゴリ]])</f>
        <v>飲料水</v>
      </c>
      <c r="O469" t="str">
        <f>SUBSTITUTE(売上明細[[#This Row],[商品カテゴリ]],"お酒","アルコール")</f>
        <v>飲料水</v>
      </c>
    </row>
    <row r="470" spans="1:15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>
        <f>COUNTIFS(商品マスタ[商品コード],売上明細[[#This Row],[商品コード]])</f>
        <v>1</v>
      </c>
      <c r="K470" t="str">
        <f>ASC(売上明細[[#This Row],[商品コード]])</f>
        <v>PE001</v>
      </c>
      <c r="L470" t="str">
        <f>UPPER(売上明細[[#This Row],[商品コード]])</f>
        <v>PE001</v>
      </c>
      <c r="M470" t="str">
        <f>TRIM(売上明細[[#This Row],[商品カテゴリ]])</f>
        <v>アルコール</v>
      </c>
      <c r="N470" t="str">
        <f>CLEAN(売上明細[[#This Row],[商品カテゴリ]])</f>
        <v>アルコール</v>
      </c>
      <c r="O470" t="str">
        <f>SUBSTITUTE(売上明細[[#This Row],[商品カテゴリ]],"お酒","アルコール")</f>
        <v>アルコール</v>
      </c>
    </row>
    <row r="471" spans="1:15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>
        <f>COUNTIFS(商品マスタ[商品コード],売上明細[[#This Row],[商品コード]])</f>
        <v>1</v>
      </c>
      <c r="K471" t="str">
        <f>ASC(売上明細[[#This Row],[商品コード]])</f>
        <v>PD001</v>
      </c>
      <c r="L471" t="str">
        <f>UPPER(売上明細[[#This Row],[商品コード]])</f>
        <v>PD001</v>
      </c>
      <c r="M471" t="str">
        <f>TRIM(売上明細[[#This Row],[商品カテゴリ]])</f>
        <v>飲料水</v>
      </c>
      <c r="N471" t="str">
        <f>CLEAN(売上明細[[#This Row],[商品カテゴリ]])</f>
        <v>飲料水</v>
      </c>
      <c r="O471" t="str">
        <f>SUBSTITUTE(売上明細[[#This Row],[商品カテゴリ]],"お酒","アルコール")</f>
        <v>飲料水</v>
      </c>
    </row>
    <row r="472" spans="1:15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>
        <f>COUNTIFS(商品マスタ[商品コード],売上明細[[#This Row],[商品コード]])</f>
        <v>1</v>
      </c>
      <c r="K472" t="str">
        <f>ASC(売上明細[[#This Row],[商品コード]])</f>
        <v>PD003</v>
      </c>
      <c r="L472" t="str">
        <f>UPPER(売上明細[[#This Row],[商品コード]])</f>
        <v>PD003</v>
      </c>
      <c r="M472" t="str">
        <f>TRIM(売上明細[[#This Row],[商品カテゴリ]])</f>
        <v>飲料水</v>
      </c>
      <c r="N472" t="str">
        <f>CLEAN(売上明細[[#This Row],[商品カテゴリ]])</f>
        <v>飲料水</v>
      </c>
      <c r="O472" t="str">
        <f>SUBSTITUTE(売上明細[[#This Row],[商品カテゴリ]],"お酒","アルコール")</f>
        <v>飲料水</v>
      </c>
    </row>
    <row r="473" spans="1:15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>
        <f>COUNTIFS(商品マスタ[商品コード],売上明細[[#This Row],[商品コード]])</f>
        <v>1</v>
      </c>
      <c r="K473" t="str">
        <f>ASC(売上明細[[#This Row],[商品コード]])</f>
        <v>PB003</v>
      </c>
      <c r="L473" t="str">
        <f>UPPER(売上明細[[#This Row],[商品コード]])</f>
        <v>PB003</v>
      </c>
      <c r="M473" t="str">
        <f>TRIM(売上明細[[#This Row],[商品カテゴリ]])</f>
        <v>お茶</v>
      </c>
      <c r="N473" t="str">
        <f>CLEAN(売上明細[[#This Row],[商品カテゴリ]])</f>
        <v>お茶</v>
      </c>
      <c r="O473" t="str">
        <f>SUBSTITUTE(売上明細[[#This Row],[商品カテゴリ]],"お酒","アルコール")</f>
        <v>お茶</v>
      </c>
    </row>
    <row r="474" spans="1:15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>
        <f>COUNTIFS(商品マスタ[商品コード],売上明細[[#This Row],[商品コード]])</f>
        <v>1</v>
      </c>
      <c r="K474" t="str">
        <f>ASC(売上明細[[#This Row],[商品コード]])</f>
        <v>PB007</v>
      </c>
      <c r="L474" t="str">
        <f>UPPER(売上明細[[#This Row],[商品コード]])</f>
        <v>PB007</v>
      </c>
      <c r="M474" t="str">
        <f>TRIM(売上明細[[#This Row],[商品カテゴリ]])</f>
        <v>お茶</v>
      </c>
      <c r="N474" t="str">
        <f>CLEAN(売上明細[[#This Row],[商品カテゴリ]])</f>
        <v>お茶</v>
      </c>
      <c r="O474" t="str">
        <f>SUBSTITUTE(売上明細[[#This Row],[商品カテゴリ]],"お酒","アルコール")</f>
        <v>お茶</v>
      </c>
    </row>
    <row r="475" spans="1:15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>
        <f>COUNTIFS(商品マスタ[商品コード],売上明細[[#This Row],[商品コード]])</f>
        <v>1</v>
      </c>
      <c r="K475" t="str">
        <f>ASC(売上明細[[#This Row],[商品コード]])</f>
        <v>PB007</v>
      </c>
      <c r="L475" t="str">
        <f>UPPER(売上明細[[#This Row],[商品コード]])</f>
        <v>PB007</v>
      </c>
      <c r="M475" t="str">
        <f>TRIM(売上明細[[#This Row],[商品カテゴリ]])</f>
        <v>お茶</v>
      </c>
      <c r="N475" t="str">
        <f>CLEAN(売上明細[[#This Row],[商品カテゴリ]])</f>
        <v>お茶</v>
      </c>
      <c r="O475" t="str">
        <f>SUBSTITUTE(売上明細[[#This Row],[商品カテゴリ]],"お酒","アルコール")</f>
        <v>お茶</v>
      </c>
    </row>
    <row r="476" spans="1:15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>
        <f>COUNTIFS(商品マスタ[商品コード],売上明細[[#This Row],[商品コード]])</f>
        <v>1</v>
      </c>
      <c r="K476" t="str">
        <f>ASC(売上明細[[#This Row],[商品コード]])</f>
        <v>PB007</v>
      </c>
      <c r="L476" t="str">
        <f>UPPER(売上明細[[#This Row],[商品コード]])</f>
        <v>PB007</v>
      </c>
      <c r="M476" t="str">
        <f>TRIM(売上明細[[#This Row],[商品カテゴリ]])</f>
        <v>お茶</v>
      </c>
      <c r="N476" t="str">
        <f>CLEAN(売上明細[[#This Row],[商品カテゴリ]])</f>
        <v>お茶</v>
      </c>
      <c r="O476" t="str">
        <f>SUBSTITUTE(売上明細[[#This Row],[商品カテゴリ]],"お酒","アルコール")</f>
        <v>お茶</v>
      </c>
    </row>
    <row r="477" spans="1:15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>
        <f>COUNTIFS(商品マスタ[商品コード],売上明細[[#This Row],[商品コード]])</f>
        <v>1</v>
      </c>
      <c r="K477" t="str">
        <f>ASC(売上明細[[#This Row],[商品コード]])</f>
        <v>PA005</v>
      </c>
      <c r="L477" t="str">
        <f>UPPER(売上明細[[#This Row],[商品コード]])</f>
        <v>PA005</v>
      </c>
      <c r="M477" t="str">
        <f>TRIM(売上明細[[#This Row],[商品カテゴリ]])</f>
        <v>清涼飲料水</v>
      </c>
      <c r="N477" t="str">
        <f>CLEAN(売上明細[[#This Row],[商品カテゴリ]])</f>
        <v>清涼飲料水</v>
      </c>
      <c r="O477" t="str">
        <f>SUBSTITUTE(売上明細[[#This Row],[商品カテゴリ]],"お酒","アルコール")</f>
        <v>清涼飲料水</v>
      </c>
    </row>
    <row r="478" spans="1:15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>
        <f>COUNTIFS(商品マスタ[商品コード],売上明細[[#This Row],[商品コード]])</f>
        <v>1</v>
      </c>
      <c r="K478" t="str">
        <f>ASC(売上明細[[#This Row],[商品コード]])</f>
        <v>PE007</v>
      </c>
      <c r="L478" t="str">
        <f>UPPER(売上明細[[#This Row],[商品コード]])</f>
        <v>PE007</v>
      </c>
      <c r="M478" t="str">
        <f>TRIM(売上明細[[#This Row],[商品カテゴリ]])</f>
        <v>アルコール</v>
      </c>
      <c r="N478" t="str">
        <f>CLEAN(売上明細[[#This Row],[商品カテゴリ]])</f>
        <v>アルコール</v>
      </c>
      <c r="O478" t="str">
        <f>SUBSTITUTE(売上明細[[#This Row],[商品カテゴリ]],"お酒","アルコール")</f>
        <v>アルコール</v>
      </c>
    </row>
    <row r="479" spans="1:15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>
        <f>COUNTIFS(商品マスタ[商品コード],売上明細[[#This Row],[商品コード]])</f>
        <v>1</v>
      </c>
      <c r="K479" t="str">
        <f>ASC(売上明細[[#This Row],[商品コード]])</f>
        <v>PD001</v>
      </c>
      <c r="L479" t="str">
        <f>UPPER(売上明細[[#This Row],[商品コード]])</f>
        <v>PD001</v>
      </c>
      <c r="M479" t="str">
        <f>TRIM(売上明細[[#This Row],[商品カテゴリ]])</f>
        <v>飲料水</v>
      </c>
      <c r="N479" t="str">
        <f>CLEAN(売上明細[[#This Row],[商品カテゴリ]])</f>
        <v>飲料水</v>
      </c>
      <c r="O479" t="str">
        <f>SUBSTITUTE(売上明細[[#This Row],[商品カテゴリ]],"お酒","アルコール")</f>
        <v>飲料水</v>
      </c>
    </row>
    <row r="480" spans="1:15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>
        <f>COUNTIFS(商品マスタ[商品コード],売上明細[[#This Row],[商品コード]])</f>
        <v>1</v>
      </c>
      <c r="K480" t="str">
        <f>ASC(売上明細[[#This Row],[商品コード]])</f>
        <v>PB008</v>
      </c>
      <c r="L480" t="str">
        <f>UPPER(売上明細[[#This Row],[商品コード]])</f>
        <v>PB008</v>
      </c>
      <c r="M480" t="str">
        <f>TRIM(売上明細[[#This Row],[商品カテゴリ]])</f>
        <v>お茶</v>
      </c>
      <c r="N480" t="str">
        <f>CLEAN(売上明細[[#This Row],[商品カテゴリ]])</f>
        <v>お茶</v>
      </c>
      <c r="O480" t="str">
        <f>SUBSTITUTE(売上明細[[#This Row],[商品カテゴリ]],"お酒","アルコール")</f>
        <v>お茶</v>
      </c>
    </row>
    <row r="481" spans="1:15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>
        <f>COUNTIFS(商品マスタ[商品コード],売上明細[[#This Row],[商品コード]])</f>
        <v>1</v>
      </c>
      <c r="K481" t="str">
        <f>ASC(売上明細[[#This Row],[商品コード]])</f>
        <v>PE004</v>
      </c>
      <c r="L481" t="str">
        <f>UPPER(売上明細[[#This Row],[商品コード]])</f>
        <v>PE004</v>
      </c>
      <c r="M481" t="str">
        <f>TRIM(売上明細[[#This Row],[商品カテゴリ]])</f>
        <v>アルコール</v>
      </c>
      <c r="N481" t="str">
        <f>CLEAN(売上明細[[#This Row],[商品カテゴリ]])</f>
        <v>アルコール</v>
      </c>
      <c r="O481" t="str">
        <f>SUBSTITUTE(売上明細[[#This Row],[商品カテゴリ]],"お酒","アルコール")</f>
        <v>アルコール</v>
      </c>
    </row>
    <row r="482" spans="1:15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>
        <f>COUNTIFS(商品マスタ[商品コード],売上明細[[#This Row],[商品コード]])</f>
        <v>1</v>
      </c>
      <c r="K482" t="str">
        <f>ASC(売上明細[[#This Row],[商品コード]])</f>
        <v>PA002</v>
      </c>
      <c r="L482" t="str">
        <f>UPPER(売上明細[[#This Row],[商品コード]])</f>
        <v>PA002</v>
      </c>
      <c r="M482" t="str">
        <f>TRIM(売上明細[[#This Row],[商品カテゴリ]])</f>
        <v>清涼飲料水</v>
      </c>
      <c r="N482" t="str">
        <f>CLEAN(売上明細[[#This Row],[商品カテゴリ]])</f>
        <v>清涼飲料水</v>
      </c>
      <c r="O482" t="str">
        <f>SUBSTITUTE(売上明細[[#This Row],[商品カテゴリ]],"お酒","アルコール")</f>
        <v>清涼飲料水</v>
      </c>
    </row>
    <row r="483" spans="1:15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>
        <f>COUNTIFS(商品マスタ[商品コード],売上明細[[#This Row],[商品コード]])</f>
        <v>1</v>
      </c>
      <c r="K483" t="str">
        <f>ASC(売上明細[[#This Row],[商品コード]])</f>
        <v>PD004</v>
      </c>
      <c r="L483" t="str">
        <f>UPPER(売上明細[[#This Row],[商品コード]])</f>
        <v>PD004</v>
      </c>
      <c r="M483" t="str">
        <f>TRIM(売上明細[[#This Row],[商品カテゴリ]])</f>
        <v>飲料水</v>
      </c>
      <c r="N483" t="str">
        <f>CLEAN(売上明細[[#This Row],[商品カテゴリ]])</f>
        <v>飲料水</v>
      </c>
      <c r="O483" t="str">
        <f>SUBSTITUTE(売上明細[[#This Row],[商品カテゴリ]],"お酒","アルコール")</f>
        <v>飲料水</v>
      </c>
    </row>
    <row r="484" spans="1:15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>
        <f>COUNTIFS(商品マスタ[商品コード],売上明細[[#This Row],[商品コード]])</f>
        <v>1</v>
      </c>
      <c r="K484" t="str">
        <f>ASC(売上明細[[#This Row],[商品コード]])</f>
        <v>PC002</v>
      </c>
      <c r="L484" t="str">
        <f>UPPER(売上明細[[#This Row],[商品コード]])</f>
        <v>PC002</v>
      </c>
      <c r="M484" t="str">
        <f>TRIM(売上明細[[#This Row],[商品カテゴリ]])</f>
        <v>コーヒー飲料</v>
      </c>
      <c r="N484" t="str">
        <f>CLEAN(売上明細[[#This Row],[商品カテゴリ]])</f>
        <v>コーヒー飲料</v>
      </c>
      <c r="O484" t="str">
        <f>SUBSTITUTE(売上明細[[#This Row],[商品カテゴリ]],"お酒","アルコール")</f>
        <v>コーヒー飲料</v>
      </c>
    </row>
    <row r="485" spans="1:15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>
        <f>COUNTIFS(商品マスタ[商品コード],売上明細[[#This Row],[商品コード]])</f>
        <v>1</v>
      </c>
      <c r="K485" t="str">
        <f>ASC(売上明細[[#This Row],[商品コード]])</f>
        <v>PE006</v>
      </c>
      <c r="L485" t="str">
        <f>UPPER(売上明細[[#This Row],[商品コード]])</f>
        <v>PE006</v>
      </c>
      <c r="M485" t="str">
        <f>TRIM(売上明細[[#This Row],[商品カテゴリ]])</f>
        <v>アルコール</v>
      </c>
      <c r="N485" t="str">
        <f>CLEAN(売上明細[[#This Row],[商品カテゴリ]])</f>
        <v>アルコール</v>
      </c>
      <c r="O485" t="str">
        <f>SUBSTITUTE(売上明細[[#This Row],[商品カテゴリ]],"お酒","アルコール")</f>
        <v>アルコール</v>
      </c>
    </row>
    <row r="486" spans="1:15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>
        <f>COUNTIFS(商品マスタ[商品コード],売上明細[[#This Row],[商品コード]])</f>
        <v>1</v>
      </c>
      <c r="K486" t="str">
        <f>ASC(売上明細[[#This Row],[商品コード]])</f>
        <v>PE004</v>
      </c>
      <c r="L486" t="str">
        <f>UPPER(売上明細[[#This Row],[商品コード]])</f>
        <v>PE004</v>
      </c>
      <c r="M486" t="str">
        <f>TRIM(売上明細[[#This Row],[商品カテゴリ]])</f>
        <v>アルコール</v>
      </c>
      <c r="N486" t="str">
        <f>CLEAN(売上明細[[#This Row],[商品カテゴリ]])</f>
        <v>アルコール</v>
      </c>
      <c r="O486" t="str">
        <f>SUBSTITUTE(売上明細[[#This Row],[商品カテゴリ]],"お酒","アルコール")</f>
        <v>アルコール</v>
      </c>
    </row>
    <row r="487" spans="1:15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>
        <f>COUNTIFS(商品マスタ[商品コード],売上明細[[#This Row],[商品コード]])</f>
        <v>1</v>
      </c>
      <c r="K487" t="str">
        <f>ASC(売上明細[[#This Row],[商品コード]])</f>
        <v>PE005</v>
      </c>
      <c r="L487" t="str">
        <f>UPPER(売上明細[[#This Row],[商品コード]])</f>
        <v>PE005</v>
      </c>
      <c r="M487" t="str">
        <f>TRIM(売上明細[[#This Row],[商品カテゴリ]])</f>
        <v>アルコール</v>
      </c>
      <c r="N487" t="str">
        <f>CLEAN(売上明細[[#This Row],[商品カテゴリ]])</f>
        <v>アルコール</v>
      </c>
      <c r="O487" t="str">
        <f>SUBSTITUTE(売上明細[[#This Row],[商品カテゴリ]],"お酒","アルコール")</f>
        <v>アルコール</v>
      </c>
    </row>
    <row r="488" spans="1:15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>
        <f>COUNTIFS(商品マスタ[商品コード],売上明細[[#This Row],[商品コード]])</f>
        <v>1</v>
      </c>
      <c r="K488" t="str">
        <f>ASC(売上明細[[#This Row],[商品コード]])</f>
        <v>PB007</v>
      </c>
      <c r="L488" t="str">
        <f>UPPER(売上明細[[#This Row],[商品コード]])</f>
        <v>PB007</v>
      </c>
      <c r="M488" t="str">
        <f>TRIM(売上明細[[#This Row],[商品カテゴリ]])</f>
        <v>お茶</v>
      </c>
      <c r="N488" t="str">
        <f>CLEAN(売上明細[[#This Row],[商品カテゴリ]])</f>
        <v>お茶</v>
      </c>
      <c r="O488" t="str">
        <f>SUBSTITUTE(売上明細[[#This Row],[商品カテゴリ]],"お酒","アルコール")</f>
        <v>お茶</v>
      </c>
    </row>
    <row r="489" spans="1:15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>
        <f>COUNTIFS(商品マスタ[商品コード],売上明細[[#This Row],[商品コード]])</f>
        <v>1</v>
      </c>
      <c r="K489" t="str">
        <f>ASC(売上明細[[#This Row],[商品コード]])</f>
        <v>PB006</v>
      </c>
      <c r="L489" t="str">
        <f>UPPER(売上明細[[#This Row],[商品コード]])</f>
        <v>PB006</v>
      </c>
      <c r="M489" t="str">
        <f>TRIM(売上明細[[#This Row],[商品カテゴリ]])</f>
        <v>お茶</v>
      </c>
      <c r="N489" t="str">
        <f>CLEAN(売上明細[[#This Row],[商品カテゴリ]])</f>
        <v>お茶</v>
      </c>
      <c r="O489" t="str">
        <f>SUBSTITUTE(売上明細[[#This Row],[商品カテゴリ]],"お酒","アルコール")</f>
        <v>お茶</v>
      </c>
    </row>
    <row r="490" spans="1:15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>
        <f>COUNTIFS(商品マスタ[商品コード],売上明細[[#This Row],[商品コード]])</f>
        <v>1</v>
      </c>
      <c r="K490" t="str">
        <f>ASC(売上明細[[#This Row],[商品コード]])</f>
        <v>PD001</v>
      </c>
      <c r="L490" t="str">
        <f>UPPER(売上明細[[#This Row],[商品コード]])</f>
        <v>PD001</v>
      </c>
      <c r="M490" t="str">
        <f>TRIM(売上明細[[#This Row],[商品カテゴリ]])</f>
        <v>飲料水</v>
      </c>
      <c r="N490" t="str">
        <f>CLEAN(売上明細[[#This Row],[商品カテゴリ]])</f>
        <v>飲料水</v>
      </c>
      <c r="O490" t="str">
        <f>SUBSTITUTE(売上明細[[#This Row],[商品カテゴリ]],"お酒","アルコール")</f>
        <v>飲料水</v>
      </c>
    </row>
    <row r="491" spans="1:15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>
        <f>COUNTIFS(商品マスタ[商品コード],売上明細[[#This Row],[商品コード]])</f>
        <v>1</v>
      </c>
      <c r="K491" t="str">
        <f>ASC(売上明細[[#This Row],[商品コード]])</f>
        <v>PE005</v>
      </c>
      <c r="L491" t="str">
        <f>UPPER(売上明細[[#This Row],[商品コード]])</f>
        <v>PE005</v>
      </c>
      <c r="M491" t="str">
        <f>TRIM(売上明細[[#This Row],[商品カテゴリ]])</f>
        <v>アルコール</v>
      </c>
      <c r="N491" t="str">
        <f>CLEAN(売上明細[[#This Row],[商品カテゴリ]])</f>
        <v>アルコール</v>
      </c>
      <c r="O491" t="str">
        <f>SUBSTITUTE(売上明細[[#This Row],[商品カテゴリ]],"お酒","アルコール")</f>
        <v>アルコール</v>
      </c>
    </row>
    <row r="492" spans="1:15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>
        <f>COUNTIFS(商品マスタ[商品コード],売上明細[[#This Row],[商品コード]])</f>
        <v>1</v>
      </c>
      <c r="K492" t="str">
        <f>ASC(売上明細[[#This Row],[商品コード]])</f>
        <v>PB001</v>
      </c>
      <c r="L492" t="str">
        <f>UPPER(売上明細[[#This Row],[商品コード]])</f>
        <v>PB001</v>
      </c>
      <c r="M492" t="str">
        <f>TRIM(売上明細[[#This Row],[商品カテゴリ]])</f>
        <v>お茶</v>
      </c>
      <c r="N492" t="str">
        <f>CLEAN(売上明細[[#This Row],[商品カテゴリ]])</f>
        <v>お茶</v>
      </c>
      <c r="O492" t="str">
        <f>SUBSTITUTE(売上明細[[#This Row],[商品カテゴリ]],"お酒","アルコール")</f>
        <v>お茶</v>
      </c>
    </row>
    <row r="493" spans="1:15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>
        <f>COUNTIFS(商品マスタ[商品コード],売上明細[[#This Row],[商品コード]])</f>
        <v>1</v>
      </c>
      <c r="K493" t="str">
        <f>ASC(売上明細[[#This Row],[商品コード]])</f>
        <v>PE003</v>
      </c>
      <c r="L493" t="str">
        <f>UPPER(売上明細[[#This Row],[商品コード]])</f>
        <v>PE003</v>
      </c>
      <c r="M493" t="str">
        <f>TRIM(売上明細[[#This Row],[商品カテゴリ]])</f>
        <v>アルコール</v>
      </c>
      <c r="N493" t="str">
        <f>CLEAN(売上明細[[#This Row],[商品カテゴリ]])</f>
        <v>アルコール</v>
      </c>
      <c r="O493" t="str">
        <f>SUBSTITUTE(売上明細[[#This Row],[商品カテゴリ]],"お酒","アルコール")</f>
        <v>アルコール</v>
      </c>
    </row>
    <row r="494" spans="1:15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>
        <f>COUNTIFS(商品マスタ[商品コード],売上明細[[#This Row],[商品コード]])</f>
        <v>1</v>
      </c>
      <c r="K494" t="str">
        <f>ASC(売上明細[[#This Row],[商品コード]])</f>
        <v>PB001</v>
      </c>
      <c r="L494" t="str">
        <f>UPPER(売上明細[[#This Row],[商品コード]])</f>
        <v>PB001</v>
      </c>
      <c r="M494" t="str">
        <f>TRIM(売上明細[[#This Row],[商品カテゴリ]])</f>
        <v>お茶</v>
      </c>
      <c r="N494" t="str">
        <f>CLEAN(売上明細[[#This Row],[商品カテゴリ]])</f>
        <v>お茶</v>
      </c>
      <c r="O494" t="str">
        <f>SUBSTITUTE(売上明細[[#This Row],[商品カテゴリ]],"お酒","アルコール")</f>
        <v>お茶</v>
      </c>
    </row>
    <row r="495" spans="1:15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>
        <f>COUNTIFS(商品マスタ[商品コード],売上明細[[#This Row],[商品コード]])</f>
        <v>1</v>
      </c>
      <c r="K495" t="str">
        <f>ASC(売上明細[[#This Row],[商品コード]])</f>
        <v>PB003</v>
      </c>
      <c r="L495" t="str">
        <f>UPPER(売上明細[[#This Row],[商品コード]])</f>
        <v>PB003</v>
      </c>
      <c r="M495" t="str">
        <f>TRIM(売上明細[[#This Row],[商品カテゴリ]])</f>
        <v>お茶</v>
      </c>
      <c r="N495" t="str">
        <f>CLEAN(売上明細[[#This Row],[商品カテゴリ]])</f>
        <v>お茶</v>
      </c>
      <c r="O495" t="str">
        <f>SUBSTITUTE(売上明細[[#This Row],[商品カテゴリ]],"お酒","アルコール")</f>
        <v>お茶</v>
      </c>
    </row>
    <row r="496" spans="1:15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>
        <f>COUNTIFS(商品マスタ[商品コード],売上明細[[#This Row],[商品コード]])</f>
        <v>1</v>
      </c>
      <c r="K496" t="str">
        <f>ASC(売上明細[[#This Row],[商品コード]])</f>
        <v>PA006</v>
      </c>
      <c r="L496" t="str">
        <f>UPPER(売上明細[[#This Row],[商品コード]])</f>
        <v>PA006</v>
      </c>
      <c r="M496" t="str">
        <f>TRIM(売上明細[[#This Row],[商品カテゴリ]])</f>
        <v>清涼飲料水</v>
      </c>
      <c r="N496" t="str">
        <f>CLEAN(売上明細[[#This Row],[商品カテゴリ]])</f>
        <v>清涼飲料水</v>
      </c>
      <c r="O496" t="str">
        <f>SUBSTITUTE(売上明細[[#This Row],[商品カテゴリ]],"お酒","アルコール")</f>
        <v>清涼飲料水</v>
      </c>
    </row>
    <row r="497" spans="1:15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>
        <f>COUNTIFS(商品マスタ[商品コード],売上明細[[#This Row],[商品コード]])</f>
        <v>1</v>
      </c>
      <c r="K497" t="str">
        <f>ASC(売上明細[[#This Row],[商品コード]])</f>
        <v>PB006</v>
      </c>
      <c r="L497" t="str">
        <f>UPPER(売上明細[[#This Row],[商品コード]])</f>
        <v>PB006</v>
      </c>
      <c r="M497" t="str">
        <f>TRIM(売上明細[[#This Row],[商品カテゴリ]])</f>
        <v>お茶</v>
      </c>
      <c r="N497" t="str">
        <f>CLEAN(売上明細[[#This Row],[商品カテゴリ]])</f>
        <v>お茶</v>
      </c>
      <c r="O497" t="str">
        <f>SUBSTITUTE(売上明細[[#This Row],[商品カテゴリ]],"お酒","アルコール")</f>
        <v>お茶</v>
      </c>
    </row>
    <row r="498" spans="1:15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>
        <f>COUNTIFS(商品マスタ[商品コード],売上明細[[#This Row],[商品コード]])</f>
        <v>1</v>
      </c>
      <c r="K498" t="str">
        <f>ASC(売上明細[[#This Row],[商品コード]])</f>
        <v>PB005</v>
      </c>
      <c r="L498" t="str">
        <f>UPPER(売上明細[[#This Row],[商品コード]])</f>
        <v>PB005</v>
      </c>
      <c r="M498" t="str">
        <f>TRIM(売上明細[[#This Row],[商品カテゴリ]])</f>
        <v>お茶</v>
      </c>
      <c r="N498" t="str">
        <f>CLEAN(売上明細[[#This Row],[商品カテゴリ]])</f>
        <v>お茶</v>
      </c>
      <c r="O498" t="str">
        <f>SUBSTITUTE(売上明細[[#This Row],[商品カテゴリ]],"お酒","アルコール")</f>
        <v>お茶</v>
      </c>
    </row>
    <row r="499" spans="1:15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>
        <f>COUNTIFS(商品マスタ[商品コード],売上明細[[#This Row],[商品コード]])</f>
        <v>1</v>
      </c>
      <c r="K499" t="str">
        <f>ASC(売上明細[[#This Row],[商品コード]])</f>
        <v>PB003</v>
      </c>
      <c r="L499" t="str">
        <f>UPPER(売上明細[[#This Row],[商品コード]])</f>
        <v>PB003</v>
      </c>
      <c r="M499" t="str">
        <f>TRIM(売上明細[[#This Row],[商品カテゴリ]])</f>
        <v>お茶</v>
      </c>
      <c r="N499" t="str">
        <f>CLEAN(売上明細[[#This Row],[商品カテゴリ]])</f>
        <v>お茶</v>
      </c>
      <c r="O499" t="str">
        <f>SUBSTITUTE(売上明細[[#This Row],[商品カテゴリ]],"お酒","アルコール")</f>
        <v>お茶</v>
      </c>
    </row>
    <row r="500" spans="1:15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>
        <f>COUNTIFS(商品マスタ[商品コード],売上明細[[#This Row],[商品コード]])</f>
        <v>1</v>
      </c>
      <c r="K500" t="str">
        <f>ASC(売上明細[[#This Row],[商品コード]])</f>
        <v>PB004</v>
      </c>
      <c r="L500" t="str">
        <f>UPPER(売上明細[[#This Row],[商品コード]])</f>
        <v>PB004</v>
      </c>
      <c r="M500" t="str">
        <f>TRIM(売上明細[[#This Row],[商品カテゴリ]])</f>
        <v>お茶</v>
      </c>
      <c r="N500" t="str">
        <f>CLEAN(売上明細[[#This Row],[商品カテゴリ]])</f>
        <v>お茶</v>
      </c>
      <c r="O500" t="str">
        <f>SUBSTITUTE(売上明細[[#This Row],[商品カテゴリ]],"お酒","アルコール")</f>
        <v>お茶</v>
      </c>
    </row>
    <row r="501" spans="1:15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>
        <f>COUNTIFS(商品マスタ[商品コード],売上明細[[#This Row],[商品コード]])</f>
        <v>1</v>
      </c>
      <c r="K501" t="str">
        <f>ASC(売上明細[[#This Row],[商品コード]])</f>
        <v>PB004</v>
      </c>
      <c r="L501" t="str">
        <f>UPPER(売上明細[[#This Row],[商品コード]])</f>
        <v>PB004</v>
      </c>
      <c r="M501" t="str">
        <f>TRIM(売上明細[[#This Row],[商品カテゴリ]])</f>
        <v>お茶</v>
      </c>
      <c r="N501" t="str">
        <f>CLEAN(売上明細[[#This Row],[商品カテゴリ]])</f>
        <v>お茶</v>
      </c>
      <c r="O501" t="str">
        <f>SUBSTITUTE(売上明細[[#This Row],[商品カテゴリ]],"お酒","アルコール")</f>
        <v>お茶</v>
      </c>
    </row>
    <row r="502" spans="1:15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>
        <f>COUNTIFS(商品マスタ[商品コード],売上明細[[#This Row],[商品コード]])</f>
        <v>1</v>
      </c>
      <c r="K502" t="str">
        <f>ASC(売上明細[[#This Row],[商品コード]])</f>
        <v>PE005</v>
      </c>
      <c r="L502" t="str">
        <f>UPPER(売上明細[[#This Row],[商品コード]])</f>
        <v>PE005</v>
      </c>
      <c r="M502" t="str">
        <f>TRIM(売上明細[[#This Row],[商品カテゴリ]])</f>
        <v>アルコール</v>
      </c>
      <c r="N502" t="str">
        <f>CLEAN(売上明細[[#This Row],[商品カテゴリ]])</f>
        <v>アルコール</v>
      </c>
      <c r="O502" t="str">
        <f>SUBSTITUTE(売上明細[[#This Row],[商品カテゴリ]],"お酒","アルコール")</f>
        <v>アルコール</v>
      </c>
    </row>
    <row r="503" spans="1:15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>
        <f>COUNTIFS(商品マスタ[商品コード],売上明細[[#This Row],[商品コード]])</f>
        <v>1</v>
      </c>
      <c r="K503" t="str">
        <f>ASC(売上明細[[#This Row],[商品コード]])</f>
        <v>PE002</v>
      </c>
      <c r="L503" t="str">
        <f>UPPER(売上明細[[#This Row],[商品コード]])</f>
        <v>PE002</v>
      </c>
      <c r="M503" t="str">
        <f>TRIM(売上明細[[#This Row],[商品カテゴリ]])</f>
        <v>アルコール</v>
      </c>
      <c r="N503" t="str">
        <f>CLEAN(売上明細[[#This Row],[商品カテゴリ]])</f>
        <v>アルコール</v>
      </c>
      <c r="O503" t="str">
        <f>SUBSTITUTE(売上明細[[#This Row],[商品カテゴリ]],"お酒","アルコール")</f>
        <v>アルコール</v>
      </c>
    </row>
    <row r="504" spans="1:15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>
        <f>COUNTIFS(商品マスタ[商品コード],売上明細[[#This Row],[商品コード]])</f>
        <v>1</v>
      </c>
      <c r="K504" t="str">
        <f>ASC(売上明細[[#This Row],[商品コード]])</f>
        <v>PD004</v>
      </c>
      <c r="L504" t="str">
        <f>UPPER(売上明細[[#This Row],[商品コード]])</f>
        <v>PD004</v>
      </c>
      <c r="M504" t="str">
        <f>TRIM(売上明細[[#This Row],[商品カテゴリ]])</f>
        <v>飲料水</v>
      </c>
      <c r="N504" t="str">
        <f>CLEAN(売上明細[[#This Row],[商品カテゴリ]])</f>
        <v>飲料水</v>
      </c>
      <c r="O504" t="str">
        <f>SUBSTITUTE(売上明細[[#This Row],[商品カテゴリ]],"お酒","アルコール")</f>
        <v>飲料水</v>
      </c>
    </row>
    <row r="505" spans="1:15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>
        <f>COUNTIFS(商品マスタ[商品コード],売上明細[[#This Row],[商品コード]])</f>
        <v>1</v>
      </c>
      <c r="K505" t="str">
        <f>ASC(売上明細[[#This Row],[商品コード]])</f>
        <v>PE003</v>
      </c>
      <c r="L505" t="str">
        <f>UPPER(売上明細[[#This Row],[商品コード]])</f>
        <v>PE003</v>
      </c>
      <c r="M505" t="str">
        <f>TRIM(売上明細[[#This Row],[商品カテゴリ]])</f>
        <v>アルコール</v>
      </c>
      <c r="N505" t="str">
        <f>CLEAN(売上明細[[#This Row],[商品カテゴリ]])</f>
        <v>アルコール</v>
      </c>
      <c r="O505" t="str">
        <f>SUBSTITUTE(売上明細[[#This Row],[商品カテゴリ]],"お酒","アルコール")</f>
        <v>アルコール</v>
      </c>
    </row>
    <row r="506" spans="1:15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>
        <f>COUNTIFS(商品マスタ[商品コード],売上明細[[#This Row],[商品コード]])</f>
        <v>1</v>
      </c>
      <c r="K506" t="str">
        <f>ASC(売上明細[[#This Row],[商品コード]])</f>
        <v>PB008</v>
      </c>
      <c r="L506" t="str">
        <f>UPPER(売上明細[[#This Row],[商品コード]])</f>
        <v>PB008</v>
      </c>
      <c r="M506" t="str">
        <f>TRIM(売上明細[[#This Row],[商品カテゴリ]])</f>
        <v>お茶</v>
      </c>
      <c r="N506" t="str">
        <f>CLEAN(売上明細[[#This Row],[商品カテゴリ]])</f>
        <v>お茶</v>
      </c>
      <c r="O506" t="str">
        <f>SUBSTITUTE(売上明細[[#This Row],[商品カテゴリ]],"お酒","アルコール")</f>
        <v>お茶</v>
      </c>
    </row>
    <row r="507" spans="1:15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>
        <f>COUNTIFS(商品マスタ[商品コード],売上明細[[#This Row],[商品コード]])</f>
        <v>1</v>
      </c>
      <c r="K507" t="str">
        <f>ASC(売上明細[[#This Row],[商品コード]])</f>
        <v>PE002</v>
      </c>
      <c r="L507" t="str">
        <f>UPPER(売上明細[[#This Row],[商品コード]])</f>
        <v>PE002</v>
      </c>
      <c r="M507" t="str">
        <f>TRIM(売上明細[[#This Row],[商品カテゴリ]])</f>
        <v>アルコール</v>
      </c>
      <c r="N507" t="str">
        <f>CLEAN(売上明細[[#This Row],[商品カテゴリ]])</f>
        <v>アルコール</v>
      </c>
      <c r="O507" t="str">
        <f>SUBSTITUTE(売上明細[[#This Row],[商品カテゴリ]],"お酒","アルコール")</f>
        <v>アルコール</v>
      </c>
    </row>
    <row r="508" spans="1:15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>
        <f>COUNTIFS(商品マスタ[商品コード],売上明細[[#This Row],[商品コード]])</f>
        <v>1</v>
      </c>
      <c r="K508" t="str">
        <f>ASC(売上明細[[#This Row],[商品コード]])</f>
        <v>PB006</v>
      </c>
      <c r="L508" t="str">
        <f>UPPER(売上明細[[#This Row],[商品コード]])</f>
        <v>PB006</v>
      </c>
      <c r="M508" t="str">
        <f>TRIM(売上明細[[#This Row],[商品カテゴリ]])</f>
        <v>お茶</v>
      </c>
      <c r="N508" t="str">
        <f>CLEAN(売上明細[[#This Row],[商品カテゴリ]])</f>
        <v>お茶</v>
      </c>
      <c r="O508" t="str">
        <f>SUBSTITUTE(売上明細[[#This Row],[商品カテゴリ]],"お酒","アルコール")</f>
        <v>お茶</v>
      </c>
    </row>
    <row r="509" spans="1:15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>
        <f>COUNTIFS(商品マスタ[商品コード],売上明細[[#This Row],[商品コード]])</f>
        <v>1</v>
      </c>
      <c r="K509" t="str">
        <f>ASC(売上明細[[#This Row],[商品コード]])</f>
        <v>PB007</v>
      </c>
      <c r="L509" t="str">
        <f>UPPER(売上明細[[#This Row],[商品コード]])</f>
        <v>PB007</v>
      </c>
      <c r="M509" t="str">
        <f>TRIM(売上明細[[#This Row],[商品カテゴリ]])</f>
        <v>お茶</v>
      </c>
      <c r="N509" t="str">
        <f>CLEAN(売上明細[[#This Row],[商品カテゴリ]])</f>
        <v>お茶</v>
      </c>
      <c r="O509" t="str">
        <f>SUBSTITUTE(売上明細[[#This Row],[商品カテゴリ]],"お酒","アルコール")</f>
        <v>お茶</v>
      </c>
    </row>
    <row r="510" spans="1:15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>
        <f>COUNTIFS(商品マスタ[商品コード],売上明細[[#This Row],[商品コード]])</f>
        <v>1</v>
      </c>
      <c r="K510" t="str">
        <f>ASC(売上明細[[#This Row],[商品コード]])</f>
        <v>PD004</v>
      </c>
      <c r="L510" t="str">
        <f>UPPER(売上明細[[#This Row],[商品コード]])</f>
        <v>PD004</v>
      </c>
      <c r="M510" t="str">
        <f>TRIM(売上明細[[#This Row],[商品カテゴリ]])</f>
        <v>飲料水</v>
      </c>
      <c r="N510" t="str">
        <f>CLEAN(売上明細[[#This Row],[商品カテゴリ]])</f>
        <v>飲料水</v>
      </c>
      <c r="O510" t="str">
        <f>SUBSTITUTE(売上明細[[#This Row],[商品カテゴリ]],"お酒","アルコール")</f>
        <v>飲料水</v>
      </c>
    </row>
    <row r="511" spans="1:15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>
        <f>COUNTIFS(商品マスタ[商品コード],売上明細[[#This Row],[商品コード]])</f>
        <v>1</v>
      </c>
      <c r="K511" t="str">
        <f>ASC(売上明細[[#This Row],[商品コード]])</f>
        <v>PB002</v>
      </c>
      <c r="L511" t="str">
        <f>UPPER(売上明細[[#This Row],[商品コード]])</f>
        <v>PB002</v>
      </c>
      <c r="M511" t="str">
        <f>TRIM(売上明細[[#This Row],[商品カテゴリ]])</f>
        <v>お茶</v>
      </c>
      <c r="N511" t="str">
        <f>CLEAN(売上明細[[#This Row],[商品カテゴリ]])</f>
        <v>お茶</v>
      </c>
      <c r="O511" t="str">
        <f>SUBSTITUTE(売上明細[[#This Row],[商品カテゴリ]],"お酒","アルコール")</f>
        <v>お茶</v>
      </c>
    </row>
    <row r="512" spans="1:15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>
        <f>COUNTIFS(商品マスタ[商品コード],売上明細[[#This Row],[商品コード]])</f>
        <v>1</v>
      </c>
      <c r="K512" t="str">
        <f>ASC(売上明細[[#This Row],[商品コード]])</f>
        <v>PE007</v>
      </c>
      <c r="L512" t="str">
        <f>UPPER(売上明細[[#This Row],[商品コード]])</f>
        <v>PE007</v>
      </c>
      <c r="M512" t="str">
        <f>TRIM(売上明細[[#This Row],[商品カテゴリ]])</f>
        <v>アルコール</v>
      </c>
      <c r="N512" t="str">
        <f>CLEAN(売上明細[[#This Row],[商品カテゴリ]])</f>
        <v>アルコール</v>
      </c>
      <c r="O512" t="str">
        <f>SUBSTITUTE(売上明細[[#This Row],[商品カテゴリ]],"お酒","アルコール")</f>
        <v>アルコール</v>
      </c>
    </row>
    <row r="513" spans="1:15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>
        <f>COUNTIFS(商品マスタ[商品コード],売上明細[[#This Row],[商品コード]])</f>
        <v>1</v>
      </c>
      <c r="K513" t="str">
        <f>ASC(売上明細[[#This Row],[商品コード]])</f>
        <v>PB008</v>
      </c>
      <c r="L513" t="str">
        <f>UPPER(売上明細[[#This Row],[商品コード]])</f>
        <v>PB008</v>
      </c>
      <c r="M513" t="str">
        <f>TRIM(売上明細[[#This Row],[商品カテゴリ]])</f>
        <v>お茶</v>
      </c>
      <c r="N513" t="str">
        <f>CLEAN(売上明細[[#This Row],[商品カテゴリ]])</f>
        <v>お茶</v>
      </c>
      <c r="O513" t="str">
        <f>SUBSTITUTE(売上明細[[#This Row],[商品カテゴリ]],"お酒","アルコール")</f>
        <v>お茶</v>
      </c>
    </row>
    <row r="514" spans="1:15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>
        <f>COUNTIFS(商品マスタ[商品コード],売上明細[[#This Row],[商品コード]])</f>
        <v>1</v>
      </c>
      <c r="K514" t="str">
        <f>ASC(売上明細[[#This Row],[商品コード]])</f>
        <v>PA005</v>
      </c>
      <c r="L514" t="str">
        <f>UPPER(売上明細[[#This Row],[商品コード]])</f>
        <v>PA005</v>
      </c>
      <c r="M514" t="str">
        <f>TRIM(売上明細[[#This Row],[商品カテゴリ]])</f>
        <v>清涼飲料水</v>
      </c>
      <c r="N514" t="str">
        <f>CLEAN(売上明細[[#This Row],[商品カテゴリ]])</f>
        <v>清涼飲料水</v>
      </c>
      <c r="O514" t="str">
        <f>SUBSTITUTE(売上明細[[#This Row],[商品カテゴリ]],"お酒","アルコール")</f>
        <v>清涼飲料水</v>
      </c>
    </row>
    <row r="515" spans="1:15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>
        <f>COUNTIFS(商品マスタ[商品コード],売上明細[[#This Row],[商品コード]])</f>
        <v>1</v>
      </c>
      <c r="K515" t="str">
        <f>ASC(売上明細[[#This Row],[商品コード]])</f>
        <v>PA005</v>
      </c>
      <c r="L515" t="str">
        <f>UPPER(売上明細[[#This Row],[商品コード]])</f>
        <v>PA005</v>
      </c>
      <c r="M515" t="str">
        <f>TRIM(売上明細[[#This Row],[商品カテゴリ]])</f>
        <v>清涼飲料水</v>
      </c>
      <c r="N515" t="str">
        <f>CLEAN(売上明細[[#This Row],[商品カテゴリ]])</f>
        <v>清涼飲料水</v>
      </c>
      <c r="O515" t="str">
        <f>SUBSTITUTE(売上明細[[#This Row],[商品カテゴリ]],"お酒","アルコール")</f>
        <v>清涼飲料水</v>
      </c>
    </row>
    <row r="516" spans="1:15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>
        <f>COUNTIFS(商品マスタ[商品コード],売上明細[[#This Row],[商品コード]])</f>
        <v>1</v>
      </c>
      <c r="K516" t="str">
        <f>ASC(売上明細[[#This Row],[商品コード]])</f>
        <v>PD003</v>
      </c>
      <c r="L516" t="str">
        <f>UPPER(売上明細[[#This Row],[商品コード]])</f>
        <v>PD003</v>
      </c>
      <c r="M516" t="str">
        <f>TRIM(売上明細[[#This Row],[商品カテゴリ]])</f>
        <v>飲料水</v>
      </c>
      <c r="N516" t="str">
        <f>CLEAN(売上明細[[#This Row],[商品カテゴリ]])</f>
        <v>飲料水</v>
      </c>
      <c r="O516" t="str">
        <f>SUBSTITUTE(売上明細[[#This Row],[商品カテゴリ]],"お酒","アルコール")</f>
        <v>飲料水</v>
      </c>
    </row>
    <row r="517" spans="1:15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>
        <f>COUNTIFS(商品マスタ[商品コード],売上明細[[#This Row],[商品コード]])</f>
        <v>1</v>
      </c>
      <c r="K517" t="str">
        <f>ASC(売上明細[[#This Row],[商品コード]])</f>
        <v>PA006</v>
      </c>
      <c r="L517" t="str">
        <f>UPPER(売上明細[[#This Row],[商品コード]])</f>
        <v>PA006</v>
      </c>
      <c r="M517" t="str">
        <f>TRIM(売上明細[[#This Row],[商品カテゴリ]])</f>
        <v>清涼飲料水</v>
      </c>
      <c r="N517" t="str">
        <f>CLEAN(売上明細[[#This Row],[商品カテゴリ]])</f>
        <v>清涼飲料水</v>
      </c>
      <c r="O517" t="str">
        <f>SUBSTITUTE(売上明細[[#This Row],[商品カテゴリ]],"お酒","アルコール")</f>
        <v>清涼飲料水</v>
      </c>
    </row>
    <row r="518" spans="1:15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>
        <f>COUNTIFS(商品マスタ[商品コード],売上明細[[#This Row],[商品コード]])</f>
        <v>1</v>
      </c>
      <c r="K518" t="str">
        <f>ASC(売上明細[[#This Row],[商品コード]])</f>
        <v>PD004</v>
      </c>
      <c r="L518" t="str">
        <f>UPPER(売上明細[[#This Row],[商品コード]])</f>
        <v>PD004</v>
      </c>
      <c r="M518" t="str">
        <f>TRIM(売上明細[[#This Row],[商品カテゴリ]])</f>
        <v>飲料水</v>
      </c>
      <c r="N518" t="str">
        <f>CLEAN(売上明細[[#This Row],[商品カテゴリ]])</f>
        <v>飲料水</v>
      </c>
      <c r="O518" t="str">
        <f>SUBSTITUTE(売上明細[[#This Row],[商品カテゴリ]],"お酒","アルコール")</f>
        <v>飲料水</v>
      </c>
    </row>
    <row r="519" spans="1:15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>
        <f>COUNTIFS(商品マスタ[商品コード],売上明細[[#This Row],[商品コード]])</f>
        <v>1</v>
      </c>
      <c r="K519" t="str">
        <f>ASC(売上明細[[#This Row],[商品コード]])</f>
        <v>PB007</v>
      </c>
      <c r="L519" t="str">
        <f>UPPER(売上明細[[#This Row],[商品コード]])</f>
        <v>PB007</v>
      </c>
      <c r="M519" t="str">
        <f>TRIM(売上明細[[#This Row],[商品カテゴリ]])</f>
        <v>お茶</v>
      </c>
      <c r="N519" t="str">
        <f>CLEAN(売上明細[[#This Row],[商品カテゴリ]])</f>
        <v>お茶</v>
      </c>
      <c r="O519" t="str">
        <f>SUBSTITUTE(売上明細[[#This Row],[商品カテゴリ]],"お酒","アルコール")</f>
        <v>お茶</v>
      </c>
    </row>
    <row r="520" spans="1:15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>
        <f>COUNTIFS(商品マスタ[商品コード],売上明細[[#This Row],[商品コード]])</f>
        <v>1</v>
      </c>
      <c r="K520" t="str">
        <f>ASC(売上明細[[#This Row],[商品コード]])</f>
        <v>PB008</v>
      </c>
      <c r="L520" t="str">
        <f>UPPER(売上明細[[#This Row],[商品コード]])</f>
        <v>PB008</v>
      </c>
      <c r="M520" t="str">
        <f>TRIM(売上明細[[#This Row],[商品カテゴリ]])</f>
        <v>お茶</v>
      </c>
      <c r="N520" t="str">
        <f>CLEAN(売上明細[[#This Row],[商品カテゴリ]])</f>
        <v>お茶</v>
      </c>
      <c r="O520" t="str">
        <f>SUBSTITUTE(売上明細[[#This Row],[商品カテゴリ]],"お酒","アルコール")</f>
        <v>お茶</v>
      </c>
    </row>
    <row r="521" spans="1:15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>
        <f>COUNTIFS(商品マスタ[商品コード],売上明細[[#This Row],[商品コード]])</f>
        <v>1</v>
      </c>
      <c r="K521" t="str">
        <f>ASC(売上明細[[#This Row],[商品コード]])</f>
        <v>PB006</v>
      </c>
      <c r="L521" t="str">
        <f>UPPER(売上明細[[#This Row],[商品コード]])</f>
        <v>PB006</v>
      </c>
      <c r="M521" t="str">
        <f>TRIM(売上明細[[#This Row],[商品カテゴリ]])</f>
        <v>お茶</v>
      </c>
      <c r="N521" t="str">
        <f>CLEAN(売上明細[[#This Row],[商品カテゴリ]])</f>
        <v>お茶</v>
      </c>
      <c r="O521" t="str">
        <f>SUBSTITUTE(売上明細[[#This Row],[商品カテゴリ]],"お酒","アルコール")</f>
        <v>お茶</v>
      </c>
    </row>
    <row r="522" spans="1:15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>
        <f>COUNTIFS(商品マスタ[商品コード],売上明細[[#This Row],[商品コード]])</f>
        <v>1</v>
      </c>
      <c r="K522" t="str">
        <f>ASC(売上明細[[#This Row],[商品コード]])</f>
        <v>PB005</v>
      </c>
      <c r="L522" t="str">
        <f>UPPER(売上明細[[#This Row],[商品コード]])</f>
        <v>PB005</v>
      </c>
      <c r="M522" t="str">
        <f>TRIM(売上明細[[#This Row],[商品カテゴリ]])</f>
        <v>お茶</v>
      </c>
      <c r="N522" t="str">
        <f>CLEAN(売上明細[[#This Row],[商品カテゴリ]])</f>
        <v>お茶</v>
      </c>
      <c r="O522" t="str">
        <f>SUBSTITUTE(売上明細[[#This Row],[商品カテゴリ]],"お酒","アルコール")</f>
        <v>お茶</v>
      </c>
    </row>
    <row r="523" spans="1:15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>
        <f>COUNTIFS(商品マスタ[商品コード],売上明細[[#This Row],[商品コード]])</f>
        <v>1</v>
      </c>
      <c r="K523" t="str">
        <f>ASC(売上明細[[#This Row],[商品コード]])</f>
        <v>PD004</v>
      </c>
      <c r="L523" t="str">
        <f>UPPER(売上明細[[#This Row],[商品コード]])</f>
        <v>PD004</v>
      </c>
      <c r="M523" t="str">
        <f>TRIM(売上明細[[#This Row],[商品カテゴリ]])</f>
        <v>飲料水</v>
      </c>
      <c r="N523" t="str">
        <f>CLEAN(売上明細[[#This Row],[商品カテゴリ]])</f>
        <v>飲料水</v>
      </c>
      <c r="O523" t="str">
        <f>SUBSTITUTE(売上明細[[#This Row],[商品カテゴリ]],"お酒","アルコール")</f>
        <v>飲料水</v>
      </c>
    </row>
    <row r="524" spans="1:15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>
        <f>COUNTIFS(商品マスタ[商品コード],売上明細[[#This Row],[商品コード]])</f>
        <v>1</v>
      </c>
      <c r="K524" t="str">
        <f>ASC(売上明細[[#This Row],[商品コード]])</f>
        <v>PB003</v>
      </c>
      <c r="L524" t="str">
        <f>UPPER(売上明細[[#This Row],[商品コード]])</f>
        <v>PB003</v>
      </c>
      <c r="M524" t="str">
        <f>TRIM(売上明細[[#This Row],[商品カテゴリ]])</f>
        <v>お茶</v>
      </c>
      <c r="N524" t="str">
        <f>CLEAN(売上明細[[#This Row],[商品カテゴリ]])</f>
        <v>お茶</v>
      </c>
      <c r="O524" t="str">
        <f>SUBSTITUTE(売上明細[[#This Row],[商品カテゴリ]],"お酒","アルコール")</f>
        <v>お茶</v>
      </c>
    </row>
    <row r="525" spans="1:15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>
        <f>COUNTIFS(商品マスタ[商品コード],売上明細[[#This Row],[商品コード]])</f>
        <v>1</v>
      </c>
      <c r="K525" t="str">
        <f>ASC(売上明細[[#This Row],[商品コード]])</f>
        <v>PB002</v>
      </c>
      <c r="L525" t="str">
        <f>UPPER(売上明細[[#This Row],[商品コード]])</f>
        <v>PB002</v>
      </c>
      <c r="M525" t="str">
        <f>TRIM(売上明細[[#This Row],[商品カテゴリ]])</f>
        <v>お茶</v>
      </c>
      <c r="N525" t="str">
        <f>CLEAN(売上明細[[#This Row],[商品カテゴリ]])</f>
        <v>お茶</v>
      </c>
      <c r="O525" t="str">
        <f>SUBSTITUTE(売上明細[[#This Row],[商品カテゴリ]],"お酒","アルコール")</f>
        <v>お茶</v>
      </c>
    </row>
    <row r="526" spans="1:15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>
        <f>COUNTIFS(商品マスタ[商品コード],売上明細[[#This Row],[商品コード]])</f>
        <v>1</v>
      </c>
      <c r="K526" t="str">
        <f>ASC(売上明細[[#This Row],[商品コード]])</f>
        <v>PE006</v>
      </c>
      <c r="L526" t="str">
        <f>UPPER(売上明細[[#This Row],[商品コード]])</f>
        <v>PE006</v>
      </c>
      <c r="M526" t="str">
        <f>TRIM(売上明細[[#This Row],[商品カテゴリ]])</f>
        <v>アルコール</v>
      </c>
      <c r="N526" t="str">
        <f>CLEAN(売上明細[[#This Row],[商品カテゴリ]])</f>
        <v>アルコール</v>
      </c>
      <c r="O526" t="str">
        <f>SUBSTITUTE(売上明細[[#This Row],[商品カテゴリ]],"お酒","アルコール")</f>
        <v>アルコール</v>
      </c>
    </row>
    <row r="527" spans="1:15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>
        <f>COUNTIFS(商品マスタ[商品コード],売上明細[[#This Row],[商品コード]])</f>
        <v>1</v>
      </c>
      <c r="K527" t="str">
        <f>ASC(売上明細[[#This Row],[商品コード]])</f>
        <v>PE008</v>
      </c>
      <c r="L527" t="str">
        <f>UPPER(売上明細[[#This Row],[商品コード]])</f>
        <v>PE008</v>
      </c>
      <c r="M527" t="str">
        <f>TRIM(売上明細[[#This Row],[商品カテゴリ]])</f>
        <v>アルコール</v>
      </c>
      <c r="N527" t="str">
        <f>CLEAN(売上明細[[#This Row],[商品カテゴリ]])</f>
        <v>アルコール</v>
      </c>
      <c r="O527" t="str">
        <f>SUBSTITUTE(売上明細[[#This Row],[商品カテゴリ]],"お酒","アルコール")</f>
        <v>アルコール</v>
      </c>
    </row>
    <row r="528" spans="1:15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>
        <f>COUNTIFS(商品マスタ[商品コード],売上明細[[#This Row],[商品コード]])</f>
        <v>1</v>
      </c>
      <c r="K528" t="str">
        <f>ASC(売上明細[[#This Row],[商品コード]])</f>
        <v>PC004</v>
      </c>
      <c r="L528" t="str">
        <f>UPPER(売上明細[[#This Row],[商品コード]])</f>
        <v>PC004</v>
      </c>
      <c r="M528" t="str">
        <f>TRIM(売上明細[[#This Row],[商品カテゴリ]])</f>
        <v>コーヒー飲料</v>
      </c>
      <c r="N528" t="str">
        <f>CLEAN(売上明細[[#This Row],[商品カテゴリ]])</f>
        <v>コーヒー飲料</v>
      </c>
      <c r="O528" t="str">
        <f>SUBSTITUTE(売上明細[[#This Row],[商品カテゴリ]],"お酒","アルコール")</f>
        <v>コーヒー飲料</v>
      </c>
    </row>
    <row r="529" spans="1:15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>
        <f>COUNTIFS(商品マスタ[商品コード],売上明細[[#This Row],[商品コード]])</f>
        <v>1</v>
      </c>
      <c r="K529" t="str">
        <f>ASC(売上明細[[#This Row],[商品コード]])</f>
        <v>PC002</v>
      </c>
      <c r="L529" t="str">
        <f>UPPER(売上明細[[#This Row],[商品コード]])</f>
        <v>PC002</v>
      </c>
      <c r="M529" t="str">
        <f>TRIM(売上明細[[#This Row],[商品カテゴリ]])</f>
        <v>コーヒー飲料</v>
      </c>
      <c r="N529" t="str">
        <f>CLEAN(売上明細[[#This Row],[商品カテゴリ]])</f>
        <v>コーヒー飲料</v>
      </c>
      <c r="O529" t="str">
        <f>SUBSTITUTE(売上明細[[#This Row],[商品カテゴリ]],"お酒","アルコール")</f>
        <v>コーヒー飲料</v>
      </c>
    </row>
    <row r="530" spans="1:15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>
        <f>COUNTIFS(商品マスタ[商品コード],売上明細[[#This Row],[商品コード]])</f>
        <v>1</v>
      </c>
      <c r="K530" t="str">
        <f>ASC(売上明細[[#This Row],[商品コード]])</f>
        <v>PC002</v>
      </c>
      <c r="L530" t="str">
        <f>UPPER(売上明細[[#This Row],[商品コード]])</f>
        <v>PC002</v>
      </c>
      <c r="M530" t="str">
        <f>TRIM(売上明細[[#This Row],[商品カテゴリ]])</f>
        <v>コーヒー飲料</v>
      </c>
      <c r="N530" t="str">
        <f>CLEAN(売上明細[[#This Row],[商品カテゴリ]])</f>
        <v>コーヒー飲料</v>
      </c>
      <c r="O530" t="str">
        <f>SUBSTITUTE(売上明細[[#This Row],[商品カテゴリ]],"お酒","アルコール")</f>
        <v>コーヒー飲料</v>
      </c>
    </row>
    <row r="531" spans="1:15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>
        <f>COUNTIFS(商品マスタ[商品コード],売上明細[[#This Row],[商品コード]])</f>
        <v>1</v>
      </c>
      <c r="K531" t="str">
        <f>ASC(売上明細[[#This Row],[商品コード]])</f>
        <v>PE005</v>
      </c>
      <c r="L531" t="str">
        <f>UPPER(売上明細[[#This Row],[商品コード]])</f>
        <v>PE005</v>
      </c>
      <c r="M531" t="str">
        <f>TRIM(売上明細[[#This Row],[商品カテゴリ]])</f>
        <v>アルコール</v>
      </c>
      <c r="N531" t="str">
        <f>CLEAN(売上明細[[#This Row],[商品カテゴリ]])</f>
        <v>アルコール</v>
      </c>
      <c r="O531" t="str">
        <f>SUBSTITUTE(売上明細[[#This Row],[商品カテゴリ]],"お酒","アルコール")</f>
        <v>アルコール</v>
      </c>
    </row>
    <row r="532" spans="1:15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>
        <f>COUNTIFS(商品マスタ[商品コード],売上明細[[#This Row],[商品コード]])</f>
        <v>1</v>
      </c>
      <c r="K532" t="str">
        <f>ASC(売上明細[[#This Row],[商品コード]])</f>
        <v>PC002</v>
      </c>
      <c r="L532" t="str">
        <f>UPPER(売上明細[[#This Row],[商品コード]])</f>
        <v>PC002</v>
      </c>
      <c r="M532" t="str">
        <f>TRIM(売上明細[[#This Row],[商品カテゴリ]])</f>
        <v>コーヒー飲料</v>
      </c>
      <c r="N532" t="str">
        <f>CLEAN(売上明細[[#This Row],[商品カテゴリ]])</f>
        <v>コーヒー飲料</v>
      </c>
      <c r="O532" t="str">
        <f>SUBSTITUTE(売上明細[[#This Row],[商品カテゴリ]],"お酒","アルコール")</f>
        <v>コーヒー飲料</v>
      </c>
    </row>
    <row r="533" spans="1:15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>
        <f>COUNTIFS(商品マスタ[商品コード],売上明細[[#This Row],[商品コード]])</f>
        <v>1</v>
      </c>
      <c r="K533" t="str">
        <f>ASC(売上明細[[#This Row],[商品コード]])</f>
        <v>PD002</v>
      </c>
      <c r="L533" t="str">
        <f>UPPER(売上明細[[#This Row],[商品コード]])</f>
        <v>PD002</v>
      </c>
      <c r="M533" t="str">
        <f>TRIM(売上明細[[#This Row],[商品カテゴリ]])</f>
        <v>飲料水</v>
      </c>
      <c r="N533" t="str">
        <f>CLEAN(売上明細[[#This Row],[商品カテゴリ]])</f>
        <v>飲料水</v>
      </c>
      <c r="O533" t="str">
        <f>SUBSTITUTE(売上明細[[#This Row],[商品カテゴリ]],"お酒","アルコール")</f>
        <v>飲料水</v>
      </c>
    </row>
    <row r="534" spans="1:15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>
        <f>COUNTIFS(商品マスタ[商品コード],売上明細[[#This Row],[商品コード]])</f>
        <v>1</v>
      </c>
      <c r="K534" t="str">
        <f>ASC(売上明細[[#This Row],[商品コード]])</f>
        <v>PB006</v>
      </c>
      <c r="L534" t="str">
        <f>UPPER(売上明細[[#This Row],[商品コード]])</f>
        <v>PB006</v>
      </c>
      <c r="M534" t="str">
        <f>TRIM(売上明細[[#This Row],[商品カテゴリ]])</f>
        <v>お茶</v>
      </c>
      <c r="N534" t="str">
        <f>CLEAN(売上明細[[#This Row],[商品カテゴリ]])</f>
        <v>お茶</v>
      </c>
      <c r="O534" t="str">
        <f>SUBSTITUTE(売上明細[[#This Row],[商品カテゴリ]],"お酒","アルコール")</f>
        <v>お茶</v>
      </c>
    </row>
    <row r="535" spans="1:15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>
        <f>COUNTIFS(商品マスタ[商品コード],売上明細[[#This Row],[商品コード]])</f>
        <v>1</v>
      </c>
      <c r="K535" t="str">
        <f>ASC(売上明細[[#This Row],[商品コード]])</f>
        <v>PE008</v>
      </c>
      <c r="L535" t="str">
        <f>UPPER(売上明細[[#This Row],[商品コード]])</f>
        <v>PE008</v>
      </c>
      <c r="M535" t="str">
        <f>TRIM(売上明細[[#This Row],[商品カテゴリ]])</f>
        <v>アルコール</v>
      </c>
      <c r="N535" t="str">
        <f>CLEAN(売上明細[[#This Row],[商品カテゴリ]])</f>
        <v>アルコール</v>
      </c>
      <c r="O535" t="str">
        <f>SUBSTITUTE(売上明細[[#This Row],[商品カテゴリ]],"お酒","アルコール")</f>
        <v>アルコール</v>
      </c>
    </row>
    <row r="536" spans="1:15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>
        <f>COUNTIFS(商品マスタ[商品コード],売上明細[[#This Row],[商品コード]])</f>
        <v>1</v>
      </c>
      <c r="K536" t="str">
        <f>ASC(売上明細[[#This Row],[商品コード]])</f>
        <v>PB008</v>
      </c>
      <c r="L536" t="str">
        <f>UPPER(売上明細[[#This Row],[商品コード]])</f>
        <v>PB008</v>
      </c>
      <c r="M536" t="str">
        <f>TRIM(売上明細[[#This Row],[商品カテゴリ]])</f>
        <v>お茶</v>
      </c>
      <c r="N536" t="str">
        <f>CLEAN(売上明細[[#This Row],[商品カテゴリ]])</f>
        <v>お茶</v>
      </c>
      <c r="O536" t="str">
        <f>SUBSTITUTE(売上明細[[#This Row],[商品カテゴリ]],"お酒","アルコール")</f>
        <v>お茶</v>
      </c>
    </row>
    <row r="537" spans="1:15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>
        <f>COUNTIFS(商品マスタ[商品コード],売上明細[[#This Row],[商品コード]])</f>
        <v>1</v>
      </c>
      <c r="K537" t="str">
        <f>ASC(売上明細[[#This Row],[商品コード]])</f>
        <v>PA006</v>
      </c>
      <c r="L537" t="str">
        <f>UPPER(売上明細[[#This Row],[商品コード]])</f>
        <v>PA006</v>
      </c>
      <c r="M537" t="str">
        <f>TRIM(売上明細[[#This Row],[商品カテゴリ]])</f>
        <v>清涼飲料水</v>
      </c>
      <c r="N537" t="str">
        <f>CLEAN(売上明細[[#This Row],[商品カテゴリ]])</f>
        <v>清涼飲料水</v>
      </c>
      <c r="O537" t="str">
        <f>SUBSTITUTE(売上明細[[#This Row],[商品カテゴリ]],"お酒","アルコール")</f>
        <v>清涼飲料水</v>
      </c>
    </row>
    <row r="538" spans="1:15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>
        <f>COUNTIFS(商品マスタ[商品コード],売上明細[[#This Row],[商品コード]])</f>
        <v>1</v>
      </c>
      <c r="K538" t="str">
        <f>ASC(売上明細[[#This Row],[商品コード]])</f>
        <v>PE006</v>
      </c>
      <c r="L538" t="str">
        <f>UPPER(売上明細[[#This Row],[商品コード]])</f>
        <v>PE006</v>
      </c>
      <c r="M538" t="str">
        <f>TRIM(売上明細[[#This Row],[商品カテゴリ]])</f>
        <v>アルコール</v>
      </c>
      <c r="N538" t="str">
        <f>CLEAN(売上明細[[#This Row],[商品カテゴリ]])</f>
        <v>アルコール</v>
      </c>
      <c r="O538" t="str">
        <f>SUBSTITUTE(売上明細[[#This Row],[商品カテゴリ]],"お酒","アルコール")</f>
        <v>アルコール</v>
      </c>
    </row>
    <row r="539" spans="1:15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>
        <f>COUNTIFS(商品マスタ[商品コード],売上明細[[#This Row],[商品コード]])</f>
        <v>1</v>
      </c>
      <c r="K539" t="str">
        <f>ASC(売上明細[[#This Row],[商品コード]])</f>
        <v>PE008</v>
      </c>
      <c r="L539" t="str">
        <f>UPPER(売上明細[[#This Row],[商品コード]])</f>
        <v>PE008</v>
      </c>
      <c r="M539" t="str">
        <f>TRIM(売上明細[[#This Row],[商品カテゴリ]])</f>
        <v>アルコール</v>
      </c>
      <c r="N539" t="str">
        <f>CLEAN(売上明細[[#This Row],[商品カテゴリ]])</f>
        <v>アルコール</v>
      </c>
      <c r="O539" t="str">
        <f>SUBSTITUTE(売上明細[[#This Row],[商品カテゴリ]],"お酒","アルコール")</f>
        <v>アルコール</v>
      </c>
    </row>
    <row r="540" spans="1:15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>
        <f>COUNTIFS(商品マスタ[商品コード],売上明細[[#This Row],[商品コード]])</f>
        <v>1</v>
      </c>
      <c r="K540" t="str">
        <f>ASC(売上明細[[#This Row],[商品コード]])</f>
        <v>PA001</v>
      </c>
      <c r="L540" t="str">
        <f>UPPER(売上明細[[#This Row],[商品コード]])</f>
        <v>PA001</v>
      </c>
      <c r="M540" t="str">
        <f>TRIM(売上明細[[#This Row],[商品カテゴリ]])</f>
        <v>清涼飲料水</v>
      </c>
      <c r="N540" t="str">
        <f>CLEAN(売上明細[[#This Row],[商品カテゴリ]])</f>
        <v>清涼飲料水</v>
      </c>
      <c r="O540" t="str">
        <f>SUBSTITUTE(売上明細[[#This Row],[商品カテゴリ]],"お酒","アルコール")</f>
        <v>清涼飲料水</v>
      </c>
    </row>
    <row r="541" spans="1:15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>
        <f>COUNTIFS(商品マスタ[商品コード],売上明細[[#This Row],[商品コード]])</f>
        <v>1</v>
      </c>
      <c r="K541" t="str">
        <f>ASC(売上明細[[#This Row],[商品コード]])</f>
        <v>PE008</v>
      </c>
      <c r="L541" t="str">
        <f>UPPER(売上明細[[#This Row],[商品コード]])</f>
        <v>PE008</v>
      </c>
      <c r="M541" t="str">
        <f>TRIM(売上明細[[#This Row],[商品カテゴリ]])</f>
        <v>アルコール</v>
      </c>
      <c r="N541" t="str">
        <f>CLEAN(売上明細[[#This Row],[商品カテゴリ]])</f>
        <v>アルコール</v>
      </c>
      <c r="O541" t="str">
        <f>SUBSTITUTE(売上明細[[#This Row],[商品カテゴリ]],"お酒","アルコール")</f>
        <v>アルコール</v>
      </c>
    </row>
    <row r="542" spans="1:15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>
        <f>COUNTIFS(商品マスタ[商品コード],売上明細[[#This Row],[商品コード]])</f>
        <v>1</v>
      </c>
      <c r="K542" t="str">
        <f>ASC(売上明細[[#This Row],[商品コード]])</f>
        <v>PE002</v>
      </c>
      <c r="L542" t="str">
        <f>UPPER(売上明細[[#This Row],[商品コード]])</f>
        <v>PE002</v>
      </c>
      <c r="M542" t="str">
        <f>TRIM(売上明細[[#This Row],[商品カテゴリ]])</f>
        <v>アルコール</v>
      </c>
      <c r="N542" t="str">
        <f>CLEAN(売上明細[[#This Row],[商品カテゴリ]])</f>
        <v>アルコール</v>
      </c>
      <c r="O542" t="str">
        <f>SUBSTITUTE(売上明細[[#This Row],[商品カテゴリ]],"お酒","アルコール")</f>
        <v>アルコール</v>
      </c>
    </row>
    <row r="543" spans="1:15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>
        <f>COUNTIFS(商品マスタ[商品コード],売上明細[[#This Row],[商品コード]])</f>
        <v>1</v>
      </c>
      <c r="K543" t="str">
        <f>ASC(売上明細[[#This Row],[商品コード]])</f>
        <v>PA003</v>
      </c>
      <c r="L543" t="str">
        <f>UPPER(売上明細[[#This Row],[商品コード]])</f>
        <v>PA003</v>
      </c>
      <c r="M543" t="str">
        <f>TRIM(売上明細[[#This Row],[商品カテゴリ]])</f>
        <v>清涼飲料水</v>
      </c>
      <c r="N543" t="str">
        <f>CLEAN(売上明細[[#This Row],[商品カテゴリ]])</f>
        <v>清涼飲料水</v>
      </c>
      <c r="O543" t="str">
        <f>SUBSTITUTE(売上明細[[#This Row],[商品カテゴリ]],"お酒","アルコール")</f>
        <v>清涼飲料水</v>
      </c>
    </row>
    <row r="544" spans="1:15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>
        <f>COUNTIFS(商品マスタ[商品コード],売上明細[[#This Row],[商品コード]])</f>
        <v>1</v>
      </c>
      <c r="K544" t="str">
        <f>ASC(売上明細[[#This Row],[商品コード]])</f>
        <v>PC002</v>
      </c>
      <c r="L544" t="str">
        <f>UPPER(売上明細[[#This Row],[商品コード]])</f>
        <v>PC002</v>
      </c>
      <c r="M544" t="str">
        <f>TRIM(売上明細[[#This Row],[商品カテゴリ]])</f>
        <v>コーヒー飲料</v>
      </c>
      <c r="N544" t="str">
        <f>CLEAN(売上明細[[#This Row],[商品カテゴリ]])</f>
        <v>コーヒー飲料</v>
      </c>
      <c r="O544" t="str">
        <f>SUBSTITUTE(売上明細[[#This Row],[商品カテゴリ]],"お酒","アルコール")</f>
        <v>コーヒー飲料</v>
      </c>
    </row>
    <row r="545" spans="1:15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>
        <f>COUNTIFS(商品マスタ[商品コード],売上明細[[#This Row],[商品コード]])</f>
        <v>1</v>
      </c>
      <c r="K545" t="str">
        <f>ASC(売上明細[[#This Row],[商品コード]])</f>
        <v>PB003</v>
      </c>
      <c r="L545" t="str">
        <f>UPPER(売上明細[[#This Row],[商品コード]])</f>
        <v>PB003</v>
      </c>
      <c r="M545" t="str">
        <f>TRIM(売上明細[[#This Row],[商品カテゴリ]])</f>
        <v>お茶</v>
      </c>
      <c r="N545" t="str">
        <f>CLEAN(売上明細[[#This Row],[商品カテゴリ]])</f>
        <v>お茶</v>
      </c>
      <c r="O545" t="str">
        <f>SUBSTITUTE(売上明細[[#This Row],[商品カテゴリ]],"お酒","アルコール")</f>
        <v>お茶</v>
      </c>
    </row>
    <row r="546" spans="1:15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>
        <f>COUNTIFS(商品マスタ[商品コード],売上明細[[#This Row],[商品コード]])</f>
        <v>1</v>
      </c>
      <c r="K546" t="str">
        <f>ASC(売上明細[[#This Row],[商品コード]])</f>
        <v>PB001</v>
      </c>
      <c r="L546" t="str">
        <f>UPPER(売上明細[[#This Row],[商品コード]])</f>
        <v>PB001</v>
      </c>
      <c r="M546" t="str">
        <f>TRIM(売上明細[[#This Row],[商品カテゴリ]])</f>
        <v>お茶</v>
      </c>
      <c r="N546" t="str">
        <f>CLEAN(売上明細[[#This Row],[商品カテゴリ]])</f>
        <v>お茶</v>
      </c>
      <c r="O546" t="str">
        <f>SUBSTITUTE(売上明細[[#This Row],[商品カテゴリ]],"お酒","アルコール")</f>
        <v>お茶</v>
      </c>
    </row>
    <row r="547" spans="1:15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>
        <f>COUNTIFS(商品マスタ[商品コード],売上明細[[#This Row],[商品コード]])</f>
        <v>1</v>
      </c>
      <c r="K547" t="str">
        <f>ASC(売上明細[[#This Row],[商品コード]])</f>
        <v>PE006</v>
      </c>
      <c r="L547" t="str">
        <f>UPPER(売上明細[[#This Row],[商品コード]])</f>
        <v>PE006</v>
      </c>
      <c r="M547" t="str">
        <f>TRIM(売上明細[[#This Row],[商品カテゴリ]])</f>
        <v>アルコール</v>
      </c>
      <c r="N547" t="str">
        <f>CLEAN(売上明細[[#This Row],[商品カテゴリ]])</f>
        <v>アルコール</v>
      </c>
      <c r="O547" t="str">
        <f>SUBSTITUTE(売上明細[[#This Row],[商品カテゴリ]],"お酒","アルコール")</f>
        <v>アルコール</v>
      </c>
    </row>
    <row r="548" spans="1:15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>
        <f>COUNTIFS(商品マスタ[商品コード],売上明細[[#This Row],[商品コード]])</f>
        <v>1</v>
      </c>
      <c r="K548" t="str">
        <f>ASC(売上明細[[#This Row],[商品コード]])</f>
        <v>PB005</v>
      </c>
      <c r="L548" t="str">
        <f>UPPER(売上明細[[#This Row],[商品コード]])</f>
        <v>PB005</v>
      </c>
      <c r="M548" t="str">
        <f>TRIM(売上明細[[#This Row],[商品カテゴリ]])</f>
        <v>お茶</v>
      </c>
      <c r="N548" t="str">
        <f>CLEAN(売上明細[[#This Row],[商品カテゴリ]])</f>
        <v>お茶</v>
      </c>
      <c r="O548" t="str">
        <f>SUBSTITUTE(売上明細[[#This Row],[商品カテゴリ]],"お酒","アルコール")</f>
        <v>お茶</v>
      </c>
    </row>
    <row r="549" spans="1:15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>
        <f>COUNTIFS(商品マスタ[商品コード],売上明細[[#This Row],[商品コード]])</f>
        <v>1</v>
      </c>
      <c r="K549" t="str">
        <f>ASC(売上明細[[#This Row],[商品コード]])</f>
        <v>PE001</v>
      </c>
      <c r="L549" t="str">
        <f>UPPER(売上明細[[#This Row],[商品コード]])</f>
        <v>PE001</v>
      </c>
      <c r="M549" t="str">
        <f>TRIM(売上明細[[#This Row],[商品カテゴリ]])</f>
        <v>アルコール</v>
      </c>
      <c r="N549" t="str">
        <f>CLEAN(売上明細[[#This Row],[商品カテゴリ]])</f>
        <v>アルコール</v>
      </c>
      <c r="O549" t="str">
        <f>SUBSTITUTE(売上明細[[#This Row],[商品カテゴリ]],"お酒","アルコール")</f>
        <v>アルコール</v>
      </c>
    </row>
    <row r="550" spans="1:15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>
        <f>COUNTIFS(商品マスタ[商品コード],売上明細[[#This Row],[商品コード]])</f>
        <v>1</v>
      </c>
      <c r="K550" t="str">
        <f>ASC(売上明細[[#This Row],[商品コード]])</f>
        <v>PE007</v>
      </c>
      <c r="L550" t="str">
        <f>UPPER(売上明細[[#This Row],[商品コード]])</f>
        <v>PE007</v>
      </c>
      <c r="M550" t="str">
        <f>TRIM(売上明細[[#This Row],[商品カテゴリ]])</f>
        <v>アルコール</v>
      </c>
      <c r="N550" t="str">
        <f>CLEAN(売上明細[[#This Row],[商品カテゴリ]])</f>
        <v>アルコール</v>
      </c>
      <c r="O550" t="str">
        <f>SUBSTITUTE(売上明細[[#This Row],[商品カテゴリ]],"お酒","アルコール")</f>
        <v>アルコール</v>
      </c>
    </row>
    <row r="551" spans="1:15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>
        <f>COUNTIFS(商品マスタ[商品コード],売上明細[[#This Row],[商品コード]])</f>
        <v>1</v>
      </c>
      <c r="K551" t="str">
        <f>ASC(売上明細[[#This Row],[商品コード]])</f>
        <v>PA004</v>
      </c>
      <c r="L551" t="str">
        <f>UPPER(売上明細[[#This Row],[商品コード]])</f>
        <v>PA004</v>
      </c>
      <c r="M551" t="str">
        <f>TRIM(売上明細[[#This Row],[商品カテゴリ]])</f>
        <v>清涼飲料水</v>
      </c>
      <c r="N551" t="str">
        <f>CLEAN(売上明細[[#This Row],[商品カテゴリ]])</f>
        <v>清涼飲料水</v>
      </c>
      <c r="O551" t="str">
        <f>SUBSTITUTE(売上明細[[#This Row],[商品カテゴリ]],"お酒","アルコール")</f>
        <v>清涼飲料水</v>
      </c>
    </row>
    <row r="552" spans="1:15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>
        <f>COUNTIFS(商品マスタ[商品コード],売上明細[[#This Row],[商品コード]])</f>
        <v>1</v>
      </c>
      <c r="K552" t="str">
        <f>ASC(売上明細[[#This Row],[商品コード]])</f>
        <v>PE001</v>
      </c>
      <c r="L552" t="str">
        <f>UPPER(売上明細[[#This Row],[商品コード]])</f>
        <v>PE001</v>
      </c>
      <c r="M552" t="str">
        <f>TRIM(売上明細[[#This Row],[商品カテゴリ]])</f>
        <v>アルコール</v>
      </c>
      <c r="N552" t="str">
        <f>CLEAN(売上明細[[#This Row],[商品カテゴリ]])</f>
        <v>アルコール</v>
      </c>
      <c r="O552" t="str">
        <f>SUBSTITUTE(売上明細[[#This Row],[商品カテゴリ]],"お酒","アルコール")</f>
        <v>アルコール</v>
      </c>
    </row>
    <row r="553" spans="1:15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>
        <f>COUNTIFS(商品マスタ[商品コード],売上明細[[#This Row],[商品コード]])</f>
        <v>1</v>
      </c>
      <c r="K553" t="str">
        <f>ASC(売上明細[[#This Row],[商品コード]])</f>
        <v>PE004</v>
      </c>
      <c r="L553" t="str">
        <f>UPPER(売上明細[[#This Row],[商品コード]])</f>
        <v>PE004</v>
      </c>
      <c r="M553" t="str">
        <f>TRIM(売上明細[[#This Row],[商品カテゴリ]])</f>
        <v>アルコール</v>
      </c>
      <c r="N553" t="str">
        <f>CLEAN(売上明細[[#This Row],[商品カテゴリ]])</f>
        <v>アルコール</v>
      </c>
      <c r="O553" t="str">
        <f>SUBSTITUTE(売上明細[[#This Row],[商品カテゴリ]],"お酒","アルコール")</f>
        <v>アルコール</v>
      </c>
    </row>
    <row r="554" spans="1:15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>
        <f>COUNTIFS(商品マスタ[商品コード],売上明細[[#This Row],[商品コード]])</f>
        <v>1</v>
      </c>
      <c r="K554" t="str">
        <f>ASC(売上明細[[#This Row],[商品コード]])</f>
        <v>PA006</v>
      </c>
      <c r="L554" t="str">
        <f>UPPER(売上明細[[#This Row],[商品コード]])</f>
        <v>PA006</v>
      </c>
      <c r="M554" t="str">
        <f>TRIM(売上明細[[#This Row],[商品カテゴリ]])</f>
        <v>清涼飲料水</v>
      </c>
      <c r="N554" t="str">
        <f>CLEAN(売上明細[[#This Row],[商品カテゴリ]])</f>
        <v>清涼飲料水</v>
      </c>
      <c r="O554" t="str">
        <f>SUBSTITUTE(売上明細[[#This Row],[商品カテゴリ]],"お酒","アルコール")</f>
        <v>清涼飲料水</v>
      </c>
    </row>
    <row r="555" spans="1:15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>
        <f>COUNTIFS(商品マスタ[商品コード],売上明細[[#This Row],[商品コード]])</f>
        <v>1</v>
      </c>
      <c r="K555" t="str">
        <f>ASC(売上明細[[#This Row],[商品コード]])</f>
        <v>PC001</v>
      </c>
      <c r="L555" t="str">
        <f>UPPER(売上明細[[#This Row],[商品コード]])</f>
        <v>PC001</v>
      </c>
      <c r="M555" t="str">
        <f>TRIM(売上明細[[#This Row],[商品カテゴリ]])</f>
        <v>コーヒー飲料</v>
      </c>
      <c r="N555" t="str">
        <f>CLEAN(売上明細[[#This Row],[商品カテゴリ]])</f>
        <v>コーヒー飲料</v>
      </c>
      <c r="O555" t="str">
        <f>SUBSTITUTE(売上明細[[#This Row],[商品カテゴリ]],"お酒","アルコール")</f>
        <v>コーヒー飲料</v>
      </c>
    </row>
    <row r="556" spans="1:15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>
        <f>COUNTIFS(商品マスタ[商品コード],売上明細[[#This Row],[商品コード]])</f>
        <v>1</v>
      </c>
      <c r="K556" t="str">
        <f>ASC(売上明細[[#This Row],[商品コード]])</f>
        <v>PC001</v>
      </c>
      <c r="L556" t="str">
        <f>UPPER(売上明細[[#This Row],[商品コード]])</f>
        <v>PC001</v>
      </c>
      <c r="M556" t="str">
        <f>TRIM(売上明細[[#This Row],[商品カテゴリ]])</f>
        <v>コーヒー飲料</v>
      </c>
      <c r="N556" t="str">
        <f>CLEAN(売上明細[[#This Row],[商品カテゴリ]])</f>
        <v>コーヒー飲料</v>
      </c>
      <c r="O556" t="str">
        <f>SUBSTITUTE(売上明細[[#This Row],[商品カテゴリ]],"お酒","アルコール")</f>
        <v>コーヒー飲料</v>
      </c>
    </row>
    <row r="557" spans="1:15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>
        <f>COUNTIFS(商品マスタ[商品コード],売上明細[[#This Row],[商品コード]])</f>
        <v>1</v>
      </c>
      <c r="K557" t="str">
        <f>ASC(売上明細[[#This Row],[商品コード]])</f>
        <v>PE004</v>
      </c>
      <c r="L557" t="str">
        <f>UPPER(売上明細[[#This Row],[商品コード]])</f>
        <v>PE004</v>
      </c>
      <c r="M557" t="str">
        <f>TRIM(売上明細[[#This Row],[商品カテゴリ]])</f>
        <v>アルコール</v>
      </c>
      <c r="N557" t="str">
        <f>CLEAN(売上明細[[#This Row],[商品カテゴリ]])</f>
        <v>アルコール</v>
      </c>
      <c r="O557" t="str">
        <f>SUBSTITUTE(売上明細[[#This Row],[商品カテゴリ]],"お酒","アルコール")</f>
        <v>アルコール</v>
      </c>
    </row>
    <row r="558" spans="1:15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>
        <f>COUNTIFS(商品マスタ[商品コード],売上明細[[#This Row],[商品コード]])</f>
        <v>1</v>
      </c>
      <c r="K558" t="str">
        <f>ASC(売上明細[[#This Row],[商品コード]])</f>
        <v>PE005</v>
      </c>
      <c r="L558" t="str">
        <f>UPPER(売上明細[[#This Row],[商品コード]])</f>
        <v>PE005</v>
      </c>
      <c r="M558" t="str">
        <f>TRIM(売上明細[[#This Row],[商品カテゴリ]])</f>
        <v>アルコール</v>
      </c>
      <c r="N558" t="str">
        <f>CLEAN(売上明細[[#This Row],[商品カテゴリ]])</f>
        <v>アルコール</v>
      </c>
      <c r="O558" t="str">
        <f>SUBSTITUTE(売上明細[[#This Row],[商品カテゴリ]],"お酒","アルコール")</f>
        <v>アルコール</v>
      </c>
    </row>
    <row r="559" spans="1:15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>
        <f>COUNTIFS(商品マスタ[商品コード],売上明細[[#This Row],[商品コード]])</f>
        <v>1</v>
      </c>
      <c r="K559" t="str">
        <f>ASC(売上明細[[#This Row],[商品コード]])</f>
        <v>PB002</v>
      </c>
      <c r="L559" t="str">
        <f>UPPER(売上明細[[#This Row],[商品コード]])</f>
        <v>PB002</v>
      </c>
      <c r="M559" t="str">
        <f>TRIM(売上明細[[#This Row],[商品カテゴリ]])</f>
        <v>お茶</v>
      </c>
      <c r="N559" t="str">
        <f>CLEAN(売上明細[[#This Row],[商品カテゴリ]])</f>
        <v>お茶</v>
      </c>
      <c r="O559" t="str">
        <f>SUBSTITUTE(売上明細[[#This Row],[商品カテゴリ]],"お酒","アルコール")</f>
        <v>お茶</v>
      </c>
    </row>
    <row r="560" spans="1:15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>
        <f>COUNTIFS(商品マスタ[商品コード],売上明細[[#This Row],[商品コード]])</f>
        <v>1</v>
      </c>
      <c r="K560" t="str">
        <f>ASC(売上明細[[#This Row],[商品コード]])</f>
        <v>PC001</v>
      </c>
      <c r="L560" t="str">
        <f>UPPER(売上明細[[#This Row],[商品コード]])</f>
        <v>PC001</v>
      </c>
      <c r="M560" t="str">
        <f>TRIM(売上明細[[#This Row],[商品カテゴリ]])</f>
        <v>コーヒー飲料</v>
      </c>
      <c r="N560" t="str">
        <f>CLEAN(売上明細[[#This Row],[商品カテゴリ]])</f>
        <v>コーヒー飲料</v>
      </c>
      <c r="O560" t="str">
        <f>SUBSTITUTE(売上明細[[#This Row],[商品カテゴリ]],"お酒","アルコール")</f>
        <v>コーヒー飲料</v>
      </c>
    </row>
    <row r="561" spans="1:15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>
        <f>COUNTIFS(商品マスタ[商品コード],売上明細[[#This Row],[商品コード]])</f>
        <v>1</v>
      </c>
      <c r="K561" t="str">
        <f>ASC(売上明細[[#This Row],[商品コード]])</f>
        <v>PD004</v>
      </c>
      <c r="L561" t="str">
        <f>UPPER(売上明細[[#This Row],[商品コード]])</f>
        <v>PD004</v>
      </c>
      <c r="M561" t="str">
        <f>TRIM(売上明細[[#This Row],[商品カテゴリ]])</f>
        <v>飲料水</v>
      </c>
      <c r="N561" t="str">
        <f>CLEAN(売上明細[[#This Row],[商品カテゴリ]])</f>
        <v>飲料水</v>
      </c>
      <c r="O561" t="str">
        <f>SUBSTITUTE(売上明細[[#This Row],[商品カテゴリ]],"お酒","アルコール")</f>
        <v>飲料水</v>
      </c>
    </row>
    <row r="562" spans="1:15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>
        <f>COUNTIFS(商品マスタ[商品コード],売上明細[[#This Row],[商品コード]])</f>
        <v>1</v>
      </c>
      <c r="K562" t="str">
        <f>ASC(売上明細[[#This Row],[商品コード]])</f>
        <v>PB008</v>
      </c>
      <c r="L562" t="str">
        <f>UPPER(売上明細[[#This Row],[商品コード]])</f>
        <v>PB008</v>
      </c>
      <c r="M562" t="str">
        <f>TRIM(売上明細[[#This Row],[商品カテゴリ]])</f>
        <v>お茶</v>
      </c>
      <c r="N562" t="str">
        <f>CLEAN(売上明細[[#This Row],[商品カテゴリ]])</f>
        <v>お茶</v>
      </c>
      <c r="O562" t="str">
        <f>SUBSTITUTE(売上明細[[#This Row],[商品カテゴリ]],"お酒","アルコール")</f>
        <v>お茶</v>
      </c>
    </row>
    <row r="563" spans="1:15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>
        <f>COUNTIFS(商品マスタ[商品コード],売上明細[[#This Row],[商品コード]])</f>
        <v>1</v>
      </c>
      <c r="K563" t="str">
        <f>ASC(売上明細[[#This Row],[商品コード]])</f>
        <v>PB002</v>
      </c>
      <c r="L563" t="str">
        <f>UPPER(売上明細[[#This Row],[商品コード]])</f>
        <v>PB002</v>
      </c>
      <c r="M563" t="str">
        <f>TRIM(売上明細[[#This Row],[商品カテゴリ]])</f>
        <v>お茶</v>
      </c>
      <c r="N563" t="str">
        <f>CLEAN(売上明細[[#This Row],[商品カテゴリ]])</f>
        <v>お茶</v>
      </c>
      <c r="O563" t="str">
        <f>SUBSTITUTE(売上明細[[#This Row],[商品カテゴリ]],"お酒","アルコール")</f>
        <v>お茶</v>
      </c>
    </row>
    <row r="564" spans="1:15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>
        <f>COUNTIFS(商品マスタ[商品コード],売上明細[[#This Row],[商品コード]])</f>
        <v>1</v>
      </c>
      <c r="K564" t="str">
        <f>ASC(売上明細[[#This Row],[商品コード]])</f>
        <v>PB007</v>
      </c>
      <c r="L564" t="str">
        <f>UPPER(売上明細[[#This Row],[商品コード]])</f>
        <v>PB007</v>
      </c>
      <c r="M564" t="str">
        <f>TRIM(売上明細[[#This Row],[商品カテゴリ]])</f>
        <v>お茶</v>
      </c>
      <c r="N564" t="str">
        <f>CLEAN(売上明細[[#This Row],[商品カテゴリ]])</f>
        <v>お茶</v>
      </c>
      <c r="O564" t="str">
        <f>SUBSTITUTE(売上明細[[#This Row],[商品カテゴリ]],"お酒","アルコール")</f>
        <v>お茶</v>
      </c>
    </row>
    <row r="565" spans="1:15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>
        <f>COUNTIFS(商品マスタ[商品コード],売上明細[[#This Row],[商品コード]])</f>
        <v>1</v>
      </c>
      <c r="K565" t="str">
        <f>ASC(売上明細[[#This Row],[商品コード]])</f>
        <v>PE002</v>
      </c>
      <c r="L565" t="str">
        <f>UPPER(売上明細[[#This Row],[商品コード]])</f>
        <v>PE002</v>
      </c>
      <c r="M565" t="str">
        <f>TRIM(売上明細[[#This Row],[商品カテゴリ]])</f>
        <v>アルコール</v>
      </c>
      <c r="N565" t="str">
        <f>CLEAN(売上明細[[#This Row],[商品カテゴリ]])</f>
        <v>アルコール</v>
      </c>
      <c r="O565" t="str">
        <f>SUBSTITUTE(売上明細[[#This Row],[商品カテゴリ]],"お酒","アルコール")</f>
        <v>アルコール</v>
      </c>
    </row>
    <row r="566" spans="1:15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>
        <f>COUNTIFS(商品マスタ[商品コード],売上明細[[#This Row],[商品コード]])</f>
        <v>1</v>
      </c>
      <c r="K566" t="str">
        <f>ASC(売上明細[[#This Row],[商品コード]])</f>
        <v>PD004</v>
      </c>
      <c r="L566" t="str">
        <f>UPPER(売上明細[[#This Row],[商品コード]])</f>
        <v>PD004</v>
      </c>
      <c r="M566" t="str">
        <f>TRIM(売上明細[[#This Row],[商品カテゴリ]])</f>
        <v>飲料水</v>
      </c>
      <c r="N566" t="str">
        <f>CLEAN(売上明細[[#This Row],[商品カテゴリ]])</f>
        <v>飲料水</v>
      </c>
      <c r="O566" t="str">
        <f>SUBSTITUTE(売上明細[[#This Row],[商品カテゴリ]],"お酒","アルコール")</f>
        <v>飲料水</v>
      </c>
    </row>
    <row r="567" spans="1:15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>
        <f>COUNTIFS(商品マスタ[商品コード],売上明細[[#This Row],[商品コード]])</f>
        <v>1</v>
      </c>
      <c r="K567" t="str">
        <f>ASC(売上明細[[#This Row],[商品コード]])</f>
        <v>PE004</v>
      </c>
      <c r="L567" t="str">
        <f>UPPER(売上明細[[#This Row],[商品コード]])</f>
        <v>PE004</v>
      </c>
      <c r="M567" t="str">
        <f>TRIM(売上明細[[#This Row],[商品カテゴリ]])</f>
        <v>アルコール</v>
      </c>
      <c r="N567" t="str">
        <f>CLEAN(売上明細[[#This Row],[商品カテゴリ]])</f>
        <v>アルコール</v>
      </c>
      <c r="O567" t="str">
        <f>SUBSTITUTE(売上明細[[#This Row],[商品カテゴリ]],"お酒","アルコール")</f>
        <v>アルコール</v>
      </c>
    </row>
    <row r="568" spans="1:15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>
        <f>COUNTIFS(商品マスタ[商品コード],売上明細[[#This Row],[商品コード]])</f>
        <v>1</v>
      </c>
      <c r="K568" t="str">
        <f>ASC(売上明細[[#This Row],[商品コード]])</f>
        <v>PA005</v>
      </c>
      <c r="L568" t="str">
        <f>UPPER(売上明細[[#This Row],[商品コード]])</f>
        <v>PA005</v>
      </c>
      <c r="M568" t="str">
        <f>TRIM(売上明細[[#This Row],[商品カテゴリ]])</f>
        <v>清涼飲料水</v>
      </c>
      <c r="N568" t="str">
        <f>CLEAN(売上明細[[#This Row],[商品カテゴリ]])</f>
        <v>清涼飲料水</v>
      </c>
      <c r="O568" t="str">
        <f>SUBSTITUTE(売上明細[[#This Row],[商品カテゴリ]],"お酒","アルコール")</f>
        <v>清涼飲料水</v>
      </c>
    </row>
    <row r="569" spans="1:15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>
        <f>COUNTIFS(商品マスタ[商品コード],売上明細[[#This Row],[商品コード]])</f>
        <v>1</v>
      </c>
      <c r="K569" t="str">
        <f>ASC(売上明細[[#This Row],[商品コード]])</f>
        <v>PB008</v>
      </c>
      <c r="L569" t="str">
        <f>UPPER(売上明細[[#This Row],[商品コード]])</f>
        <v>PB008</v>
      </c>
      <c r="M569" t="str">
        <f>TRIM(売上明細[[#This Row],[商品カテゴリ]])</f>
        <v>お茶</v>
      </c>
      <c r="N569" t="str">
        <f>CLEAN(売上明細[[#This Row],[商品カテゴリ]])</f>
        <v>お茶</v>
      </c>
      <c r="O569" t="str">
        <f>SUBSTITUTE(売上明細[[#This Row],[商品カテゴリ]],"お酒","アルコール")</f>
        <v>お茶</v>
      </c>
    </row>
    <row r="570" spans="1:15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>
        <f>COUNTIFS(商品マスタ[商品コード],売上明細[[#This Row],[商品コード]])</f>
        <v>1</v>
      </c>
      <c r="K570" t="str">
        <f>ASC(売上明細[[#This Row],[商品コード]])</f>
        <v>PB007</v>
      </c>
      <c r="L570" t="str">
        <f>UPPER(売上明細[[#This Row],[商品コード]])</f>
        <v>PB007</v>
      </c>
      <c r="M570" t="str">
        <f>TRIM(売上明細[[#This Row],[商品カテゴリ]])</f>
        <v>お茶</v>
      </c>
      <c r="N570" t="str">
        <f>CLEAN(売上明細[[#This Row],[商品カテゴリ]])</f>
        <v>お茶</v>
      </c>
      <c r="O570" t="str">
        <f>SUBSTITUTE(売上明細[[#This Row],[商品カテゴリ]],"お酒","アルコール")</f>
        <v>お茶</v>
      </c>
    </row>
    <row r="571" spans="1:15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>
        <f>COUNTIFS(商品マスタ[商品コード],売上明細[[#This Row],[商品コード]])</f>
        <v>1</v>
      </c>
      <c r="K571" t="str">
        <f>ASC(売上明細[[#This Row],[商品コード]])</f>
        <v>PE007</v>
      </c>
      <c r="L571" t="str">
        <f>UPPER(売上明細[[#This Row],[商品コード]])</f>
        <v>PE007</v>
      </c>
      <c r="M571" t="str">
        <f>TRIM(売上明細[[#This Row],[商品カテゴリ]])</f>
        <v>アルコール</v>
      </c>
      <c r="N571" t="str">
        <f>CLEAN(売上明細[[#This Row],[商品カテゴリ]])</f>
        <v>アルコール</v>
      </c>
      <c r="O571" t="str">
        <f>SUBSTITUTE(売上明細[[#This Row],[商品カテゴリ]],"お酒","アルコール")</f>
        <v>アルコール</v>
      </c>
    </row>
    <row r="572" spans="1:15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>
        <f>COUNTIFS(商品マスタ[商品コード],売上明細[[#This Row],[商品コード]])</f>
        <v>1</v>
      </c>
      <c r="K572" t="str">
        <f>ASC(売上明細[[#This Row],[商品コード]])</f>
        <v>PC001</v>
      </c>
      <c r="L572" t="str">
        <f>UPPER(売上明細[[#This Row],[商品コード]])</f>
        <v>PC001</v>
      </c>
      <c r="M572" t="str">
        <f>TRIM(売上明細[[#This Row],[商品カテゴリ]])</f>
        <v>コーヒー飲料</v>
      </c>
      <c r="N572" t="str">
        <f>CLEAN(売上明細[[#This Row],[商品カテゴリ]])</f>
        <v>コーヒー飲料</v>
      </c>
      <c r="O572" t="str">
        <f>SUBSTITUTE(売上明細[[#This Row],[商品カテゴリ]],"お酒","アルコール")</f>
        <v>コーヒー飲料</v>
      </c>
    </row>
    <row r="573" spans="1:15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>
        <f>COUNTIFS(商品マスタ[商品コード],売上明細[[#This Row],[商品コード]])</f>
        <v>1</v>
      </c>
      <c r="K573" t="str">
        <f>ASC(売上明細[[#This Row],[商品コード]])</f>
        <v>PB008</v>
      </c>
      <c r="L573" t="str">
        <f>UPPER(売上明細[[#This Row],[商品コード]])</f>
        <v>PB008</v>
      </c>
      <c r="M573" t="str">
        <f>TRIM(売上明細[[#This Row],[商品カテゴリ]])</f>
        <v>お茶</v>
      </c>
      <c r="N573" t="str">
        <f>CLEAN(売上明細[[#This Row],[商品カテゴリ]])</f>
        <v>お茶</v>
      </c>
      <c r="O573" t="str">
        <f>SUBSTITUTE(売上明細[[#This Row],[商品カテゴリ]],"お酒","アルコール")</f>
        <v>お茶</v>
      </c>
    </row>
    <row r="574" spans="1:15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>
        <f>COUNTIFS(商品マスタ[商品コード],売上明細[[#This Row],[商品コード]])</f>
        <v>1</v>
      </c>
      <c r="K574" t="str">
        <f>ASC(売上明細[[#This Row],[商品コード]])</f>
        <v>PC003</v>
      </c>
      <c r="L574" t="str">
        <f>UPPER(売上明細[[#This Row],[商品コード]])</f>
        <v>PC003</v>
      </c>
      <c r="M574" t="str">
        <f>TRIM(売上明細[[#This Row],[商品カテゴリ]])</f>
        <v>コーヒー飲料</v>
      </c>
      <c r="N574" t="str">
        <f>CLEAN(売上明細[[#This Row],[商品カテゴリ]])</f>
        <v>コーヒー飲料</v>
      </c>
      <c r="O574" t="str">
        <f>SUBSTITUTE(売上明細[[#This Row],[商品カテゴリ]],"お酒","アルコール")</f>
        <v>コーヒー飲料</v>
      </c>
    </row>
    <row r="575" spans="1:15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>
        <f>COUNTIFS(商品マスタ[商品コード],売上明細[[#This Row],[商品コード]])</f>
        <v>1</v>
      </c>
      <c r="K575" t="str">
        <f>ASC(売上明細[[#This Row],[商品コード]])</f>
        <v>PB001</v>
      </c>
      <c r="L575" t="str">
        <f>UPPER(売上明細[[#This Row],[商品コード]])</f>
        <v>PB001</v>
      </c>
      <c r="M575" t="str">
        <f>TRIM(売上明細[[#This Row],[商品カテゴリ]])</f>
        <v>お茶</v>
      </c>
      <c r="N575" t="str">
        <f>CLEAN(売上明細[[#This Row],[商品カテゴリ]])</f>
        <v>お茶</v>
      </c>
      <c r="O575" t="str">
        <f>SUBSTITUTE(売上明細[[#This Row],[商品カテゴリ]],"お酒","アルコール")</f>
        <v>お茶</v>
      </c>
    </row>
    <row r="576" spans="1:15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>
        <f>COUNTIFS(商品マスタ[商品コード],売上明細[[#This Row],[商品コード]])</f>
        <v>1</v>
      </c>
      <c r="K576" t="str">
        <f>ASC(売上明細[[#This Row],[商品コード]])</f>
        <v>PA001</v>
      </c>
      <c r="L576" t="str">
        <f>UPPER(売上明細[[#This Row],[商品コード]])</f>
        <v>PA001</v>
      </c>
      <c r="M576" t="str">
        <f>TRIM(売上明細[[#This Row],[商品カテゴリ]])</f>
        <v>清涼飲料水</v>
      </c>
      <c r="N576" t="str">
        <f>CLEAN(売上明細[[#This Row],[商品カテゴリ]])</f>
        <v>清涼飲料水</v>
      </c>
      <c r="O576" t="str">
        <f>SUBSTITUTE(売上明細[[#This Row],[商品カテゴリ]],"お酒","アルコール")</f>
        <v>清涼飲料水</v>
      </c>
    </row>
    <row r="577" spans="1:15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>
        <f>COUNTIFS(商品マスタ[商品コード],売上明細[[#This Row],[商品コード]])</f>
        <v>1</v>
      </c>
      <c r="K577" t="str">
        <f>ASC(売上明細[[#This Row],[商品コード]])</f>
        <v>PA004</v>
      </c>
      <c r="L577" t="str">
        <f>UPPER(売上明細[[#This Row],[商品コード]])</f>
        <v>PA004</v>
      </c>
      <c r="M577" t="str">
        <f>TRIM(売上明細[[#This Row],[商品カテゴリ]])</f>
        <v>清涼飲料水</v>
      </c>
      <c r="N577" t="str">
        <f>CLEAN(売上明細[[#This Row],[商品カテゴリ]])</f>
        <v>清涼飲料水</v>
      </c>
      <c r="O577" t="str">
        <f>SUBSTITUTE(売上明細[[#This Row],[商品カテゴリ]],"お酒","アルコール")</f>
        <v>清涼飲料水</v>
      </c>
    </row>
    <row r="578" spans="1:15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>
        <f>COUNTIFS(商品マスタ[商品コード],売上明細[[#This Row],[商品コード]])</f>
        <v>1</v>
      </c>
      <c r="K578" t="str">
        <f>ASC(売上明細[[#This Row],[商品コード]])</f>
        <v>PC003</v>
      </c>
      <c r="L578" t="str">
        <f>UPPER(売上明細[[#This Row],[商品コード]])</f>
        <v>PC003</v>
      </c>
      <c r="M578" t="str">
        <f>TRIM(売上明細[[#This Row],[商品カテゴリ]])</f>
        <v>コーヒー飲料</v>
      </c>
      <c r="N578" t="str">
        <f>CLEAN(売上明細[[#This Row],[商品カテゴリ]])</f>
        <v>コーヒー飲料</v>
      </c>
      <c r="O578" t="str">
        <f>SUBSTITUTE(売上明細[[#This Row],[商品カテゴリ]],"お酒","アルコール")</f>
        <v>コーヒー飲料</v>
      </c>
    </row>
    <row r="579" spans="1:15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>
        <f>COUNTIFS(商品マスタ[商品コード],売上明細[[#This Row],[商品コード]])</f>
        <v>1</v>
      </c>
      <c r="K579" t="str">
        <f>ASC(売上明細[[#This Row],[商品コード]])</f>
        <v>PB003</v>
      </c>
      <c r="L579" t="str">
        <f>UPPER(売上明細[[#This Row],[商品コード]])</f>
        <v>PB003</v>
      </c>
      <c r="M579" t="str">
        <f>TRIM(売上明細[[#This Row],[商品カテゴリ]])</f>
        <v>お茶</v>
      </c>
      <c r="N579" t="str">
        <f>CLEAN(売上明細[[#This Row],[商品カテゴリ]])</f>
        <v>お茶</v>
      </c>
      <c r="O579" t="str">
        <f>SUBSTITUTE(売上明細[[#This Row],[商品カテゴリ]],"お酒","アルコール")</f>
        <v>お茶</v>
      </c>
    </row>
    <row r="580" spans="1:15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>
        <f>COUNTIFS(商品マスタ[商品コード],売上明細[[#This Row],[商品コード]])</f>
        <v>1</v>
      </c>
      <c r="K580" t="str">
        <f>ASC(売上明細[[#This Row],[商品コード]])</f>
        <v>PE002</v>
      </c>
      <c r="L580" t="str">
        <f>UPPER(売上明細[[#This Row],[商品コード]])</f>
        <v>PE002</v>
      </c>
      <c r="M580" t="str">
        <f>TRIM(売上明細[[#This Row],[商品カテゴリ]])</f>
        <v>アルコール</v>
      </c>
      <c r="N580" t="str">
        <f>CLEAN(売上明細[[#This Row],[商品カテゴリ]])</f>
        <v>アルコール</v>
      </c>
      <c r="O580" t="str">
        <f>SUBSTITUTE(売上明細[[#This Row],[商品カテゴリ]],"お酒","アルコール")</f>
        <v>アルコール</v>
      </c>
    </row>
    <row r="581" spans="1:15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>
        <f>COUNTIFS(商品マスタ[商品コード],売上明細[[#This Row],[商品コード]])</f>
        <v>1</v>
      </c>
      <c r="K581" t="str">
        <f>ASC(売上明細[[#This Row],[商品コード]])</f>
        <v>PD004</v>
      </c>
      <c r="L581" t="str">
        <f>UPPER(売上明細[[#This Row],[商品コード]])</f>
        <v>PD004</v>
      </c>
      <c r="M581" t="str">
        <f>TRIM(売上明細[[#This Row],[商品カテゴリ]])</f>
        <v>飲料水</v>
      </c>
      <c r="N581" t="str">
        <f>CLEAN(売上明細[[#This Row],[商品カテゴリ]])</f>
        <v>飲料水</v>
      </c>
      <c r="O581" t="str">
        <f>SUBSTITUTE(売上明細[[#This Row],[商品カテゴリ]],"お酒","アルコール")</f>
        <v>飲料水</v>
      </c>
    </row>
    <row r="582" spans="1:15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>
        <f>COUNTIFS(商品マスタ[商品コード],売上明細[[#This Row],[商品コード]])</f>
        <v>1</v>
      </c>
      <c r="K582" t="str">
        <f>ASC(売上明細[[#This Row],[商品コード]])</f>
        <v>PE006</v>
      </c>
      <c r="L582" t="str">
        <f>UPPER(売上明細[[#This Row],[商品コード]])</f>
        <v>PE006</v>
      </c>
      <c r="M582" t="str">
        <f>TRIM(売上明細[[#This Row],[商品カテゴリ]])</f>
        <v>アルコール</v>
      </c>
      <c r="N582" t="str">
        <f>CLEAN(売上明細[[#This Row],[商品カテゴリ]])</f>
        <v>アルコール</v>
      </c>
      <c r="O582" t="str">
        <f>SUBSTITUTE(売上明細[[#This Row],[商品カテゴリ]],"お酒","アルコール")</f>
        <v>アルコール</v>
      </c>
    </row>
    <row r="583" spans="1:15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>
        <f>COUNTIFS(商品マスタ[商品コード],売上明細[[#This Row],[商品コード]])</f>
        <v>1</v>
      </c>
      <c r="K583" t="str">
        <f>ASC(売上明細[[#This Row],[商品コード]])</f>
        <v>PE004</v>
      </c>
      <c r="L583" t="str">
        <f>UPPER(売上明細[[#This Row],[商品コード]])</f>
        <v>PE004</v>
      </c>
      <c r="M583" t="str">
        <f>TRIM(売上明細[[#This Row],[商品カテゴリ]])</f>
        <v>アルコール</v>
      </c>
      <c r="N583" t="str">
        <f>CLEAN(売上明細[[#This Row],[商品カテゴリ]])</f>
        <v>アルコール</v>
      </c>
      <c r="O583" t="str">
        <f>SUBSTITUTE(売上明細[[#This Row],[商品カテゴリ]],"お酒","アルコール")</f>
        <v>アルコール</v>
      </c>
    </row>
    <row r="584" spans="1:15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>
        <f>COUNTIFS(商品マスタ[商品コード],売上明細[[#This Row],[商品コード]])</f>
        <v>1</v>
      </c>
      <c r="K584" t="str">
        <f>ASC(売上明細[[#This Row],[商品コード]])</f>
        <v>PA004</v>
      </c>
      <c r="L584" t="str">
        <f>UPPER(売上明細[[#This Row],[商品コード]])</f>
        <v>PA004</v>
      </c>
      <c r="M584" t="str">
        <f>TRIM(売上明細[[#This Row],[商品カテゴリ]])</f>
        <v>清涼飲料水</v>
      </c>
      <c r="N584" t="str">
        <f>CLEAN(売上明細[[#This Row],[商品カテゴリ]])</f>
        <v>清涼飲料水</v>
      </c>
      <c r="O584" t="str">
        <f>SUBSTITUTE(売上明細[[#This Row],[商品カテゴリ]],"お酒","アルコール")</f>
        <v>清涼飲料水</v>
      </c>
    </row>
    <row r="585" spans="1:15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>
        <f>COUNTIFS(商品マスタ[商品コード],売上明細[[#This Row],[商品コード]])</f>
        <v>1</v>
      </c>
      <c r="K585" t="str">
        <f>ASC(売上明細[[#This Row],[商品コード]])</f>
        <v>PA001</v>
      </c>
      <c r="L585" t="str">
        <f>UPPER(売上明細[[#This Row],[商品コード]])</f>
        <v>PA001</v>
      </c>
      <c r="M585" t="str">
        <f>TRIM(売上明細[[#This Row],[商品カテゴリ]])</f>
        <v>清涼飲料水</v>
      </c>
      <c r="N585" t="str">
        <f>CLEAN(売上明細[[#This Row],[商品カテゴリ]])</f>
        <v>清涼飲料水</v>
      </c>
      <c r="O585" t="str">
        <f>SUBSTITUTE(売上明細[[#This Row],[商品カテゴリ]],"お酒","アルコール")</f>
        <v>清涼飲料水</v>
      </c>
    </row>
    <row r="586" spans="1:15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>
        <f>COUNTIFS(商品マスタ[商品コード],売上明細[[#This Row],[商品コード]])</f>
        <v>1</v>
      </c>
      <c r="K586" t="str">
        <f>ASC(売上明細[[#This Row],[商品コード]])</f>
        <v>PA005</v>
      </c>
      <c r="L586" t="str">
        <f>UPPER(売上明細[[#This Row],[商品コード]])</f>
        <v>PA005</v>
      </c>
      <c r="M586" t="str">
        <f>TRIM(売上明細[[#This Row],[商品カテゴリ]])</f>
        <v>清涼飲料水</v>
      </c>
      <c r="N586" t="str">
        <f>CLEAN(売上明細[[#This Row],[商品カテゴリ]])</f>
        <v>清涼飲料水</v>
      </c>
      <c r="O586" t="str">
        <f>SUBSTITUTE(売上明細[[#This Row],[商品カテゴリ]],"お酒","アルコール")</f>
        <v>清涼飲料水</v>
      </c>
    </row>
    <row r="587" spans="1:15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>
        <f>COUNTIFS(商品マスタ[商品コード],売上明細[[#This Row],[商品コード]])</f>
        <v>1</v>
      </c>
      <c r="K587" t="str">
        <f>ASC(売上明細[[#This Row],[商品コード]])</f>
        <v>PC004</v>
      </c>
      <c r="L587" t="str">
        <f>UPPER(売上明細[[#This Row],[商品コード]])</f>
        <v>PC004</v>
      </c>
      <c r="M587" t="str">
        <f>TRIM(売上明細[[#This Row],[商品カテゴリ]])</f>
        <v>コーヒー飲料</v>
      </c>
      <c r="N587" t="str">
        <f>CLEAN(売上明細[[#This Row],[商品カテゴリ]])</f>
        <v>コーヒー飲料</v>
      </c>
      <c r="O587" t="str">
        <f>SUBSTITUTE(売上明細[[#This Row],[商品カテゴリ]],"お酒","アルコール")</f>
        <v>コーヒー飲料</v>
      </c>
    </row>
    <row r="588" spans="1:15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>
        <f>COUNTIFS(商品マスタ[商品コード],売上明細[[#This Row],[商品コード]])</f>
        <v>1</v>
      </c>
      <c r="K588" t="str">
        <f>ASC(売上明細[[#This Row],[商品コード]])</f>
        <v>PA003</v>
      </c>
      <c r="L588" t="str">
        <f>UPPER(売上明細[[#This Row],[商品コード]])</f>
        <v>PA003</v>
      </c>
      <c r="M588" t="str">
        <f>TRIM(売上明細[[#This Row],[商品カテゴリ]])</f>
        <v>清涼飲料水</v>
      </c>
      <c r="N588" t="str">
        <f>CLEAN(売上明細[[#This Row],[商品カテゴリ]])</f>
        <v>清涼飲料水</v>
      </c>
      <c r="O588" t="str">
        <f>SUBSTITUTE(売上明細[[#This Row],[商品カテゴリ]],"お酒","アルコール")</f>
        <v>清涼飲料水</v>
      </c>
    </row>
    <row r="589" spans="1:15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>
        <f>COUNTIFS(商品マスタ[商品コード],売上明細[[#This Row],[商品コード]])</f>
        <v>1</v>
      </c>
      <c r="K589" t="str">
        <f>ASC(売上明細[[#This Row],[商品コード]])</f>
        <v>PE002</v>
      </c>
      <c r="L589" t="str">
        <f>UPPER(売上明細[[#This Row],[商品コード]])</f>
        <v>PE002</v>
      </c>
      <c r="M589" t="str">
        <f>TRIM(売上明細[[#This Row],[商品カテゴリ]])</f>
        <v>アルコール</v>
      </c>
      <c r="N589" t="str">
        <f>CLEAN(売上明細[[#This Row],[商品カテゴリ]])</f>
        <v>アルコール</v>
      </c>
      <c r="O589" t="str">
        <f>SUBSTITUTE(売上明細[[#This Row],[商品カテゴリ]],"お酒","アルコール")</f>
        <v>アルコール</v>
      </c>
    </row>
    <row r="590" spans="1:15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>
        <f>COUNTIFS(商品マスタ[商品コード],売上明細[[#This Row],[商品コード]])</f>
        <v>1</v>
      </c>
      <c r="K590" t="str">
        <f>ASC(売上明細[[#This Row],[商品コード]])</f>
        <v>PA005</v>
      </c>
      <c r="L590" t="str">
        <f>UPPER(売上明細[[#This Row],[商品コード]])</f>
        <v>PA005</v>
      </c>
      <c r="M590" t="str">
        <f>TRIM(売上明細[[#This Row],[商品カテゴリ]])</f>
        <v>清涼飲料水</v>
      </c>
      <c r="N590" t="str">
        <f>CLEAN(売上明細[[#This Row],[商品カテゴリ]])</f>
        <v>清涼飲料水</v>
      </c>
      <c r="O590" t="str">
        <f>SUBSTITUTE(売上明細[[#This Row],[商品カテゴリ]],"お酒","アルコール")</f>
        <v>清涼飲料水</v>
      </c>
    </row>
    <row r="591" spans="1:15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>
        <f>COUNTIFS(商品マスタ[商品コード],売上明細[[#This Row],[商品コード]])</f>
        <v>1</v>
      </c>
      <c r="K591" t="str">
        <f>ASC(売上明細[[#This Row],[商品コード]])</f>
        <v>PB003</v>
      </c>
      <c r="L591" t="str">
        <f>UPPER(売上明細[[#This Row],[商品コード]])</f>
        <v>PB003</v>
      </c>
      <c r="M591" t="str">
        <f>TRIM(売上明細[[#This Row],[商品カテゴリ]])</f>
        <v>お茶</v>
      </c>
      <c r="N591" t="str">
        <f>CLEAN(売上明細[[#This Row],[商品カテゴリ]])</f>
        <v>お茶</v>
      </c>
      <c r="O591" t="str">
        <f>SUBSTITUTE(売上明細[[#This Row],[商品カテゴリ]],"お酒","アルコール")</f>
        <v>お茶</v>
      </c>
    </row>
    <row r="592" spans="1:15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>
        <f>COUNTIFS(商品マスタ[商品コード],売上明細[[#This Row],[商品コード]])</f>
        <v>1</v>
      </c>
      <c r="K592" t="str">
        <f>ASC(売上明細[[#This Row],[商品コード]])</f>
        <v>PB003</v>
      </c>
      <c r="L592" t="str">
        <f>UPPER(売上明細[[#This Row],[商品コード]])</f>
        <v>PB003</v>
      </c>
      <c r="M592" t="str">
        <f>TRIM(売上明細[[#This Row],[商品カテゴリ]])</f>
        <v>お茶</v>
      </c>
      <c r="N592" t="str">
        <f>CLEAN(売上明細[[#This Row],[商品カテゴリ]])</f>
        <v>お茶</v>
      </c>
      <c r="O592" t="str">
        <f>SUBSTITUTE(売上明細[[#This Row],[商品カテゴリ]],"お酒","アルコール")</f>
        <v>お茶</v>
      </c>
    </row>
    <row r="593" spans="1:15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>
        <f>COUNTIFS(商品マスタ[商品コード],売上明細[[#This Row],[商品コード]])</f>
        <v>1</v>
      </c>
      <c r="K593" t="str">
        <f>ASC(売上明細[[#This Row],[商品コード]])</f>
        <v>PA005</v>
      </c>
      <c r="L593" t="str">
        <f>UPPER(売上明細[[#This Row],[商品コード]])</f>
        <v>PA005</v>
      </c>
      <c r="M593" t="str">
        <f>TRIM(売上明細[[#This Row],[商品カテゴリ]])</f>
        <v>清涼飲料水</v>
      </c>
      <c r="N593" t="str">
        <f>CLEAN(売上明細[[#This Row],[商品カテゴリ]])</f>
        <v>清涼飲料水</v>
      </c>
      <c r="O593" t="str">
        <f>SUBSTITUTE(売上明細[[#This Row],[商品カテゴリ]],"お酒","アルコール")</f>
        <v>清涼飲料水</v>
      </c>
    </row>
    <row r="594" spans="1:15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>
        <f>COUNTIFS(商品マスタ[商品コード],売上明細[[#This Row],[商品コード]])</f>
        <v>1</v>
      </c>
      <c r="K594" t="str">
        <f>ASC(売上明細[[#This Row],[商品コード]])</f>
        <v>PB007</v>
      </c>
      <c r="L594" t="str">
        <f>UPPER(売上明細[[#This Row],[商品コード]])</f>
        <v>PB007</v>
      </c>
      <c r="M594" t="str">
        <f>TRIM(売上明細[[#This Row],[商品カテゴリ]])</f>
        <v>お茶</v>
      </c>
      <c r="N594" t="str">
        <f>CLEAN(売上明細[[#This Row],[商品カテゴリ]])</f>
        <v>お茶</v>
      </c>
      <c r="O594" t="str">
        <f>SUBSTITUTE(売上明細[[#This Row],[商品カテゴリ]],"お酒","アルコール")</f>
        <v>お茶</v>
      </c>
    </row>
    <row r="595" spans="1:15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>
        <f>COUNTIFS(商品マスタ[商品コード],売上明細[[#This Row],[商品コード]])</f>
        <v>1</v>
      </c>
      <c r="K595" t="str">
        <f>ASC(売上明細[[#This Row],[商品コード]])</f>
        <v>PC002</v>
      </c>
      <c r="L595" t="str">
        <f>UPPER(売上明細[[#This Row],[商品コード]])</f>
        <v>PC002</v>
      </c>
      <c r="M595" t="str">
        <f>TRIM(売上明細[[#This Row],[商品カテゴリ]])</f>
        <v>コーヒー飲料</v>
      </c>
      <c r="N595" t="str">
        <f>CLEAN(売上明細[[#This Row],[商品カテゴリ]])</f>
        <v>コーヒー飲料</v>
      </c>
      <c r="O595" t="str">
        <f>SUBSTITUTE(売上明細[[#This Row],[商品カテゴリ]],"お酒","アルコール")</f>
        <v>コーヒー飲料</v>
      </c>
    </row>
    <row r="596" spans="1:15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>
        <f>COUNTIFS(商品マスタ[商品コード],売上明細[[#This Row],[商品コード]])</f>
        <v>1</v>
      </c>
      <c r="K596" t="str">
        <f>ASC(売上明細[[#This Row],[商品コード]])</f>
        <v>PE007</v>
      </c>
      <c r="L596" t="str">
        <f>UPPER(売上明細[[#This Row],[商品コード]])</f>
        <v>PE007</v>
      </c>
      <c r="M596" t="str">
        <f>TRIM(売上明細[[#This Row],[商品カテゴリ]])</f>
        <v>アルコール</v>
      </c>
      <c r="N596" t="str">
        <f>CLEAN(売上明細[[#This Row],[商品カテゴリ]])</f>
        <v>アルコール</v>
      </c>
      <c r="O596" t="str">
        <f>SUBSTITUTE(売上明細[[#This Row],[商品カテゴリ]],"お酒","アルコール")</f>
        <v>アルコール</v>
      </c>
    </row>
    <row r="597" spans="1:15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>
        <f>COUNTIFS(商品マスタ[商品コード],売上明細[[#This Row],[商品コード]])</f>
        <v>1</v>
      </c>
      <c r="K597" t="str">
        <f>ASC(売上明細[[#This Row],[商品コード]])</f>
        <v>PD002</v>
      </c>
      <c r="L597" t="str">
        <f>UPPER(売上明細[[#This Row],[商品コード]])</f>
        <v>PD002</v>
      </c>
      <c r="M597" t="str">
        <f>TRIM(売上明細[[#This Row],[商品カテゴリ]])</f>
        <v>飲料水</v>
      </c>
      <c r="N597" t="str">
        <f>CLEAN(売上明細[[#This Row],[商品カテゴリ]])</f>
        <v>飲料水</v>
      </c>
      <c r="O597" t="str">
        <f>SUBSTITUTE(売上明細[[#This Row],[商品カテゴリ]],"お酒","アルコール")</f>
        <v>飲料水</v>
      </c>
    </row>
    <row r="598" spans="1:15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>
        <f>COUNTIFS(商品マスタ[商品コード],売上明細[[#This Row],[商品コード]])</f>
        <v>1</v>
      </c>
      <c r="K598" t="str">
        <f>ASC(売上明細[[#This Row],[商品コード]])</f>
        <v>PB004</v>
      </c>
      <c r="L598" t="str">
        <f>UPPER(売上明細[[#This Row],[商品コード]])</f>
        <v>PB004</v>
      </c>
      <c r="M598" t="str">
        <f>TRIM(売上明細[[#This Row],[商品カテゴリ]])</f>
        <v>お茶</v>
      </c>
      <c r="N598" t="str">
        <f>CLEAN(売上明細[[#This Row],[商品カテゴリ]])</f>
        <v>お茶</v>
      </c>
      <c r="O598" t="str">
        <f>SUBSTITUTE(売上明細[[#This Row],[商品カテゴリ]],"お酒","アルコール")</f>
        <v>お茶</v>
      </c>
    </row>
    <row r="599" spans="1:15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>
        <f>COUNTIFS(商品マスタ[商品コード],売上明細[[#This Row],[商品コード]])</f>
        <v>1</v>
      </c>
      <c r="K599" t="str">
        <f>ASC(売上明細[[#This Row],[商品コード]])</f>
        <v>PA006</v>
      </c>
      <c r="L599" t="str">
        <f>UPPER(売上明細[[#This Row],[商品コード]])</f>
        <v>PA006</v>
      </c>
      <c r="M599" t="str">
        <f>TRIM(売上明細[[#This Row],[商品カテゴリ]])</f>
        <v>清涼飲料水</v>
      </c>
      <c r="N599" t="str">
        <f>CLEAN(売上明細[[#This Row],[商品カテゴリ]])</f>
        <v>清涼飲料水</v>
      </c>
      <c r="O599" t="str">
        <f>SUBSTITUTE(売上明細[[#This Row],[商品カテゴリ]],"お酒","アルコール")</f>
        <v>清涼飲料水</v>
      </c>
    </row>
    <row r="600" spans="1:15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>
        <f>COUNTIFS(商品マスタ[商品コード],売上明細[[#This Row],[商品コード]])</f>
        <v>1</v>
      </c>
      <c r="K600" t="str">
        <f>ASC(売上明細[[#This Row],[商品コード]])</f>
        <v>PB005</v>
      </c>
      <c r="L600" t="str">
        <f>UPPER(売上明細[[#This Row],[商品コード]])</f>
        <v>PB005</v>
      </c>
      <c r="M600" t="str">
        <f>TRIM(売上明細[[#This Row],[商品カテゴリ]])</f>
        <v>お茶</v>
      </c>
      <c r="N600" t="str">
        <f>CLEAN(売上明細[[#This Row],[商品カテゴリ]])</f>
        <v>お茶</v>
      </c>
      <c r="O600" t="str">
        <f>SUBSTITUTE(売上明細[[#This Row],[商品カテゴリ]],"お酒","アルコール")</f>
        <v>お茶</v>
      </c>
    </row>
    <row r="601" spans="1:15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>
        <f>COUNTIFS(商品マスタ[商品コード],売上明細[[#This Row],[商品コード]])</f>
        <v>1</v>
      </c>
      <c r="K601" t="str">
        <f>ASC(売上明細[[#This Row],[商品コード]])</f>
        <v>PE002</v>
      </c>
      <c r="L601" t="str">
        <f>UPPER(売上明細[[#This Row],[商品コード]])</f>
        <v>PE002</v>
      </c>
      <c r="M601" t="str">
        <f>TRIM(売上明細[[#This Row],[商品カテゴリ]])</f>
        <v>アルコール</v>
      </c>
      <c r="N601" t="str">
        <f>CLEAN(売上明細[[#This Row],[商品カテゴリ]])</f>
        <v>アルコール</v>
      </c>
      <c r="O601" t="str">
        <f>SUBSTITUTE(売上明細[[#This Row],[商品カテゴリ]],"お酒","アルコール")</f>
        <v>アルコール</v>
      </c>
    </row>
    <row r="602" spans="1:15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>
        <f>COUNTIFS(商品マスタ[商品コード],売上明細[[#This Row],[商品コード]])</f>
        <v>1</v>
      </c>
      <c r="K602" t="str">
        <f>ASC(売上明細[[#This Row],[商品コード]])</f>
        <v>PE002</v>
      </c>
      <c r="L602" t="str">
        <f>UPPER(売上明細[[#This Row],[商品コード]])</f>
        <v>PE002</v>
      </c>
      <c r="M602" t="str">
        <f>TRIM(売上明細[[#This Row],[商品カテゴリ]])</f>
        <v>アルコール</v>
      </c>
      <c r="N602" t="str">
        <f>CLEAN(売上明細[[#This Row],[商品カテゴリ]])</f>
        <v>アルコール</v>
      </c>
      <c r="O602" t="str">
        <f>SUBSTITUTE(売上明細[[#This Row],[商品カテゴリ]],"お酒","アルコール")</f>
        <v>アルコール</v>
      </c>
    </row>
    <row r="603" spans="1:15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>
        <f>COUNTIFS(商品マスタ[商品コード],売上明細[[#This Row],[商品コード]])</f>
        <v>1</v>
      </c>
      <c r="K603" t="str">
        <f>ASC(売上明細[[#This Row],[商品コード]])</f>
        <v>PA002</v>
      </c>
      <c r="L603" t="str">
        <f>UPPER(売上明細[[#This Row],[商品コード]])</f>
        <v>PA002</v>
      </c>
      <c r="M603" t="str">
        <f>TRIM(売上明細[[#This Row],[商品カテゴリ]])</f>
        <v>清涼飲料水</v>
      </c>
      <c r="N603" t="str">
        <f>CLEAN(売上明細[[#This Row],[商品カテゴリ]])</f>
        <v>清涼飲料水</v>
      </c>
      <c r="O603" t="str">
        <f>SUBSTITUTE(売上明細[[#This Row],[商品カテゴリ]],"お酒","アルコール")</f>
        <v>清涼飲料水</v>
      </c>
    </row>
    <row r="604" spans="1:15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>
        <f>COUNTIFS(商品マスタ[商品コード],売上明細[[#This Row],[商品コード]])</f>
        <v>1</v>
      </c>
      <c r="K604" t="str">
        <f>ASC(売上明細[[#This Row],[商品コード]])</f>
        <v>PE002</v>
      </c>
      <c r="L604" t="str">
        <f>UPPER(売上明細[[#This Row],[商品コード]])</f>
        <v>PE002</v>
      </c>
      <c r="M604" t="str">
        <f>TRIM(売上明細[[#This Row],[商品カテゴリ]])</f>
        <v>アルコール</v>
      </c>
      <c r="N604" t="str">
        <f>CLEAN(売上明細[[#This Row],[商品カテゴリ]])</f>
        <v>アルコール</v>
      </c>
      <c r="O604" t="str">
        <f>SUBSTITUTE(売上明細[[#This Row],[商品カテゴリ]],"お酒","アルコール")</f>
        <v>アルコール</v>
      </c>
    </row>
    <row r="605" spans="1:15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>
        <f>COUNTIFS(商品マスタ[商品コード],売上明細[[#This Row],[商品コード]])</f>
        <v>1</v>
      </c>
      <c r="K605" t="str">
        <f>ASC(売上明細[[#This Row],[商品コード]])</f>
        <v>PA005</v>
      </c>
      <c r="L605" t="str">
        <f>UPPER(売上明細[[#This Row],[商品コード]])</f>
        <v>PA005</v>
      </c>
      <c r="M605" t="str">
        <f>TRIM(売上明細[[#This Row],[商品カテゴリ]])</f>
        <v>清涼飲料水</v>
      </c>
      <c r="N605" t="str">
        <f>CLEAN(売上明細[[#This Row],[商品カテゴリ]])</f>
        <v>清涼飲料水</v>
      </c>
      <c r="O605" t="str">
        <f>SUBSTITUTE(売上明細[[#This Row],[商品カテゴリ]],"お酒","アルコール")</f>
        <v>清涼飲料水</v>
      </c>
    </row>
    <row r="606" spans="1:15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>
        <f>COUNTIFS(商品マスタ[商品コード],売上明細[[#This Row],[商品コード]])</f>
        <v>1</v>
      </c>
      <c r="K606" t="str">
        <f>ASC(売上明細[[#This Row],[商品コード]])</f>
        <v>PE007</v>
      </c>
      <c r="L606" t="str">
        <f>UPPER(売上明細[[#This Row],[商品コード]])</f>
        <v>PE007</v>
      </c>
      <c r="M606" t="str">
        <f>TRIM(売上明細[[#This Row],[商品カテゴリ]])</f>
        <v>アルコール</v>
      </c>
      <c r="N606" t="str">
        <f>CLEAN(売上明細[[#This Row],[商品カテゴリ]])</f>
        <v>アルコール</v>
      </c>
      <c r="O606" t="str">
        <f>SUBSTITUTE(売上明細[[#This Row],[商品カテゴリ]],"お酒","アルコール")</f>
        <v>アルコール</v>
      </c>
    </row>
    <row r="607" spans="1:15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>
        <f>COUNTIFS(商品マスタ[商品コード],売上明細[[#This Row],[商品コード]])</f>
        <v>1</v>
      </c>
      <c r="K607" t="str">
        <f>ASC(売上明細[[#This Row],[商品コード]])</f>
        <v>PE005</v>
      </c>
      <c r="L607" t="str">
        <f>UPPER(売上明細[[#This Row],[商品コード]])</f>
        <v>PE005</v>
      </c>
      <c r="M607" t="str">
        <f>TRIM(売上明細[[#This Row],[商品カテゴリ]])</f>
        <v>アルコール</v>
      </c>
      <c r="N607" t="str">
        <f>CLEAN(売上明細[[#This Row],[商品カテゴリ]])</f>
        <v>アルコール</v>
      </c>
      <c r="O607" t="str">
        <f>SUBSTITUTE(売上明細[[#This Row],[商品カテゴリ]],"お酒","アルコール")</f>
        <v>アルコール</v>
      </c>
    </row>
    <row r="608" spans="1:15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>
        <f>COUNTIFS(商品マスタ[商品コード],売上明細[[#This Row],[商品コード]])</f>
        <v>1</v>
      </c>
      <c r="K608" t="str">
        <f>ASC(売上明細[[#This Row],[商品コード]])</f>
        <v>PD004</v>
      </c>
      <c r="L608" t="str">
        <f>UPPER(売上明細[[#This Row],[商品コード]])</f>
        <v>PD004</v>
      </c>
      <c r="M608" t="str">
        <f>TRIM(売上明細[[#This Row],[商品カテゴリ]])</f>
        <v>飲料水</v>
      </c>
      <c r="N608" t="str">
        <f>CLEAN(売上明細[[#This Row],[商品カテゴリ]])</f>
        <v>飲料水</v>
      </c>
      <c r="O608" t="str">
        <f>SUBSTITUTE(売上明細[[#This Row],[商品カテゴリ]],"お酒","アルコール")</f>
        <v>飲料水</v>
      </c>
    </row>
    <row r="609" spans="1:15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>
        <f>COUNTIFS(商品マスタ[商品コード],売上明細[[#This Row],[商品コード]])</f>
        <v>1</v>
      </c>
      <c r="K609" t="str">
        <f>ASC(売上明細[[#This Row],[商品コード]])</f>
        <v>PE002</v>
      </c>
      <c r="L609" t="str">
        <f>UPPER(売上明細[[#This Row],[商品コード]])</f>
        <v>PE002</v>
      </c>
      <c r="M609" t="str">
        <f>TRIM(売上明細[[#This Row],[商品カテゴリ]])</f>
        <v>アルコール</v>
      </c>
      <c r="N609" t="str">
        <f>CLEAN(売上明細[[#This Row],[商品カテゴリ]])</f>
        <v>アルコール</v>
      </c>
      <c r="O609" t="str">
        <f>SUBSTITUTE(売上明細[[#This Row],[商品カテゴリ]],"お酒","アルコール")</f>
        <v>アルコール</v>
      </c>
    </row>
    <row r="610" spans="1:15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>
        <f>COUNTIFS(商品マスタ[商品コード],売上明細[[#This Row],[商品コード]])</f>
        <v>1</v>
      </c>
      <c r="K610" t="str">
        <f>ASC(売上明細[[#This Row],[商品コード]])</f>
        <v>PD001</v>
      </c>
      <c r="L610" t="str">
        <f>UPPER(売上明細[[#This Row],[商品コード]])</f>
        <v>PD001</v>
      </c>
      <c r="M610" t="str">
        <f>TRIM(売上明細[[#This Row],[商品カテゴリ]])</f>
        <v>飲料水</v>
      </c>
      <c r="N610" t="str">
        <f>CLEAN(売上明細[[#This Row],[商品カテゴリ]])</f>
        <v>飲料水</v>
      </c>
      <c r="O610" t="str">
        <f>SUBSTITUTE(売上明細[[#This Row],[商品カテゴリ]],"お酒","アルコール")</f>
        <v>飲料水</v>
      </c>
    </row>
    <row r="611" spans="1:15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>
        <f>COUNTIFS(商品マスタ[商品コード],売上明細[[#This Row],[商品コード]])</f>
        <v>1</v>
      </c>
      <c r="K611" t="str">
        <f>ASC(売上明細[[#This Row],[商品コード]])</f>
        <v>PE004</v>
      </c>
      <c r="L611" t="str">
        <f>UPPER(売上明細[[#This Row],[商品コード]])</f>
        <v>PE004</v>
      </c>
      <c r="M611" t="str">
        <f>TRIM(売上明細[[#This Row],[商品カテゴリ]])</f>
        <v>アルコール</v>
      </c>
      <c r="N611" t="str">
        <f>CLEAN(売上明細[[#This Row],[商品カテゴリ]])</f>
        <v>アルコール</v>
      </c>
      <c r="O611" t="str">
        <f>SUBSTITUTE(売上明細[[#This Row],[商品カテゴリ]],"お酒","アルコール")</f>
        <v>アルコール</v>
      </c>
    </row>
    <row r="612" spans="1:15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>
        <f>COUNTIFS(商品マスタ[商品コード],売上明細[[#This Row],[商品コード]])</f>
        <v>1</v>
      </c>
      <c r="K612" t="str">
        <f>ASC(売上明細[[#This Row],[商品コード]])</f>
        <v>PC003</v>
      </c>
      <c r="L612" t="str">
        <f>UPPER(売上明細[[#This Row],[商品コード]])</f>
        <v>PC003</v>
      </c>
      <c r="M612" t="str">
        <f>TRIM(売上明細[[#This Row],[商品カテゴリ]])</f>
        <v>コーヒー飲料</v>
      </c>
      <c r="N612" t="str">
        <f>CLEAN(売上明細[[#This Row],[商品カテゴリ]])</f>
        <v>コーヒー飲料</v>
      </c>
      <c r="O612" t="str">
        <f>SUBSTITUTE(売上明細[[#This Row],[商品カテゴリ]],"お酒","アルコール")</f>
        <v>コーヒー飲料</v>
      </c>
    </row>
    <row r="613" spans="1:15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>
        <f>COUNTIFS(商品マスタ[商品コード],売上明細[[#This Row],[商品コード]])</f>
        <v>1</v>
      </c>
      <c r="K613" t="str">
        <f>ASC(売上明細[[#This Row],[商品コード]])</f>
        <v>PD004</v>
      </c>
      <c r="L613" t="str">
        <f>UPPER(売上明細[[#This Row],[商品コード]])</f>
        <v>PD004</v>
      </c>
      <c r="M613" t="str">
        <f>TRIM(売上明細[[#This Row],[商品カテゴリ]])</f>
        <v>飲料水</v>
      </c>
      <c r="N613" t="str">
        <f>CLEAN(売上明細[[#This Row],[商品カテゴリ]])</f>
        <v>飲料水</v>
      </c>
      <c r="O613" t="str">
        <f>SUBSTITUTE(売上明細[[#This Row],[商品カテゴリ]],"お酒","アルコール")</f>
        <v>飲料水</v>
      </c>
    </row>
    <row r="614" spans="1:15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>
        <f>COUNTIFS(商品マスタ[商品コード],売上明細[[#This Row],[商品コード]])</f>
        <v>1</v>
      </c>
      <c r="K614" t="str">
        <f>ASC(売上明細[[#This Row],[商品コード]])</f>
        <v>PD001</v>
      </c>
      <c r="L614" t="str">
        <f>UPPER(売上明細[[#This Row],[商品コード]])</f>
        <v>PD001</v>
      </c>
      <c r="M614" t="str">
        <f>TRIM(売上明細[[#This Row],[商品カテゴリ]])</f>
        <v>飲料水</v>
      </c>
      <c r="N614" t="str">
        <f>CLEAN(売上明細[[#This Row],[商品カテゴリ]])</f>
        <v>飲料水</v>
      </c>
      <c r="O614" t="str">
        <f>SUBSTITUTE(売上明細[[#This Row],[商品カテゴリ]],"お酒","アルコール")</f>
        <v>飲料水</v>
      </c>
    </row>
    <row r="615" spans="1:15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>
        <f>COUNTIFS(商品マスタ[商品コード],売上明細[[#This Row],[商品コード]])</f>
        <v>1</v>
      </c>
      <c r="K615" t="str">
        <f>ASC(売上明細[[#This Row],[商品コード]])</f>
        <v>PB003</v>
      </c>
      <c r="L615" t="str">
        <f>UPPER(売上明細[[#This Row],[商品コード]])</f>
        <v>PB003</v>
      </c>
      <c r="M615" t="str">
        <f>TRIM(売上明細[[#This Row],[商品カテゴリ]])</f>
        <v>お茶</v>
      </c>
      <c r="N615" t="str">
        <f>CLEAN(売上明細[[#This Row],[商品カテゴリ]])</f>
        <v>お茶</v>
      </c>
      <c r="O615" t="str">
        <f>SUBSTITUTE(売上明細[[#This Row],[商品カテゴリ]],"お酒","アルコール")</f>
        <v>お茶</v>
      </c>
    </row>
    <row r="616" spans="1:15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>
        <f>COUNTIFS(商品マスタ[商品コード],売上明細[[#This Row],[商品コード]])</f>
        <v>1</v>
      </c>
      <c r="K616" t="str">
        <f>ASC(売上明細[[#This Row],[商品コード]])</f>
        <v>PE007</v>
      </c>
      <c r="L616" t="str">
        <f>UPPER(売上明細[[#This Row],[商品コード]])</f>
        <v>PE007</v>
      </c>
      <c r="M616" t="str">
        <f>TRIM(売上明細[[#This Row],[商品カテゴリ]])</f>
        <v>アルコール</v>
      </c>
      <c r="N616" t="str">
        <f>CLEAN(売上明細[[#This Row],[商品カテゴリ]])</f>
        <v>アルコール</v>
      </c>
      <c r="O616" t="str">
        <f>SUBSTITUTE(売上明細[[#This Row],[商品カテゴリ]],"お酒","アルコール")</f>
        <v>アルコール</v>
      </c>
    </row>
    <row r="617" spans="1:15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>
        <f>COUNTIFS(商品マスタ[商品コード],売上明細[[#This Row],[商品コード]])</f>
        <v>1</v>
      </c>
      <c r="K617" t="str">
        <f>ASC(売上明細[[#This Row],[商品コード]])</f>
        <v>PC003</v>
      </c>
      <c r="L617" t="str">
        <f>UPPER(売上明細[[#This Row],[商品コード]])</f>
        <v>PC003</v>
      </c>
      <c r="M617" t="str">
        <f>TRIM(売上明細[[#This Row],[商品カテゴリ]])</f>
        <v>コーヒー飲料</v>
      </c>
      <c r="N617" t="str">
        <f>CLEAN(売上明細[[#This Row],[商品カテゴリ]])</f>
        <v>コーヒー飲料</v>
      </c>
      <c r="O617" t="str">
        <f>SUBSTITUTE(売上明細[[#This Row],[商品カテゴリ]],"お酒","アルコール")</f>
        <v>コーヒー飲料</v>
      </c>
    </row>
    <row r="618" spans="1:15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>
        <f>COUNTIFS(商品マスタ[商品コード],売上明細[[#This Row],[商品コード]])</f>
        <v>1</v>
      </c>
      <c r="K618" t="str">
        <f>ASC(売上明細[[#This Row],[商品コード]])</f>
        <v>PD004</v>
      </c>
      <c r="L618" t="str">
        <f>UPPER(売上明細[[#This Row],[商品コード]])</f>
        <v>PD004</v>
      </c>
      <c r="M618" t="str">
        <f>TRIM(売上明細[[#This Row],[商品カテゴリ]])</f>
        <v>飲料水</v>
      </c>
      <c r="N618" t="str">
        <f>CLEAN(売上明細[[#This Row],[商品カテゴリ]])</f>
        <v>飲料水</v>
      </c>
      <c r="O618" t="str">
        <f>SUBSTITUTE(売上明細[[#This Row],[商品カテゴリ]],"お酒","アルコール")</f>
        <v>飲料水</v>
      </c>
    </row>
    <row r="619" spans="1:15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>
        <f>COUNTIFS(商品マスタ[商品コード],売上明細[[#This Row],[商品コード]])</f>
        <v>1</v>
      </c>
      <c r="K619" t="str">
        <f>ASC(売上明細[[#This Row],[商品コード]])</f>
        <v>PC001</v>
      </c>
      <c r="L619" t="str">
        <f>UPPER(売上明細[[#This Row],[商品コード]])</f>
        <v>PC001</v>
      </c>
      <c r="M619" t="str">
        <f>TRIM(売上明細[[#This Row],[商品カテゴリ]])</f>
        <v>コーヒー飲料</v>
      </c>
      <c r="N619" t="str">
        <f>CLEAN(売上明細[[#This Row],[商品カテゴリ]])</f>
        <v>コーヒー飲料</v>
      </c>
      <c r="O619" t="str">
        <f>SUBSTITUTE(売上明細[[#This Row],[商品カテゴリ]],"お酒","アルコール")</f>
        <v>コーヒー飲料</v>
      </c>
    </row>
    <row r="620" spans="1:15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>
        <f>COUNTIFS(商品マスタ[商品コード],売上明細[[#This Row],[商品コード]])</f>
        <v>1</v>
      </c>
      <c r="K620" t="str">
        <f>ASC(売上明細[[#This Row],[商品コード]])</f>
        <v>PB006</v>
      </c>
      <c r="L620" t="str">
        <f>UPPER(売上明細[[#This Row],[商品コード]])</f>
        <v>PB006</v>
      </c>
      <c r="M620" t="str">
        <f>TRIM(売上明細[[#This Row],[商品カテゴリ]])</f>
        <v>お茶</v>
      </c>
      <c r="N620" t="str">
        <f>CLEAN(売上明細[[#This Row],[商品カテゴリ]])</f>
        <v>お茶</v>
      </c>
      <c r="O620" t="str">
        <f>SUBSTITUTE(売上明細[[#This Row],[商品カテゴリ]],"お酒","アルコール")</f>
        <v>お茶</v>
      </c>
    </row>
    <row r="621" spans="1:15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>
        <f>COUNTIFS(商品マスタ[商品コード],売上明細[[#This Row],[商品コード]])</f>
        <v>1</v>
      </c>
      <c r="K621" t="str">
        <f>ASC(売上明細[[#This Row],[商品コード]])</f>
        <v>PD002</v>
      </c>
      <c r="L621" t="str">
        <f>UPPER(売上明細[[#This Row],[商品コード]])</f>
        <v>PD002</v>
      </c>
      <c r="M621" t="str">
        <f>TRIM(売上明細[[#This Row],[商品カテゴリ]])</f>
        <v>飲料水</v>
      </c>
      <c r="N621" t="str">
        <f>CLEAN(売上明細[[#This Row],[商品カテゴリ]])</f>
        <v>飲料水</v>
      </c>
      <c r="O621" t="str">
        <f>SUBSTITUTE(売上明細[[#This Row],[商品カテゴリ]],"お酒","アルコール")</f>
        <v>飲料水</v>
      </c>
    </row>
    <row r="622" spans="1:15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>
        <f>COUNTIFS(商品マスタ[商品コード],売上明細[[#This Row],[商品コード]])</f>
        <v>1</v>
      </c>
      <c r="K622" t="str">
        <f>ASC(売上明細[[#This Row],[商品コード]])</f>
        <v>PB004</v>
      </c>
      <c r="L622" t="str">
        <f>UPPER(売上明細[[#This Row],[商品コード]])</f>
        <v>PB004</v>
      </c>
      <c r="M622" t="str">
        <f>TRIM(売上明細[[#This Row],[商品カテゴリ]])</f>
        <v>お茶</v>
      </c>
      <c r="N622" t="str">
        <f>CLEAN(売上明細[[#This Row],[商品カテゴリ]])</f>
        <v>お茶</v>
      </c>
      <c r="O622" t="str">
        <f>SUBSTITUTE(売上明細[[#This Row],[商品カテゴリ]],"お酒","アルコール")</f>
        <v>お茶</v>
      </c>
    </row>
    <row r="623" spans="1:15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>
        <f>COUNTIFS(商品マスタ[商品コード],売上明細[[#This Row],[商品コード]])</f>
        <v>1</v>
      </c>
      <c r="K623" t="str">
        <f>ASC(売上明細[[#This Row],[商品コード]])</f>
        <v>PE001</v>
      </c>
      <c r="L623" t="str">
        <f>UPPER(売上明細[[#This Row],[商品コード]])</f>
        <v>PE001</v>
      </c>
      <c r="M623" t="str">
        <f>TRIM(売上明細[[#This Row],[商品カテゴリ]])</f>
        <v>アルコール</v>
      </c>
      <c r="N623" t="str">
        <f>CLEAN(売上明細[[#This Row],[商品カテゴリ]])</f>
        <v>アルコール</v>
      </c>
      <c r="O623" t="str">
        <f>SUBSTITUTE(売上明細[[#This Row],[商品カテゴリ]],"お酒","アルコール")</f>
        <v>アルコール</v>
      </c>
    </row>
    <row r="624" spans="1:15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>
        <f>COUNTIFS(商品マスタ[商品コード],売上明細[[#This Row],[商品コード]])</f>
        <v>1</v>
      </c>
      <c r="K624" t="str">
        <f>ASC(売上明細[[#This Row],[商品コード]])</f>
        <v>PC004</v>
      </c>
      <c r="L624" t="str">
        <f>UPPER(売上明細[[#This Row],[商品コード]])</f>
        <v>PC004</v>
      </c>
      <c r="M624" t="str">
        <f>TRIM(売上明細[[#This Row],[商品カテゴリ]])</f>
        <v>コーヒー飲料</v>
      </c>
      <c r="N624" t="str">
        <f>CLEAN(売上明細[[#This Row],[商品カテゴリ]])</f>
        <v>コーヒー飲料</v>
      </c>
      <c r="O624" t="str">
        <f>SUBSTITUTE(売上明細[[#This Row],[商品カテゴリ]],"お酒","アルコール")</f>
        <v>コーヒー飲料</v>
      </c>
    </row>
    <row r="625" spans="1:15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>
        <f>COUNTIFS(商品マスタ[商品コード],売上明細[[#This Row],[商品コード]])</f>
        <v>1</v>
      </c>
      <c r="K625" t="str">
        <f>ASC(売上明細[[#This Row],[商品コード]])</f>
        <v>PE002</v>
      </c>
      <c r="L625" t="str">
        <f>UPPER(売上明細[[#This Row],[商品コード]])</f>
        <v>PE002</v>
      </c>
      <c r="M625" t="str">
        <f>TRIM(売上明細[[#This Row],[商品カテゴリ]])</f>
        <v>アルコール</v>
      </c>
      <c r="N625" t="str">
        <f>CLEAN(売上明細[[#This Row],[商品カテゴリ]])</f>
        <v>アルコール</v>
      </c>
      <c r="O625" t="str">
        <f>SUBSTITUTE(売上明細[[#This Row],[商品カテゴリ]],"お酒","アルコール")</f>
        <v>アルコール</v>
      </c>
    </row>
    <row r="626" spans="1:15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>
        <f>COUNTIFS(商品マスタ[商品コード],売上明細[[#This Row],[商品コード]])</f>
        <v>1</v>
      </c>
      <c r="K626" t="str">
        <f>ASC(売上明細[[#This Row],[商品コード]])</f>
        <v>PE008</v>
      </c>
      <c r="L626" t="str">
        <f>UPPER(売上明細[[#This Row],[商品コード]])</f>
        <v>PE008</v>
      </c>
      <c r="M626" t="str">
        <f>TRIM(売上明細[[#This Row],[商品カテゴリ]])</f>
        <v>アルコール</v>
      </c>
      <c r="N626" t="str">
        <f>CLEAN(売上明細[[#This Row],[商品カテゴリ]])</f>
        <v>アルコール</v>
      </c>
      <c r="O626" t="str">
        <f>SUBSTITUTE(売上明細[[#This Row],[商品カテゴリ]],"お酒","アルコール")</f>
        <v>アルコール</v>
      </c>
    </row>
    <row r="627" spans="1:15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>
        <f>COUNTIFS(商品マスタ[商品コード],売上明細[[#This Row],[商品コード]])</f>
        <v>1</v>
      </c>
      <c r="K627" t="str">
        <f>ASC(売上明細[[#This Row],[商品コード]])</f>
        <v>PE003</v>
      </c>
      <c r="L627" t="str">
        <f>UPPER(売上明細[[#This Row],[商品コード]])</f>
        <v>PE003</v>
      </c>
      <c r="M627" t="str">
        <f>TRIM(売上明細[[#This Row],[商品カテゴリ]])</f>
        <v>アルコール</v>
      </c>
      <c r="N627" t="str">
        <f>CLEAN(売上明細[[#This Row],[商品カテゴリ]])</f>
        <v>アルコール</v>
      </c>
      <c r="O627" t="str">
        <f>SUBSTITUTE(売上明細[[#This Row],[商品カテゴリ]],"お酒","アルコール")</f>
        <v>アルコール</v>
      </c>
    </row>
    <row r="628" spans="1:15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>
        <f>COUNTIFS(商品マスタ[商品コード],売上明細[[#This Row],[商品コード]])</f>
        <v>1</v>
      </c>
      <c r="K628" t="str">
        <f>ASC(売上明細[[#This Row],[商品コード]])</f>
        <v>PC001</v>
      </c>
      <c r="L628" t="str">
        <f>UPPER(売上明細[[#This Row],[商品コード]])</f>
        <v>PC001</v>
      </c>
      <c r="M628" t="str">
        <f>TRIM(売上明細[[#This Row],[商品カテゴリ]])</f>
        <v>コーヒー飲料</v>
      </c>
      <c r="N628" t="str">
        <f>CLEAN(売上明細[[#This Row],[商品カテゴリ]])</f>
        <v>コーヒー飲料</v>
      </c>
      <c r="O628" t="str">
        <f>SUBSTITUTE(売上明細[[#This Row],[商品カテゴリ]],"お酒","アルコール")</f>
        <v>コーヒー飲料</v>
      </c>
    </row>
    <row r="629" spans="1:15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>
        <f>COUNTIFS(商品マスタ[商品コード],売上明細[[#This Row],[商品コード]])</f>
        <v>1</v>
      </c>
      <c r="K629" t="str">
        <f>ASC(売上明細[[#This Row],[商品コード]])</f>
        <v>PC002</v>
      </c>
      <c r="L629" t="str">
        <f>UPPER(売上明細[[#This Row],[商品コード]])</f>
        <v>PC002</v>
      </c>
      <c r="M629" t="str">
        <f>TRIM(売上明細[[#This Row],[商品カテゴリ]])</f>
        <v>コーヒー飲料</v>
      </c>
      <c r="N629" t="str">
        <f>CLEAN(売上明細[[#This Row],[商品カテゴリ]])</f>
        <v>コーヒー飲料</v>
      </c>
      <c r="O629" t="str">
        <f>SUBSTITUTE(売上明細[[#This Row],[商品カテゴリ]],"お酒","アルコール")</f>
        <v>コーヒー飲料</v>
      </c>
    </row>
    <row r="630" spans="1:15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>
        <f>COUNTIFS(商品マスタ[商品コード],売上明細[[#This Row],[商品コード]])</f>
        <v>1</v>
      </c>
      <c r="K630" t="str">
        <f>ASC(売上明細[[#This Row],[商品コード]])</f>
        <v>PC003</v>
      </c>
      <c r="L630" t="str">
        <f>UPPER(売上明細[[#This Row],[商品コード]])</f>
        <v>PC003</v>
      </c>
      <c r="M630" t="str">
        <f>TRIM(売上明細[[#This Row],[商品カテゴリ]])</f>
        <v>コーヒー飲料</v>
      </c>
      <c r="N630" t="str">
        <f>CLEAN(売上明細[[#This Row],[商品カテゴリ]])</f>
        <v>コーヒー飲料</v>
      </c>
      <c r="O630" t="str">
        <f>SUBSTITUTE(売上明細[[#This Row],[商品カテゴリ]],"お酒","アルコール")</f>
        <v>コーヒー飲料</v>
      </c>
    </row>
    <row r="631" spans="1:15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>
        <f>COUNTIFS(商品マスタ[商品コード],売上明細[[#This Row],[商品コード]])</f>
        <v>1</v>
      </c>
      <c r="K631" t="str">
        <f>ASC(売上明細[[#This Row],[商品コード]])</f>
        <v>PD003</v>
      </c>
      <c r="L631" t="str">
        <f>UPPER(売上明細[[#This Row],[商品コード]])</f>
        <v>PD003</v>
      </c>
      <c r="M631" t="str">
        <f>TRIM(売上明細[[#This Row],[商品カテゴリ]])</f>
        <v>飲料水</v>
      </c>
      <c r="N631" t="str">
        <f>CLEAN(売上明細[[#This Row],[商品カテゴリ]])</f>
        <v>飲料水</v>
      </c>
      <c r="O631" t="str">
        <f>SUBSTITUTE(売上明細[[#This Row],[商品カテゴリ]],"お酒","アルコール")</f>
        <v>飲料水</v>
      </c>
    </row>
    <row r="632" spans="1:15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>
        <f>COUNTIFS(商品マスタ[商品コード],売上明細[[#This Row],[商品コード]])</f>
        <v>1</v>
      </c>
      <c r="K632" t="str">
        <f>ASC(売上明細[[#This Row],[商品コード]])</f>
        <v>PD003</v>
      </c>
      <c r="L632" t="str">
        <f>UPPER(売上明細[[#This Row],[商品コード]])</f>
        <v>PD003</v>
      </c>
      <c r="M632" t="str">
        <f>TRIM(売上明細[[#This Row],[商品カテゴリ]])</f>
        <v>飲料水</v>
      </c>
      <c r="N632" t="str">
        <f>CLEAN(売上明細[[#This Row],[商品カテゴリ]])</f>
        <v>飲料水</v>
      </c>
      <c r="O632" t="str">
        <f>SUBSTITUTE(売上明細[[#This Row],[商品カテゴリ]],"お酒","アルコール")</f>
        <v>飲料水</v>
      </c>
    </row>
    <row r="633" spans="1:15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>
        <f>COUNTIFS(商品マスタ[商品コード],売上明細[[#This Row],[商品コード]])</f>
        <v>1</v>
      </c>
      <c r="K633" t="str">
        <f>ASC(売上明細[[#This Row],[商品コード]])</f>
        <v>PA002</v>
      </c>
      <c r="L633" t="str">
        <f>UPPER(売上明細[[#This Row],[商品コード]])</f>
        <v>PA002</v>
      </c>
      <c r="M633" t="str">
        <f>TRIM(売上明細[[#This Row],[商品カテゴリ]])</f>
        <v>清涼飲料水</v>
      </c>
      <c r="N633" t="str">
        <f>CLEAN(売上明細[[#This Row],[商品カテゴリ]])</f>
        <v>清涼飲料水</v>
      </c>
      <c r="O633" t="str">
        <f>SUBSTITUTE(売上明細[[#This Row],[商品カテゴリ]],"お酒","アルコール")</f>
        <v>清涼飲料水</v>
      </c>
    </row>
    <row r="634" spans="1:15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>
        <f>COUNTIFS(商品マスタ[商品コード],売上明細[[#This Row],[商品コード]])</f>
        <v>1</v>
      </c>
      <c r="K634" t="str">
        <f>ASC(売上明細[[#This Row],[商品コード]])</f>
        <v>PB001</v>
      </c>
      <c r="L634" t="str">
        <f>UPPER(売上明細[[#This Row],[商品コード]])</f>
        <v>PB001</v>
      </c>
      <c r="M634" t="str">
        <f>TRIM(売上明細[[#This Row],[商品カテゴリ]])</f>
        <v>お茶</v>
      </c>
      <c r="N634" t="str">
        <f>CLEAN(売上明細[[#This Row],[商品カテゴリ]])</f>
        <v>お茶</v>
      </c>
      <c r="O634" t="str">
        <f>SUBSTITUTE(売上明細[[#This Row],[商品カテゴリ]],"お酒","アルコール")</f>
        <v>お茶</v>
      </c>
    </row>
    <row r="635" spans="1:15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>
        <f>COUNTIFS(商品マスタ[商品コード],売上明細[[#This Row],[商品コード]])</f>
        <v>1</v>
      </c>
      <c r="K635" t="str">
        <f>ASC(売上明細[[#This Row],[商品コード]])</f>
        <v>PB006</v>
      </c>
      <c r="L635" t="str">
        <f>UPPER(売上明細[[#This Row],[商品コード]])</f>
        <v>PB006</v>
      </c>
      <c r="M635" t="str">
        <f>TRIM(売上明細[[#This Row],[商品カテゴリ]])</f>
        <v>お茶</v>
      </c>
      <c r="N635" t="str">
        <f>CLEAN(売上明細[[#This Row],[商品カテゴリ]])</f>
        <v>お茶</v>
      </c>
      <c r="O635" t="str">
        <f>SUBSTITUTE(売上明細[[#This Row],[商品カテゴリ]],"お酒","アルコール")</f>
        <v>お茶</v>
      </c>
    </row>
    <row r="636" spans="1:15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>
        <f>COUNTIFS(商品マスタ[商品コード],売上明細[[#This Row],[商品コード]])</f>
        <v>1</v>
      </c>
      <c r="K636" t="str">
        <f>ASC(売上明細[[#This Row],[商品コード]])</f>
        <v>PE008</v>
      </c>
      <c r="L636" t="str">
        <f>UPPER(売上明細[[#This Row],[商品コード]])</f>
        <v>PE008</v>
      </c>
      <c r="M636" t="str">
        <f>TRIM(売上明細[[#This Row],[商品カテゴリ]])</f>
        <v>アルコール</v>
      </c>
      <c r="N636" t="str">
        <f>CLEAN(売上明細[[#This Row],[商品カテゴリ]])</f>
        <v>アルコール</v>
      </c>
      <c r="O636" t="str">
        <f>SUBSTITUTE(売上明細[[#This Row],[商品カテゴリ]],"お酒","アルコール")</f>
        <v>アルコール</v>
      </c>
    </row>
    <row r="637" spans="1:15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>
        <f>COUNTIFS(商品マスタ[商品コード],売上明細[[#This Row],[商品コード]])</f>
        <v>1</v>
      </c>
      <c r="K637" t="str">
        <f>ASC(売上明細[[#This Row],[商品コード]])</f>
        <v>PB007</v>
      </c>
      <c r="L637" t="str">
        <f>UPPER(売上明細[[#This Row],[商品コード]])</f>
        <v>PB007</v>
      </c>
      <c r="M637" t="str">
        <f>TRIM(売上明細[[#This Row],[商品カテゴリ]])</f>
        <v>お茶</v>
      </c>
      <c r="N637" t="str">
        <f>CLEAN(売上明細[[#This Row],[商品カテゴリ]])</f>
        <v>お茶</v>
      </c>
      <c r="O637" t="str">
        <f>SUBSTITUTE(売上明細[[#This Row],[商品カテゴリ]],"お酒","アルコール")</f>
        <v>お茶</v>
      </c>
    </row>
    <row r="638" spans="1:15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>
        <f>COUNTIFS(商品マスタ[商品コード],売上明細[[#This Row],[商品コード]])</f>
        <v>1</v>
      </c>
      <c r="K638" t="str">
        <f>ASC(売上明細[[#This Row],[商品コード]])</f>
        <v>PA006</v>
      </c>
      <c r="L638" t="str">
        <f>UPPER(売上明細[[#This Row],[商品コード]])</f>
        <v>PA006</v>
      </c>
      <c r="M638" t="str">
        <f>TRIM(売上明細[[#This Row],[商品カテゴリ]])</f>
        <v>清涼飲料水</v>
      </c>
      <c r="N638" t="str">
        <f>CLEAN(売上明細[[#This Row],[商品カテゴリ]])</f>
        <v>清涼飲料水</v>
      </c>
      <c r="O638" t="str">
        <f>SUBSTITUTE(売上明細[[#This Row],[商品カテゴリ]],"お酒","アルコール")</f>
        <v>清涼飲料水</v>
      </c>
    </row>
    <row r="639" spans="1:15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>
        <f>COUNTIFS(商品マスタ[商品コード],売上明細[[#This Row],[商品コード]])</f>
        <v>1</v>
      </c>
      <c r="K639" t="str">
        <f>ASC(売上明細[[#This Row],[商品コード]])</f>
        <v>PB005</v>
      </c>
      <c r="L639" t="str">
        <f>UPPER(売上明細[[#This Row],[商品コード]])</f>
        <v>PB005</v>
      </c>
      <c r="M639" t="str">
        <f>TRIM(売上明細[[#This Row],[商品カテゴリ]])</f>
        <v>お茶</v>
      </c>
      <c r="N639" t="str">
        <f>CLEAN(売上明細[[#This Row],[商品カテゴリ]])</f>
        <v>お茶</v>
      </c>
      <c r="O639" t="str">
        <f>SUBSTITUTE(売上明細[[#This Row],[商品カテゴリ]],"お酒","アルコール")</f>
        <v>お茶</v>
      </c>
    </row>
    <row r="640" spans="1:15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>
        <f>COUNTIFS(商品マスタ[商品コード],売上明細[[#This Row],[商品コード]])</f>
        <v>1</v>
      </c>
      <c r="K640" t="str">
        <f>ASC(売上明細[[#This Row],[商品コード]])</f>
        <v>PB008</v>
      </c>
      <c r="L640" t="str">
        <f>UPPER(売上明細[[#This Row],[商品コード]])</f>
        <v>PB008</v>
      </c>
      <c r="M640" t="str">
        <f>TRIM(売上明細[[#This Row],[商品カテゴリ]])</f>
        <v>お茶</v>
      </c>
      <c r="N640" t="str">
        <f>CLEAN(売上明細[[#This Row],[商品カテゴリ]])</f>
        <v>お茶</v>
      </c>
      <c r="O640" t="str">
        <f>SUBSTITUTE(売上明細[[#This Row],[商品カテゴリ]],"お酒","アルコール")</f>
        <v>お茶</v>
      </c>
    </row>
    <row r="641" spans="1:15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>
        <f>COUNTIFS(商品マスタ[商品コード],売上明細[[#This Row],[商品コード]])</f>
        <v>1</v>
      </c>
      <c r="K641" t="str">
        <f>ASC(売上明細[[#This Row],[商品コード]])</f>
        <v>PE006</v>
      </c>
      <c r="L641" t="str">
        <f>UPPER(売上明細[[#This Row],[商品コード]])</f>
        <v>PE006</v>
      </c>
      <c r="M641" t="str">
        <f>TRIM(売上明細[[#This Row],[商品カテゴリ]])</f>
        <v>アルコール</v>
      </c>
      <c r="N641" t="str">
        <f>CLEAN(売上明細[[#This Row],[商品カテゴリ]])</f>
        <v>アルコール</v>
      </c>
      <c r="O641" t="str">
        <f>SUBSTITUTE(売上明細[[#This Row],[商品カテゴリ]],"お酒","アルコール")</f>
        <v>アルコール</v>
      </c>
    </row>
    <row r="642" spans="1:15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>
        <f>COUNTIFS(商品マスタ[商品コード],売上明細[[#This Row],[商品コード]])</f>
        <v>1</v>
      </c>
      <c r="K642" t="str">
        <f>ASC(売上明細[[#This Row],[商品コード]])</f>
        <v>PA005</v>
      </c>
      <c r="L642" t="str">
        <f>UPPER(売上明細[[#This Row],[商品コード]])</f>
        <v>PA005</v>
      </c>
      <c r="M642" t="str">
        <f>TRIM(売上明細[[#This Row],[商品カテゴリ]])</f>
        <v>清涼飲料水</v>
      </c>
      <c r="N642" t="str">
        <f>CLEAN(売上明細[[#This Row],[商品カテゴリ]])</f>
        <v>清涼飲料水</v>
      </c>
      <c r="O642" t="str">
        <f>SUBSTITUTE(売上明細[[#This Row],[商品カテゴリ]],"お酒","アルコール")</f>
        <v>清涼飲料水</v>
      </c>
    </row>
    <row r="643" spans="1:15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>
        <f>COUNTIFS(商品マスタ[商品コード],売上明細[[#This Row],[商品コード]])</f>
        <v>1</v>
      </c>
      <c r="K643" t="str">
        <f>ASC(売上明細[[#This Row],[商品コード]])</f>
        <v>PC002</v>
      </c>
      <c r="L643" t="str">
        <f>UPPER(売上明細[[#This Row],[商品コード]])</f>
        <v>PC002</v>
      </c>
      <c r="M643" t="str">
        <f>TRIM(売上明細[[#This Row],[商品カテゴリ]])</f>
        <v>コーヒー飲料</v>
      </c>
      <c r="N643" t="str">
        <f>CLEAN(売上明細[[#This Row],[商品カテゴリ]])</f>
        <v>コーヒー飲料</v>
      </c>
      <c r="O643" t="str">
        <f>SUBSTITUTE(売上明細[[#This Row],[商品カテゴリ]],"お酒","アルコール")</f>
        <v>コーヒー飲料</v>
      </c>
    </row>
    <row r="644" spans="1:15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>
        <f>COUNTIFS(商品マスタ[商品コード],売上明細[[#This Row],[商品コード]])</f>
        <v>1</v>
      </c>
      <c r="K644" t="str">
        <f>ASC(売上明細[[#This Row],[商品コード]])</f>
        <v>PC002</v>
      </c>
      <c r="L644" t="str">
        <f>UPPER(売上明細[[#This Row],[商品コード]])</f>
        <v>PC002</v>
      </c>
      <c r="M644" t="str">
        <f>TRIM(売上明細[[#This Row],[商品カテゴリ]])</f>
        <v>コーヒー飲料</v>
      </c>
      <c r="N644" t="str">
        <f>CLEAN(売上明細[[#This Row],[商品カテゴリ]])</f>
        <v>コーヒー飲料</v>
      </c>
      <c r="O644" t="str">
        <f>SUBSTITUTE(売上明細[[#This Row],[商品カテゴリ]],"お酒","アルコール")</f>
        <v>コーヒー飲料</v>
      </c>
    </row>
    <row r="645" spans="1:15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>
        <f>COUNTIFS(商品マスタ[商品コード],売上明細[[#This Row],[商品コード]])</f>
        <v>1</v>
      </c>
      <c r="K645" t="str">
        <f>ASC(売上明細[[#This Row],[商品コード]])</f>
        <v>PB003</v>
      </c>
      <c r="L645" t="str">
        <f>UPPER(売上明細[[#This Row],[商品コード]])</f>
        <v>PB003</v>
      </c>
      <c r="M645" t="str">
        <f>TRIM(売上明細[[#This Row],[商品カテゴリ]])</f>
        <v>お茶</v>
      </c>
      <c r="N645" t="str">
        <f>CLEAN(売上明細[[#This Row],[商品カテゴリ]])</f>
        <v>お茶</v>
      </c>
      <c r="O645" t="str">
        <f>SUBSTITUTE(売上明細[[#This Row],[商品カテゴリ]],"お酒","アルコール")</f>
        <v>お茶</v>
      </c>
    </row>
    <row r="646" spans="1:15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>
        <f>COUNTIFS(商品マスタ[商品コード],売上明細[[#This Row],[商品コード]])</f>
        <v>1</v>
      </c>
      <c r="K646" t="str">
        <f>ASC(売上明細[[#This Row],[商品コード]])</f>
        <v>PA002</v>
      </c>
      <c r="L646" t="str">
        <f>UPPER(売上明細[[#This Row],[商品コード]])</f>
        <v>PA002</v>
      </c>
      <c r="M646" t="str">
        <f>TRIM(売上明細[[#This Row],[商品カテゴリ]])</f>
        <v>清涼飲料水</v>
      </c>
      <c r="N646" t="str">
        <f>CLEAN(売上明細[[#This Row],[商品カテゴリ]])</f>
        <v>清涼飲料水</v>
      </c>
      <c r="O646" t="str">
        <f>SUBSTITUTE(売上明細[[#This Row],[商品カテゴリ]],"お酒","アルコール")</f>
        <v>清涼飲料水</v>
      </c>
    </row>
    <row r="647" spans="1:15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>
        <f>COUNTIFS(商品マスタ[商品コード],売上明細[[#This Row],[商品コード]])</f>
        <v>1</v>
      </c>
      <c r="K647" t="str">
        <f>ASC(売上明細[[#This Row],[商品コード]])</f>
        <v>PA001</v>
      </c>
      <c r="L647" t="str">
        <f>UPPER(売上明細[[#This Row],[商品コード]])</f>
        <v>PA001</v>
      </c>
      <c r="M647" t="str">
        <f>TRIM(売上明細[[#This Row],[商品カテゴリ]])</f>
        <v>清涼飲料水</v>
      </c>
      <c r="N647" t="str">
        <f>CLEAN(売上明細[[#This Row],[商品カテゴリ]])</f>
        <v>清涼飲料水</v>
      </c>
      <c r="O647" t="str">
        <f>SUBSTITUTE(売上明細[[#This Row],[商品カテゴリ]],"お酒","アルコール")</f>
        <v>清涼飲料水</v>
      </c>
    </row>
    <row r="648" spans="1:15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>
        <f>COUNTIFS(商品マスタ[商品コード],売上明細[[#This Row],[商品コード]])</f>
        <v>1</v>
      </c>
      <c r="K648" t="str">
        <f>ASC(売上明細[[#This Row],[商品コード]])</f>
        <v>PC001</v>
      </c>
      <c r="L648" t="str">
        <f>UPPER(売上明細[[#This Row],[商品コード]])</f>
        <v>PC001</v>
      </c>
      <c r="M648" t="str">
        <f>TRIM(売上明細[[#This Row],[商品カテゴリ]])</f>
        <v>コーヒー飲料</v>
      </c>
      <c r="N648" t="str">
        <f>CLEAN(売上明細[[#This Row],[商品カテゴリ]])</f>
        <v>コーヒー飲料</v>
      </c>
      <c r="O648" t="str">
        <f>SUBSTITUTE(売上明細[[#This Row],[商品カテゴリ]],"お酒","アルコール")</f>
        <v>コーヒー飲料</v>
      </c>
    </row>
    <row r="649" spans="1:15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>
        <f>COUNTIFS(商品マスタ[商品コード],売上明細[[#This Row],[商品コード]])</f>
        <v>1</v>
      </c>
      <c r="K649" t="str">
        <f>ASC(売上明細[[#This Row],[商品コード]])</f>
        <v>PD001</v>
      </c>
      <c r="L649" t="str">
        <f>UPPER(売上明細[[#This Row],[商品コード]])</f>
        <v>PD001</v>
      </c>
      <c r="M649" t="str">
        <f>TRIM(売上明細[[#This Row],[商品カテゴリ]])</f>
        <v>飲料水</v>
      </c>
      <c r="N649" t="str">
        <f>CLEAN(売上明細[[#This Row],[商品カテゴリ]])</f>
        <v>飲料水</v>
      </c>
      <c r="O649" t="str">
        <f>SUBSTITUTE(売上明細[[#This Row],[商品カテゴリ]],"お酒","アルコール")</f>
        <v>飲料水</v>
      </c>
    </row>
    <row r="650" spans="1:15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>
        <f>COUNTIFS(商品マスタ[商品コード],売上明細[[#This Row],[商品コード]])</f>
        <v>1</v>
      </c>
      <c r="K650" t="str">
        <f>ASC(売上明細[[#This Row],[商品コード]])</f>
        <v>PC003</v>
      </c>
      <c r="L650" t="str">
        <f>UPPER(売上明細[[#This Row],[商品コード]])</f>
        <v>PC003</v>
      </c>
      <c r="M650" t="str">
        <f>TRIM(売上明細[[#This Row],[商品カテゴリ]])</f>
        <v>コーヒー飲料</v>
      </c>
      <c r="N650" t="str">
        <f>CLEAN(売上明細[[#This Row],[商品カテゴリ]])</f>
        <v>コーヒー飲料</v>
      </c>
      <c r="O650" t="str">
        <f>SUBSTITUTE(売上明細[[#This Row],[商品カテゴリ]],"お酒","アルコール")</f>
        <v>コーヒー飲料</v>
      </c>
    </row>
    <row r="651" spans="1:15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>
        <f>COUNTIFS(商品マスタ[商品コード],売上明細[[#This Row],[商品コード]])</f>
        <v>1</v>
      </c>
      <c r="K651" t="str">
        <f>ASC(売上明細[[#This Row],[商品コード]])</f>
        <v>PB003</v>
      </c>
      <c r="L651" t="str">
        <f>UPPER(売上明細[[#This Row],[商品コード]])</f>
        <v>PB003</v>
      </c>
      <c r="M651" t="str">
        <f>TRIM(売上明細[[#This Row],[商品カテゴリ]])</f>
        <v>お茶</v>
      </c>
      <c r="N651" t="str">
        <f>CLEAN(売上明細[[#This Row],[商品カテゴリ]])</f>
        <v>お茶</v>
      </c>
      <c r="O651" t="str">
        <f>SUBSTITUTE(売上明細[[#This Row],[商品カテゴリ]],"お酒","アルコール")</f>
        <v>お茶</v>
      </c>
    </row>
    <row r="652" spans="1:15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>
        <f>COUNTIFS(商品マスタ[商品コード],売上明細[[#This Row],[商品コード]])</f>
        <v>1</v>
      </c>
      <c r="K652" t="str">
        <f>ASC(売上明細[[#This Row],[商品コード]])</f>
        <v>PE004</v>
      </c>
      <c r="L652" t="str">
        <f>UPPER(売上明細[[#This Row],[商品コード]])</f>
        <v>PE004</v>
      </c>
      <c r="M652" t="str">
        <f>TRIM(売上明細[[#This Row],[商品カテゴリ]])</f>
        <v>アルコール</v>
      </c>
      <c r="N652" t="str">
        <f>CLEAN(売上明細[[#This Row],[商品カテゴリ]])</f>
        <v>アルコール</v>
      </c>
      <c r="O652" t="str">
        <f>SUBSTITUTE(売上明細[[#This Row],[商品カテゴリ]],"お酒","アルコール")</f>
        <v>アルコール</v>
      </c>
    </row>
    <row r="653" spans="1:15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>
        <f>COUNTIFS(商品マスタ[商品コード],売上明細[[#This Row],[商品コード]])</f>
        <v>1</v>
      </c>
      <c r="K653" t="str">
        <f>ASC(売上明細[[#This Row],[商品コード]])</f>
        <v>PA003</v>
      </c>
      <c r="L653" t="str">
        <f>UPPER(売上明細[[#This Row],[商品コード]])</f>
        <v>PA003</v>
      </c>
      <c r="M653" t="str">
        <f>TRIM(売上明細[[#This Row],[商品カテゴリ]])</f>
        <v>清涼飲料水</v>
      </c>
      <c r="N653" t="str">
        <f>CLEAN(売上明細[[#This Row],[商品カテゴリ]])</f>
        <v>清涼飲料水</v>
      </c>
      <c r="O653" t="str">
        <f>SUBSTITUTE(売上明細[[#This Row],[商品カテゴリ]],"お酒","アルコール")</f>
        <v>清涼飲料水</v>
      </c>
    </row>
    <row r="654" spans="1:15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>
        <f>COUNTIFS(商品マスタ[商品コード],売上明細[[#This Row],[商品コード]])</f>
        <v>1</v>
      </c>
      <c r="K654" t="str">
        <f>ASC(売上明細[[#This Row],[商品コード]])</f>
        <v>PD003</v>
      </c>
      <c r="L654" t="str">
        <f>UPPER(売上明細[[#This Row],[商品コード]])</f>
        <v>PD003</v>
      </c>
      <c r="M654" t="str">
        <f>TRIM(売上明細[[#This Row],[商品カテゴリ]])</f>
        <v>飲料水</v>
      </c>
      <c r="N654" t="str">
        <f>CLEAN(売上明細[[#This Row],[商品カテゴリ]])</f>
        <v>飲料水</v>
      </c>
      <c r="O654" t="str">
        <f>SUBSTITUTE(売上明細[[#This Row],[商品カテゴリ]],"お酒","アルコール")</f>
        <v>飲料水</v>
      </c>
    </row>
    <row r="655" spans="1:15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>
        <f>COUNTIFS(商品マスタ[商品コード],売上明細[[#This Row],[商品コード]])</f>
        <v>1</v>
      </c>
      <c r="K655" t="str">
        <f>ASC(売上明細[[#This Row],[商品コード]])</f>
        <v>PB002</v>
      </c>
      <c r="L655" t="str">
        <f>UPPER(売上明細[[#This Row],[商品コード]])</f>
        <v>PB002</v>
      </c>
      <c r="M655" t="str">
        <f>TRIM(売上明細[[#This Row],[商品カテゴリ]])</f>
        <v>お茶</v>
      </c>
      <c r="N655" t="str">
        <f>CLEAN(売上明細[[#This Row],[商品カテゴリ]])</f>
        <v>お茶</v>
      </c>
      <c r="O655" t="str">
        <f>SUBSTITUTE(売上明細[[#This Row],[商品カテゴリ]],"お酒","アルコール")</f>
        <v>お茶</v>
      </c>
    </row>
    <row r="656" spans="1:15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>
        <f>COUNTIFS(商品マスタ[商品コード],売上明細[[#This Row],[商品コード]])</f>
        <v>1</v>
      </c>
      <c r="K656" t="str">
        <f>ASC(売上明細[[#This Row],[商品コード]])</f>
        <v>PB001</v>
      </c>
      <c r="L656" t="str">
        <f>UPPER(売上明細[[#This Row],[商品コード]])</f>
        <v>PB001</v>
      </c>
      <c r="M656" t="str">
        <f>TRIM(売上明細[[#This Row],[商品カテゴリ]])</f>
        <v>お茶</v>
      </c>
      <c r="N656" t="str">
        <f>CLEAN(売上明細[[#This Row],[商品カテゴリ]])</f>
        <v>お茶</v>
      </c>
      <c r="O656" t="str">
        <f>SUBSTITUTE(売上明細[[#This Row],[商品カテゴリ]],"お酒","アルコール")</f>
        <v>お茶</v>
      </c>
    </row>
    <row r="657" spans="1:15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>
        <f>COUNTIFS(商品マスタ[商品コード],売上明細[[#This Row],[商品コード]])</f>
        <v>1</v>
      </c>
      <c r="K657" t="str">
        <f>ASC(売上明細[[#This Row],[商品コード]])</f>
        <v>PE005</v>
      </c>
      <c r="L657" t="str">
        <f>UPPER(売上明細[[#This Row],[商品コード]])</f>
        <v>PE005</v>
      </c>
      <c r="M657" t="str">
        <f>TRIM(売上明細[[#This Row],[商品カテゴリ]])</f>
        <v>アルコール</v>
      </c>
      <c r="N657" t="str">
        <f>CLEAN(売上明細[[#This Row],[商品カテゴリ]])</f>
        <v>アルコール</v>
      </c>
      <c r="O657" t="str">
        <f>SUBSTITUTE(売上明細[[#This Row],[商品カテゴリ]],"お酒","アルコール")</f>
        <v>アルコール</v>
      </c>
    </row>
    <row r="658" spans="1:15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>
        <f>COUNTIFS(商品マスタ[商品コード],売上明細[[#This Row],[商品コード]])</f>
        <v>1</v>
      </c>
      <c r="K658" t="str">
        <f>ASC(売上明細[[#This Row],[商品コード]])</f>
        <v>PA001</v>
      </c>
      <c r="L658" t="str">
        <f>UPPER(売上明細[[#This Row],[商品コード]])</f>
        <v>PA001</v>
      </c>
      <c r="M658" t="str">
        <f>TRIM(売上明細[[#This Row],[商品カテゴリ]])</f>
        <v>清涼飲料水</v>
      </c>
      <c r="N658" t="str">
        <f>CLEAN(売上明細[[#This Row],[商品カテゴリ]])</f>
        <v>清涼飲料水</v>
      </c>
      <c r="O658" t="str">
        <f>SUBSTITUTE(売上明細[[#This Row],[商品カテゴリ]],"お酒","アルコール")</f>
        <v>清涼飲料水</v>
      </c>
    </row>
    <row r="659" spans="1:15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>
        <f>COUNTIFS(商品マスタ[商品コード],売上明細[[#This Row],[商品コード]])</f>
        <v>1</v>
      </c>
      <c r="K659" t="str">
        <f>ASC(売上明細[[#This Row],[商品コード]])</f>
        <v>PB008</v>
      </c>
      <c r="L659" t="str">
        <f>UPPER(売上明細[[#This Row],[商品コード]])</f>
        <v>PB008</v>
      </c>
      <c r="M659" t="str">
        <f>TRIM(売上明細[[#This Row],[商品カテゴリ]])</f>
        <v>お茶</v>
      </c>
      <c r="N659" t="str">
        <f>CLEAN(売上明細[[#This Row],[商品カテゴリ]])</f>
        <v>お茶</v>
      </c>
      <c r="O659" t="str">
        <f>SUBSTITUTE(売上明細[[#This Row],[商品カテゴリ]],"お酒","アルコール")</f>
        <v>お茶</v>
      </c>
    </row>
    <row r="660" spans="1:15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>
        <f>COUNTIFS(商品マスタ[商品コード],売上明細[[#This Row],[商品コード]])</f>
        <v>1</v>
      </c>
      <c r="K660" t="str">
        <f>ASC(売上明細[[#This Row],[商品コード]])</f>
        <v>PB004</v>
      </c>
      <c r="L660" t="str">
        <f>UPPER(売上明細[[#This Row],[商品コード]])</f>
        <v>PB004</v>
      </c>
      <c r="M660" t="str">
        <f>TRIM(売上明細[[#This Row],[商品カテゴリ]])</f>
        <v>お茶</v>
      </c>
      <c r="N660" t="str">
        <f>CLEAN(売上明細[[#This Row],[商品カテゴリ]])</f>
        <v>お茶</v>
      </c>
      <c r="O660" t="str">
        <f>SUBSTITUTE(売上明細[[#This Row],[商品カテゴリ]],"お酒","アルコール")</f>
        <v>お茶</v>
      </c>
    </row>
    <row r="661" spans="1:15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>
        <f>COUNTIFS(商品マスタ[商品コード],売上明細[[#This Row],[商品コード]])</f>
        <v>1</v>
      </c>
      <c r="K661" t="str">
        <f>ASC(売上明細[[#This Row],[商品コード]])</f>
        <v>PA006</v>
      </c>
      <c r="L661" t="str">
        <f>UPPER(売上明細[[#This Row],[商品コード]])</f>
        <v>PA006</v>
      </c>
      <c r="M661" t="str">
        <f>TRIM(売上明細[[#This Row],[商品カテゴリ]])</f>
        <v>清涼飲料水</v>
      </c>
      <c r="N661" t="str">
        <f>CLEAN(売上明細[[#This Row],[商品カテゴリ]])</f>
        <v>清涼飲料水</v>
      </c>
      <c r="O661" t="str">
        <f>SUBSTITUTE(売上明細[[#This Row],[商品カテゴリ]],"お酒","アルコール")</f>
        <v>清涼飲料水</v>
      </c>
    </row>
    <row r="662" spans="1:15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>
        <f>COUNTIFS(商品マスタ[商品コード],売上明細[[#This Row],[商品コード]])</f>
        <v>1</v>
      </c>
      <c r="K662" t="str">
        <f>ASC(売上明細[[#This Row],[商品コード]])</f>
        <v>PA003</v>
      </c>
      <c r="L662" t="str">
        <f>UPPER(売上明細[[#This Row],[商品コード]])</f>
        <v>PA003</v>
      </c>
      <c r="M662" t="str">
        <f>TRIM(売上明細[[#This Row],[商品カテゴリ]])</f>
        <v>清涼飲料水</v>
      </c>
      <c r="N662" t="str">
        <f>CLEAN(売上明細[[#This Row],[商品カテゴリ]])</f>
        <v>清涼飲料水</v>
      </c>
      <c r="O662" t="str">
        <f>SUBSTITUTE(売上明細[[#This Row],[商品カテゴリ]],"お酒","アルコール")</f>
        <v>清涼飲料水</v>
      </c>
    </row>
    <row r="663" spans="1:15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>
        <f>COUNTIFS(商品マスタ[商品コード],売上明細[[#This Row],[商品コード]])</f>
        <v>1</v>
      </c>
      <c r="K663" t="str">
        <f>ASC(売上明細[[#This Row],[商品コード]])</f>
        <v>PA005</v>
      </c>
      <c r="L663" t="str">
        <f>UPPER(売上明細[[#This Row],[商品コード]])</f>
        <v>PA005</v>
      </c>
      <c r="M663" t="str">
        <f>TRIM(売上明細[[#This Row],[商品カテゴリ]])</f>
        <v>清涼飲料水</v>
      </c>
      <c r="N663" t="str">
        <f>CLEAN(売上明細[[#This Row],[商品カテゴリ]])</f>
        <v>清涼飲料水</v>
      </c>
      <c r="O663" t="str">
        <f>SUBSTITUTE(売上明細[[#This Row],[商品カテゴリ]],"お酒","アルコール")</f>
        <v>清涼飲料水</v>
      </c>
    </row>
    <row r="664" spans="1:15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>
        <f>COUNTIFS(商品マスタ[商品コード],売上明細[[#This Row],[商品コード]])</f>
        <v>1</v>
      </c>
      <c r="K664" t="str">
        <f>ASC(売上明細[[#This Row],[商品コード]])</f>
        <v>PA001</v>
      </c>
      <c r="L664" t="str">
        <f>UPPER(売上明細[[#This Row],[商品コード]])</f>
        <v>PA001</v>
      </c>
      <c r="M664" t="str">
        <f>TRIM(売上明細[[#This Row],[商品カテゴリ]])</f>
        <v>清涼飲料水</v>
      </c>
      <c r="N664" t="str">
        <f>CLEAN(売上明細[[#This Row],[商品カテゴリ]])</f>
        <v>清涼飲料水</v>
      </c>
      <c r="O664" t="str">
        <f>SUBSTITUTE(売上明細[[#This Row],[商品カテゴリ]],"お酒","アルコール")</f>
        <v>清涼飲料水</v>
      </c>
    </row>
    <row r="665" spans="1:15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>
        <f>COUNTIFS(商品マスタ[商品コード],売上明細[[#This Row],[商品コード]])</f>
        <v>1</v>
      </c>
      <c r="K665" t="str">
        <f>ASC(売上明細[[#This Row],[商品コード]])</f>
        <v>PC004</v>
      </c>
      <c r="L665" t="str">
        <f>UPPER(売上明細[[#This Row],[商品コード]])</f>
        <v>PC004</v>
      </c>
      <c r="M665" t="str">
        <f>TRIM(売上明細[[#This Row],[商品カテゴリ]])</f>
        <v>コーヒー飲料</v>
      </c>
      <c r="N665" t="str">
        <f>CLEAN(売上明細[[#This Row],[商品カテゴリ]])</f>
        <v>コーヒー飲料</v>
      </c>
      <c r="O665" t="str">
        <f>SUBSTITUTE(売上明細[[#This Row],[商品カテゴリ]],"お酒","アルコール")</f>
        <v>コーヒー飲料</v>
      </c>
    </row>
    <row r="666" spans="1:15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>
        <f>COUNTIFS(商品マスタ[商品コード],売上明細[[#This Row],[商品コード]])</f>
        <v>1</v>
      </c>
      <c r="K666" t="str">
        <f>ASC(売上明細[[#This Row],[商品コード]])</f>
        <v>PB005</v>
      </c>
      <c r="L666" t="str">
        <f>UPPER(売上明細[[#This Row],[商品コード]])</f>
        <v>PB005</v>
      </c>
      <c r="M666" t="str">
        <f>TRIM(売上明細[[#This Row],[商品カテゴリ]])</f>
        <v>お茶</v>
      </c>
      <c r="N666" t="str">
        <f>CLEAN(売上明細[[#This Row],[商品カテゴリ]])</f>
        <v>お茶</v>
      </c>
      <c r="O666" t="str">
        <f>SUBSTITUTE(売上明細[[#This Row],[商品カテゴリ]],"お酒","アルコール")</f>
        <v>お茶</v>
      </c>
    </row>
    <row r="667" spans="1:15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>
        <f>COUNTIFS(商品マスタ[商品コード],売上明細[[#This Row],[商品コード]])</f>
        <v>1</v>
      </c>
      <c r="K667" t="str">
        <f>ASC(売上明細[[#This Row],[商品コード]])</f>
        <v>PA002</v>
      </c>
      <c r="L667" t="str">
        <f>UPPER(売上明細[[#This Row],[商品コード]])</f>
        <v>PA002</v>
      </c>
      <c r="M667" t="str">
        <f>TRIM(売上明細[[#This Row],[商品カテゴリ]])</f>
        <v>清涼飲料水</v>
      </c>
      <c r="N667" t="str">
        <f>CLEAN(売上明細[[#This Row],[商品カテゴリ]])</f>
        <v>清涼飲料水</v>
      </c>
      <c r="O667" t="str">
        <f>SUBSTITUTE(売上明細[[#This Row],[商品カテゴリ]],"お酒","アルコール")</f>
        <v>清涼飲料水</v>
      </c>
    </row>
    <row r="668" spans="1:15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>
        <f>COUNTIFS(商品マスタ[商品コード],売上明細[[#This Row],[商品コード]])</f>
        <v>1</v>
      </c>
      <c r="K668" t="str">
        <f>ASC(売上明細[[#This Row],[商品コード]])</f>
        <v>PE004</v>
      </c>
      <c r="L668" t="str">
        <f>UPPER(売上明細[[#This Row],[商品コード]])</f>
        <v>PE004</v>
      </c>
      <c r="M668" t="str">
        <f>TRIM(売上明細[[#This Row],[商品カテゴリ]])</f>
        <v>アルコール</v>
      </c>
      <c r="N668" t="str">
        <f>CLEAN(売上明細[[#This Row],[商品カテゴリ]])</f>
        <v>アルコール</v>
      </c>
      <c r="O668" t="str">
        <f>SUBSTITUTE(売上明細[[#This Row],[商品カテゴリ]],"お酒","アルコール")</f>
        <v>アルコール</v>
      </c>
    </row>
    <row r="669" spans="1:15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>
        <f>COUNTIFS(商品マスタ[商品コード],売上明細[[#This Row],[商品コード]])</f>
        <v>1</v>
      </c>
      <c r="K669" t="str">
        <f>ASC(売上明細[[#This Row],[商品コード]])</f>
        <v>PE006</v>
      </c>
      <c r="L669" t="str">
        <f>UPPER(売上明細[[#This Row],[商品コード]])</f>
        <v>PE006</v>
      </c>
      <c r="M669" t="str">
        <f>TRIM(売上明細[[#This Row],[商品カテゴリ]])</f>
        <v>アルコール</v>
      </c>
      <c r="N669" t="str">
        <f>CLEAN(売上明細[[#This Row],[商品カテゴリ]])</f>
        <v>アルコール</v>
      </c>
      <c r="O669" t="str">
        <f>SUBSTITUTE(売上明細[[#This Row],[商品カテゴリ]],"お酒","アルコール")</f>
        <v>アルコール</v>
      </c>
    </row>
    <row r="670" spans="1:15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>
        <f>COUNTIFS(商品マスタ[商品コード],売上明細[[#This Row],[商品コード]])</f>
        <v>1</v>
      </c>
      <c r="K670" t="str">
        <f>ASC(売上明細[[#This Row],[商品コード]])</f>
        <v>PA002</v>
      </c>
      <c r="L670" t="str">
        <f>UPPER(売上明細[[#This Row],[商品コード]])</f>
        <v>PA002</v>
      </c>
      <c r="M670" t="str">
        <f>TRIM(売上明細[[#This Row],[商品カテゴリ]])</f>
        <v>清涼飲料水</v>
      </c>
      <c r="N670" t="str">
        <f>CLEAN(売上明細[[#This Row],[商品カテゴリ]])</f>
        <v>清涼飲料水</v>
      </c>
      <c r="O670" t="str">
        <f>SUBSTITUTE(売上明細[[#This Row],[商品カテゴリ]],"お酒","アルコール")</f>
        <v>清涼飲料水</v>
      </c>
    </row>
    <row r="671" spans="1:15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>
        <f>COUNTIFS(商品マスタ[商品コード],売上明細[[#This Row],[商品コード]])</f>
        <v>1</v>
      </c>
      <c r="K671" t="str">
        <f>ASC(売上明細[[#This Row],[商品コード]])</f>
        <v>PB001</v>
      </c>
      <c r="L671" t="str">
        <f>UPPER(売上明細[[#This Row],[商品コード]])</f>
        <v>PB001</v>
      </c>
      <c r="M671" t="str">
        <f>TRIM(売上明細[[#This Row],[商品カテゴリ]])</f>
        <v>お茶</v>
      </c>
      <c r="N671" t="str">
        <f>CLEAN(売上明細[[#This Row],[商品カテゴリ]])</f>
        <v>お茶</v>
      </c>
      <c r="O671" t="str">
        <f>SUBSTITUTE(売上明細[[#This Row],[商品カテゴリ]],"お酒","アルコール")</f>
        <v>お茶</v>
      </c>
    </row>
    <row r="672" spans="1:15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>
        <f>COUNTIFS(商品マスタ[商品コード],売上明細[[#This Row],[商品コード]])</f>
        <v>1</v>
      </c>
      <c r="K672" t="str">
        <f>ASC(売上明細[[#This Row],[商品コード]])</f>
        <v>PB002</v>
      </c>
      <c r="L672" t="str">
        <f>UPPER(売上明細[[#This Row],[商品コード]])</f>
        <v>PB002</v>
      </c>
      <c r="M672" t="str">
        <f>TRIM(売上明細[[#This Row],[商品カテゴリ]])</f>
        <v>お茶</v>
      </c>
      <c r="N672" t="str">
        <f>CLEAN(売上明細[[#This Row],[商品カテゴリ]])</f>
        <v>お茶</v>
      </c>
      <c r="O672" t="str">
        <f>SUBSTITUTE(売上明細[[#This Row],[商品カテゴリ]],"お酒","アルコール")</f>
        <v>お茶</v>
      </c>
    </row>
    <row r="673" spans="1:15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>
        <f>COUNTIFS(商品マスタ[商品コード],売上明細[[#This Row],[商品コード]])</f>
        <v>1</v>
      </c>
      <c r="K673" t="str">
        <f>ASC(売上明細[[#This Row],[商品コード]])</f>
        <v>PE006</v>
      </c>
      <c r="L673" t="str">
        <f>UPPER(売上明細[[#This Row],[商品コード]])</f>
        <v>PE006</v>
      </c>
      <c r="M673" t="str">
        <f>TRIM(売上明細[[#This Row],[商品カテゴリ]])</f>
        <v>アルコール</v>
      </c>
      <c r="N673" t="str">
        <f>CLEAN(売上明細[[#This Row],[商品カテゴリ]])</f>
        <v>アルコール</v>
      </c>
      <c r="O673" t="str">
        <f>SUBSTITUTE(売上明細[[#This Row],[商品カテゴリ]],"お酒","アルコール")</f>
        <v>アルコール</v>
      </c>
    </row>
    <row r="674" spans="1:15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>
        <f>COUNTIFS(商品マスタ[商品コード],売上明細[[#This Row],[商品コード]])</f>
        <v>1</v>
      </c>
      <c r="K674" t="str">
        <f>ASC(売上明細[[#This Row],[商品コード]])</f>
        <v>PC002</v>
      </c>
      <c r="L674" t="str">
        <f>UPPER(売上明細[[#This Row],[商品コード]])</f>
        <v>PC002</v>
      </c>
      <c r="M674" t="str">
        <f>TRIM(売上明細[[#This Row],[商品カテゴリ]])</f>
        <v>コーヒー飲料</v>
      </c>
      <c r="N674" t="str">
        <f>CLEAN(売上明細[[#This Row],[商品カテゴリ]])</f>
        <v>コーヒー飲料</v>
      </c>
      <c r="O674" t="str">
        <f>SUBSTITUTE(売上明細[[#This Row],[商品カテゴリ]],"お酒","アルコール")</f>
        <v>コーヒー飲料</v>
      </c>
    </row>
    <row r="675" spans="1:15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>
        <f>COUNTIFS(商品マスタ[商品コード],売上明細[[#This Row],[商品コード]])</f>
        <v>1</v>
      </c>
      <c r="K675" t="str">
        <f>ASC(売上明細[[#This Row],[商品コード]])</f>
        <v>PD004</v>
      </c>
      <c r="L675" t="str">
        <f>UPPER(売上明細[[#This Row],[商品コード]])</f>
        <v>PD004</v>
      </c>
      <c r="M675" t="str">
        <f>TRIM(売上明細[[#This Row],[商品カテゴリ]])</f>
        <v>飲料水</v>
      </c>
      <c r="N675" t="str">
        <f>CLEAN(売上明細[[#This Row],[商品カテゴリ]])</f>
        <v>飲料水</v>
      </c>
      <c r="O675" t="str">
        <f>SUBSTITUTE(売上明細[[#This Row],[商品カテゴリ]],"お酒","アルコール")</f>
        <v>飲料水</v>
      </c>
    </row>
    <row r="676" spans="1:15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>
        <f>COUNTIFS(商品マスタ[商品コード],売上明細[[#This Row],[商品コード]])</f>
        <v>1</v>
      </c>
      <c r="K676" t="str">
        <f>ASC(売上明細[[#This Row],[商品コード]])</f>
        <v>PA001</v>
      </c>
      <c r="L676" t="str">
        <f>UPPER(売上明細[[#This Row],[商品コード]])</f>
        <v>PA001</v>
      </c>
      <c r="M676" t="str">
        <f>TRIM(売上明細[[#This Row],[商品カテゴリ]])</f>
        <v>清涼飲料水</v>
      </c>
      <c r="N676" t="str">
        <f>CLEAN(売上明細[[#This Row],[商品カテゴリ]])</f>
        <v>清涼飲料水</v>
      </c>
      <c r="O676" t="str">
        <f>SUBSTITUTE(売上明細[[#This Row],[商品カテゴリ]],"お酒","アルコール")</f>
        <v>清涼飲料水</v>
      </c>
    </row>
    <row r="677" spans="1:15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>
        <f>COUNTIFS(商品マスタ[商品コード],売上明細[[#This Row],[商品コード]])</f>
        <v>1</v>
      </c>
      <c r="K677" t="str">
        <f>ASC(売上明細[[#This Row],[商品コード]])</f>
        <v>PE005</v>
      </c>
      <c r="L677" t="str">
        <f>UPPER(売上明細[[#This Row],[商品コード]])</f>
        <v>PE005</v>
      </c>
      <c r="M677" t="str">
        <f>TRIM(売上明細[[#This Row],[商品カテゴリ]])</f>
        <v>アルコール</v>
      </c>
      <c r="N677" t="str">
        <f>CLEAN(売上明細[[#This Row],[商品カテゴリ]])</f>
        <v>アルコール</v>
      </c>
      <c r="O677" t="str">
        <f>SUBSTITUTE(売上明細[[#This Row],[商品カテゴリ]],"お酒","アルコール")</f>
        <v>アルコール</v>
      </c>
    </row>
    <row r="678" spans="1:15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>
        <f>COUNTIFS(商品マスタ[商品コード],売上明細[[#This Row],[商品コード]])</f>
        <v>1</v>
      </c>
      <c r="K678" t="str">
        <f>ASC(売上明細[[#This Row],[商品コード]])</f>
        <v>PC003</v>
      </c>
      <c r="L678" t="str">
        <f>UPPER(売上明細[[#This Row],[商品コード]])</f>
        <v>PC003</v>
      </c>
      <c r="M678" t="str">
        <f>TRIM(売上明細[[#This Row],[商品カテゴリ]])</f>
        <v>コーヒー飲料</v>
      </c>
      <c r="N678" t="str">
        <f>CLEAN(売上明細[[#This Row],[商品カテゴリ]])</f>
        <v>コーヒー飲料</v>
      </c>
      <c r="O678" t="str">
        <f>SUBSTITUTE(売上明細[[#This Row],[商品カテゴリ]],"お酒","アルコール")</f>
        <v>コーヒー飲料</v>
      </c>
    </row>
    <row r="679" spans="1:15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>
        <f>COUNTIFS(商品マスタ[商品コード],売上明細[[#This Row],[商品コード]])</f>
        <v>1</v>
      </c>
      <c r="K679" t="str">
        <f>ASC(売上明細[[#This Row],[商品コード]])</f>
        <v>PD001</v>
      </c>
      <c r="L679" t="str">
        <f>UPPER(売上明細[[#This Row],[商品コード]])</f>
        <v>PD001</v>
      </c>
      <c r="M679" t="str">
        <f>TRIM(売上明細[[#This Row],[商品カテゴリ]])</f>
        <v>飲料水</v>
      </c>
      <c r="N679" t="str">
        <f>CLEAN(売上明細[[#This Row],[商品カテゴリ]])</f>
        <v>飲料水</v>
      </c>
      <c r="O679" t="str">
        <f>SUBSTITUTE(売上明細[[#This Row],[商品カテゴリ]],"お酒","アルコール")</f>
        <v>飲料水</v>
      </c>
    </row>
    <row r="680" spans="1:15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>
        <f>COUNTIFS(商品マスタ[商品コード],売上明細[[#This Row],[商品コード]])</f>
        <v>1</v>
      </c>
      <c r="K680" t="str">
        <f>ASC(売上明細[[#This Row],[商品コード]])</f>
        <v>PE005</v>
      </c>
      <c r="L680" t="str">
        <f>UPPER(売上明細[[#This Row],[商品コード]])</f>
        <v>PE005</v>
      </c>
      <c r="M680" t="str">
        <f>TRIM(売上明細[[#This Row],[商品カテゴリ]])</f>
        <v>アルコール</v>
      </c>
      <c r="N680" t="str">
        <f>CLEAN(売上明細[[#This Row],[商品カテゴリ]])</f>
        <v>アルコール</v>
      </c>
      <c r="O680" t="str">
        <f>SUBSTITUTE(売上明細[[#This Row],[商品カテゴリ]],"お酒","アルコール")</f>
        <v>アルコール</v>
      </c>
    </row>
    <row r="681" spans="1:15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>
        <f>COUNTIFS(商品マスタ[商品コード],売上明細[[#This Row],[商品コード]])</f>
        <v>1</v>
      </c>
      <c r="K681" t="str">
        <f>ASC(売上明細[[#This Row],[商品コード]])</f>
        <v>PB002</v>
      </c>
      <c r="L681" t="str">
        <f>UPPER(売上明細[[#This Row],[商品コード]])</f>
        <v>PB002</v>
      </c>
      <c r="M681" t="str">
        <f>TRIM(売上明細[[#This Row],[商品カテゴリ]])</f>
        <v>お茶</v>
      </c>
      <c r="N681" t="str">
        <f>CLEAN(売上明細[[#This Row],[商品カテゴリ]])</f>
        <v>お茶</v>
      </c>
      <c r="O681" t="str">
        <f>SUBSTITUTE(売上明細[[#This Row],[商品カテゴリ]],"お酒","アルコール")</f>
        <v>お茶</v>
      </c>
    </row>
    <row r="682" spans="1:15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>
        <f>COUNTIFS(商品マスタ[商品コード],売上明細[[#This Row],[商品コード]])</f>
        <v>1</v>
      </c>
      <c r="K682" t="str">
        <f>ASC(売上明細[[#This Row],[商品コード]])</f>
        <v>PB004</v>
      </c>
      <c r="L682" t="str">
        <f>UPPER(売上明細[[#This Row],[商品コード]])</f>
        <v>PB004</v>
      </c>
      <c r="M682" t="str">
        <f>TRIM(売上明細[[#This Row],[商品カテゴリ]])</f>
        <v>お茶</v>
      </c>
      <c r="N682" t="str">
        <f>CLEAN(売上明細[[#This Row],[商品カテゴリ]])</f>
        <v>お茶</v>
      </c>
      <c r="O682" t="str">
        <f>SUBSTITUTE(売上明細[[#This Row],[商品カテゴリ]],"お酒","アルコール")</f>
        <v>お茶</v>
      </c>
    </row>
    <row r="683" spans="1:15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>
        <f>COUNTIFS(商品マスタ[商品コード],売上明細[[#This Row],[商品コード]])</f>
        <v>1</v>
      </c>
      <c r="K683" t="str">
        <f>ASC(売上明細[[#This Row],[商品コード]])</f>
        <v>PB007</v>
      </c>
      <c r="L683" t="str">
        <f>UPPER(売上明細[[#This Row],[商品コード]])</f>
        <v>PB007</v>
      </c>
      <c r="M683" t="str">
        <f>TRIM(売上明細[[#This Row],[商品カテゴリ]])</f>
        <v>お茶</v>
      </c>
      <c r="N683" t="str">
        <f>CLEAN(売上明細[[#This Row],[商品カテゴリ]])</f>
        <v>お茶</v>
      </c>
      <c r="O683" t="str">
        <f>SUBSTITUTE(売上明細[[#This Row],[商品カテゴリ]],"お酒","アルコール")</f>
        <v>お茶</v>
      </c>
    </row>
    <row r="684" spans="1:15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>
        <f>COUNTIFS(商品マスタ[商品コード],売上明細[[#This Row],[商品コード]])</f>
        <v>1</v>
      </c>
      <c r="K684" t="str">
        <f>ASC(売上明細[[#This Row],[商品コード]])</f>
        <v>PE007</v>
      </c>
      <c r="L684" t="str">
        <f>UPPER(売上明細[[#This Row],[商品コード]])</f>
        <v>PE007</v>
      </c>
      <c r="M684" t="str">
        <f>TRIM(売上明細[[#This Row],[商品カテゴリ]])</f>
        <v>アルコール</v>
      </c>
      <c r="N684" t="str">
        <f>CLEAN(売上明細[[#This Row],[商品カテゴリ]])</f>
        <v>アルコール</v>
      </c>
      <c r="O684" t="str">
        <f>SUBSTITUTE(売上明細[[#This Row],[商品カテゴリ]],"お酒","アルコール")</f>
        <v>アルコール</v>
      </c>
    </row>
    <row r="685" spans="1:15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>
        <f>COUNTIFS(商品マスタ[商品コード],売上明細[[#This Row],[商品コード]])</f>
        <v>1</v>
      </c>
      <c r="K685" t="str">
        <f>ASC(売上明細[[#This Row],[商品コード]])</f>
        <v>PA004</v>
      </c>
      <c r="L685" t="str">
        <f>UPPER(売上明細[[#This Row],[商品コード]])</f>
        <v>PA004</v>
      </c>
      <c r="M685" t="str">
        <f>TRIM(売上明細[[#This Row],[商品カテゴリ]])</f>
        <v>清涼飲料水</v>
      </c>
      <c r="N685" t="str">
        <f>CLEAN(売上明細[[#This Row],[商品カテゴリ]])</f>
        <v>清涼飲料水</v>
      </c>
      <c r="O685" t="str">
        <f>SUBSTITUTE(売上明細[[#This Row],[商品カテゴリ]],"お酒","アルコール")</f>
        <v>清涼飲料水</v>
      </c>
    </row>
    <row r="686" spans="1:15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>
        <f>COUNTIFS(商品マスタ[商品コード],売上明細[[#This Row],[商品コード]])</f>
        <v>1</v>
      </c>
      <c r="K686" t="str">
        <f>ASC(売上明細[[#This Row],[商品コード]])</f>
        <v>PC004</v>
      </c>
      <c r="L686" t="str">
        <f>UPPER(売上明細[[#This Row],[商品コード]])</f>
        <v>PC004</v>
      </c>
      <c r="M686" t="str">
        <f>TRIM(売上明細[[#This Row],[商品カテゴリ]])</f>
        <v>コーヒー飲料</v>
      </c>
      <c r="N686" t="str">
        <f>CLEAN(売上明細[[#This Row],[商品カテゴリ]])</f>
        <v>コーヒー飲料</v>
      </c>
      <c r="O686" t="str">
        <f>SUBSTITUTE(売上明細[[#This Row],[商品カテゴリ]],"お酒","アルコール")</f>
        <v>コーヒー飲料</v>
      </c>
    </row>
    <row r="687" spans="1:15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>
        <f>COUNTIFS(商品マスタ[商品コード],売上明細[[#This Row],[商品コード]])</f>
        <v>1</v>
      </c>
      <c r="K687" t="str">
        <f>ASC(売上明細[[#This Row],[商品コード]])</f>
        <v>PB006</v>
      </c>
      <c r="L687" t="str">
        <f>UPPER(売上明細[[#This Row],[商品コード]])</f>
        <v>PB006</v>
      </c>
      <c r="M687" t="str">
        <f>TRIM(売上明細[[#This Row],[商品カテゴリ]])</f>
        <v>お茶</v>
      </c>
      <c r="N687" t="str">
        <f>CLEAN(売上明細[[#This Row],[商品カテゴリ]])</f>
        <v>お茶</v>
      </c>
      <c r="O687" t="str">
        <f>SUBSTITUTE(売上明細[[#This Row],[商品カテゴリ]],"お酒","アルコール")</f>
        <v>お茶</v>
      </c>
    </row>
    <row r="688" spans="1:15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>
        <f>COUNTIFS(商品マスタ[商品コード],売上明細[[#This Row],[商品コード]])</f>
        <v>1</v>
      </c>
      <c r="K688" t="str">
        <f>ASC(売上明細[[#This Row],[商品コード]])</f>
        <v>PA001</v>
      </c>
      <c r="L688" t="str">
        <f>UPPER(売上明細[[#This Row],[商品コード]])</f>
        <v>PA001</v>
      </c>
      <c r="M688" t="str">
        <f>TRIM(売上明細[[#This Row],[商品カテゴリ]])</f>
        <v>清涼飲料水</v>
      </c>
      <c r="N688" t="str">
        <f>CLEAN(売上明細[[#This Row],[商品カテゴリ]])</f>
        <v>清涼飲料水</v>
      </c>
      <c r="O688" t="str">
        <f>SUBSTITUTE(売上明細[[#This Row],[商品カテゴリ]],"お酒","アルコール")</f>
        <v>清涼飲料水</v>
      </c>
    </row>
    <row r="689" spans="1:15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>
        <f>COUNTIFS(商品マスタ[商品コード],売上明細[[#This Row],[商品コード]])</f>
        <v>1</v>
      </c>
      <c r="K689" t="str">
        <f>ASC(売上明細[[#This Row],[商品コード]])</f>
        <v>PE003</v>
      </c>
      <c r="L689" t="str">
        <f>UPPER(売上明細[[#This Row],[商品コード]])</f>
        <v>PE003</v>
      </c>
      <c r="M689" t="str">
        <f>TRIM(売上明細[[#This Row],[商品カテゴリ]])</f>
        <v>アルコール</v>
      </c>
      <c r="N689" t="str">
        <f>CLEAN(売上明細[[#This Row],[商品カテゴリ]])</f>
        <v>アルコール</v>
      </c>
      <c r="O689" t="str">
        <f>SUBSTITUTE(売上明細[[#This Row],[商品カテゴリ]],"お酒","アルコール")</f>
        <v>アルコール</v>
      </c>
    </row>
    <row r="690" spans="1:15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>
        <f>COUNTIFS(商品マスタ[商品コード],売上明細[[#This Row],[商品コード]])</f>
        <v>1</v>
      </c>
      <c r="K690" t="str">
        <f>ASC(売上明細[[#This Row],[商品コード]])</f>
        <v>PA002</v>
      </c>
      <c r="L690" t="str">
        <f>UPPER(売上明細[[#This Row],[商品コード]])</f>
        <v>PA002</v>
      </c>
      <c r="M690" t="str">
        <f>TRIM(売上明細[[#This Row],[商品カテゴリ]])</f>
        <v>清涼飲料水</v>
      </c>
      <c r="N690" t="str">
        <f>CLEAN(売上明細[[#This Row],[商品カテゴリ]])</f>
        <v>清涼飲料水</v>
      </c>
      <c r="O690" t="str">
        <f>SUBSTITUTE(売上明細[[#This Row],[商品カテゴリ]],"お酒","アルコール")</f>
        <v>清涼飲料水</v>
      </c>
    </row>
    <row r="691" spans="1:15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>
        <f>COUNTIFS(商品マスタ[商品コード],売上明細[[#This Row],[商品コード]])</f>
        <v>1</v>
      </c>
      <c r="K691" t="str">
        <f>ASC(売上明細[[#This Row],[商品コード]])</f>
        <v>PE003</v>
      </c>
      <c r="L691" t="str">
        <f>UPPER(売上明細[[#This Row],[商品コード]])</f>
        <v>PE003</v>
      </c>
      <c r="M691" t="str">
        <f>TRIM(売上明細[[#This Row],[商品カテゴリ]])</f>
        <v>アルコール</v>
      </c>
      <c r="N691" t="str">
        <f>CLEAN(売上明細[[#This Row],[商品カテゴリ]])</f>
        <v>アルコール</v>
      </c>
      <c r="O691" t="str">
        <f>SUBSTITUTE(売上明細[[#This Row],[商品カテゴリ]],"お酒","アルコール")</f>
        <v>アルコール</v>
      </c>
    </row>
    <row r="692" spans="1:15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>
        <f>COUNTIFS(商品マスタ[商品コード],売上明細[[#This Row],[商品コード]])</f>
        <v>1</v>
      </c>
      <c r="K692" t="str">
        <f>ASC(売上明細[[#This Row],[商品コード]])</f>
        <v>PE006</v>
      </c>
      <c r="L692" t="str">
        <f>UPPER(売上明細[[#This Row],[商品コード]])</f>
        <v>PE006</v>
      </c>
      <c r="M692" t="str">
        <f>TRIM(売上明細[[#This Row],[商品カテゴリ]])</f>
        <v>アルコール</v>
      </c>
      <c r="N692" t="str">
        <f>CLEAN(売上明細[[#This Row],[商品カテゴリ]])</f>
        <v>アルコール</v>
      </c>
      <c r="O692" t="str">
        <f>SUBSTITUTE(売上明細[[#This Row],[商品カテゴリ]],"お酒","アルコール")</f>
        <v>アルコール</v>
      </c>
    </row>
    <row r="693" spans="1:15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>
        <f>COUNTIFS(商品マスタ[商品コード],売上明細[[#This Row],[商品コード]])</f>
        <v>1</v>
      </c>
      <c r="K693" t="str">
        <f>ASC(売上明細[[#This Row],[商品コード]])</f>
        <v>PC003</v>
      </c>
      <c r="L693" t="str">
        <f>UPPER(売上明細[[#This Row],[商品コード]])</f>
        <v>PC003</v>
      </c>
      <c r="M693" t="str">
        <f>TRIM(売上明細[[#This Row],[商品カテゴリ]])</f>
        <v>コーヒー飲料</v>
      </c>
      <c r="N693" t="str">
        <f>CLEAN(売上明細[[#This Row],[商品カテゴリ]])</f>
        <v>コーヒー飲料</v>
      </c>
      <c r="O693" t="str">
        <f>SUBSTITUTE(売上明細[[#This Row],[商品カテゴリ]],"お酒","アルコール")</f>
        <v>コーヒー飲料</v>
      </c>
    </row>
    <row r="694" spans="1:15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>
        <f>COUNTIFS(商品マスタ[商品コード],売上明細[[#This Row],[商品コード]])</f>
        <v>1</v>
      </c>
      <c r="K694" t="str">
        <f>ASC(売上明細[[#This Row],[商品コード]])</f>
        <v>PC004</v>
      </c>
      <c r="L694" t="str">
        <f>UPPER(売上明細[[#This Row],[商品コード]])</f>
        <v>PC004</v>
      </c>
      <c r="M694" t="str">
        <f>TRIM(売上明細[[#This Row],[商品カテゴリ]])</f>
        <v>コーヒー飲料</v>
      </c>
      <c r="N694" t="str">
        <f>CLEAN(売上明細[[#This Row],[商品カテゴリ]])</f>
        <v>コーヒー飲料</v>
      </c>
      <c r="O694" t="str">
        <f>SUBSTITUTE(売上明細[[#This Row],[商品カテゴリ]],"お酒","アルコール")</f>
        <v>コーヒー飲料</v>
      </c>
    </row>
    <row r="695" spans="1:15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>
        <f>COUNTIFS(商品マスタ[商品コード],売上明細[[#This Row],[商品コード]])</f>
        <v>1</v>
      </c>
      <c r="K695" t="str">
        <f>ASC(売上明細[[#This Row],[商品コード]])</f>
        <v>PC001</v>
      </c>
      <c r="L695" t="str">
        <f>UPPER(売上明細[[#This Row],[商品コード]])</f>
        <v>PC001</v>
      </c>
      <c r="M695" t="str">
        <f>TRIM(売上明細[[#This Row],[商品カテゴリ]])</f>
        <v>コーヒー飲料</v>
      </c>
      <c r="N695" t="str">
        <f>CLEAN(売上明細[[#This Row],[商品カテゴリ]])</f>
        <v>コーヒー飲料</v>
      </c>
      <c r="O695" t="str">
        <f>SUBSTITUTE(売上明細[[#This Row],[商品カテゴリ]],"お酒","アルコール")</f>
        <v>コーヒー飲料</v>
      </c>
    </row>
    <row r="696" spans="1:15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>
        <f>COUNTIFS(商品マスタ[商品コード],売上明細[[#This Row],[商品コード]])</f>
        <v>1</v>
      </c>
      <c r="K696" t="str">
        <f>ASC(売上明細[[#This Row],[商品コード]])</f>
        <v>PE006</v>
      </c>
      <c r="L696" t="str">
        <f>UPPER(売上明細[[#This Row],[商品コード]])</f>
        <v>PE006</v>
      </c>
      <c r="M696" t="str">
        <f>TRIM(売上明細[[#This Row],[商品カテゴリ]])</f>
        <v>アルコール</v>
      </c>
      <c r="N696" t="str">
        <f>CLEAN(売上明細[[#This Row],[商品カテゴリ]])</f>
        <v>アルコール</v>
      </c>
      <c r="O696" t="str">
        <f>SUBSTITUTE(売上明細[[#This Row],[商品カテゴリ]],"お酒","アルコール")</f>
        <v>アルコール</v>
      </c>
    </row>
    <row r="697" spans="1:15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>
        <f>COUNTIFS(商品マスタ[商品コード],売上明細[[#This Row],[商品コード]])</f>
        <v>1</v>
      </c>
      <c r="K697" t="str">
        <f>ASC(売上明細[[#This Row],[商品コード]])</f>
        <v>PE002</v>
      </c>
      <c r="L697" t="str">
        <f>UPPER(売上明細[[#This Row],[商品コード]])</f>
        <v>PE002</v>
      </c>
      <c r="M697" t="str">
        <f>TRIM(売上明細[[#This Row],[商品カテゴリ]])</f>
        <v>アルコール</v>
      </c>
      <c r="N697" t="str">
        <f>CLEAN(売上明細[[#This Row],[商品カテゴリ]])</f>
        <v>アルコール</v>
      </c>
      <c r="O697" t="str">
        <f>SUBSTITUTE(売上明細[[#This Row],[商品カテゴリ]],"お酒","アルコール")</f>
        <v>アルコール</v>
      </c>
    </row>
    <row r="698" spans="1:15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>
        <f>COUNTIFS(商品マスタ[商品コード],売上明細[[#This Row],[商品コード]])</f>
        <v>1</v>
      </c>
      <c r="K698" t="str">
        <f>ASC(売上明細[[#This Row],[商品コード]])</f>
        <v>PA006</v>
      </c>
      <c r="L698" t="str">
        <f>UPPER(売上明細[[#This Row],[商品コード]])</f>
        <v>PA006</v>
      </c>
      <c r="M698" t="str">
        <f>TRIM(売上明細[[#This Row],[商品カテゴリ]])</f>
        <v>清涼飲料水</v>
      </c>
      <c r="N698" t="str">
        <f>CLEAN(売上明細[[#This Row],[商品カテゴリ]])</f>
        <v>清涼飲料水</v>
      </c>
      <c r="O698" t="str">
        <f>SUBSTITUTE(売上明細[[#This Row],[商品カテゴリ]],"お酒","アルコール")</f>
        <v>清涼飲料水</v>
      </c>
    </row>
    <row r="699" spans="1:15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>
        <f>COUNTIFS(商品マスタ[商品コード],売上明細[[#This Row],[商品コード]])</f>
        <v>1</v>
      </c>
      <c r="K699" t="str">
        <f>ASC(売上明細[[#This Row],[商品コード]])</f>
        <v>PA001</v>
      </c>
      <c r="L699" t="str">
        <f>UPPER(売上明細[[#This Row],[商品コード]])</f>
        <v>PA001</v>
      </c>
      <c r="M699" t="str">
        <f>TRIM(売上明細[[#This Row],[商品カテゴリ]])</f>
        <v>清涼飲料水</v>
      </c>
      <c r="N699" t="str">
        <f>CLEAN(売上明細[[#This Row],[商品カテゴリ]])</f>
        <v>清涼飲料水</v>
      </c>
      <c r="O699" t="str">
        <f>SUBSTITUTE(売上明細[[#This Row],[商品カテゴリ]],"お酒","アルコール")</f>
        <v>清涼飲料水</v>
      </c>
    </row>
    <row r="700" spans="1:15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>
        <f>COUNTIFS(商品マスタ[商品コード],売上明細[[#This Row],[商品コード]])</f>
        <v>1</v>
      </c>
      <c r="K700" t="str">
        <f>ASC(売上明細[[#This Row],[商品コード]])</f>
        <v>PB002</v>
      </c>
      <c r="L700" t="str">
        <f>UPPER(売上明細[[#This Row],[商品コード]])</f>
        <v>PB002</v>
      </c>
      <c r="M700" t="str">
        <f>TRIM(売上明細[[#This Row],[商品カテゴリ]])</f>
        <v>お茶</v>
      </c>
      <c r="N700" t="str">
        <f>CLEAN(売上明細[[#This Row],[商品カテゴリ]])</f>
        <v>お茶</v>
      </c>
      <c r="O700" t="str">
        <f>SUBSTITUTE(売上明細[[#This Row],[商品カテゴリ]],"お酒","アルコール")</f>
        <v>お茶</v>
      </c>
    </row>
    <row r="701" spans="1:15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>
        <f>COUNTIFS(商品マスタ[商品コード],売上明細[[#This Row],[商品コード]])</f>
        <v>1</v>
      </c>
      <c r="K701" t="str">
        <f>ASC(売上明細[[#This Row],[商品コード]])</f>
        <v>PB004</v>
      </c>
      <c r="L701" t="str">
        <f>UPPER(売上明細[[#This Row],[商品コード]])</f>
        <v>PB004</v>
      </c>
      <c r="M701" t="str">
        <f>TRIM(売上明細[[#This Row],[商品カテゴリ]])</f>
        <v>お茶</v>
      </c>
      <c r="N701" t="str">
        <f>CLEAN(売上明細[[#This Row],[商品カテゴリ]])</f>
        <v>お茶</v>
      </c>
      <c r="O701" t="str">
        <f>SUBSTITUTE(売上明細[[#This Row],[商品カテゴリ]],"お酒","アルコール")</f>
        <v>お茶</v>
      </c>
    </row>
    <row r="702" spans="1:15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>
        <f>COUNTIFS(商品マスタ[商品コード],売上明細[[#This Row],[商品コード]])</f>
        <v>1</v>
      </c>
      <c r="K702" t="str">
        <f>ASC(売上明細[[#This Row],[商品コード]])</f>
        <v>PE002</v>
      </c>
      <c r="L702" t="str">
        <f>UPPER(売上明細[[#This Row],[商品コード]])</f>
        <v>PE002</v>
      </c>
      <c r="M702" t="str">
        <f>TRIM(売上明細[[#This Row],[商品カテゴリ]])</f>
        <v>アルコール</v>
      </c>
      <c r="N702" t="str">
        <f>CLEAN(売上明細[[#This Row],[商品カテゴリ]])</f>
        <v>アルコール</v>
      </c>
      <c r="O702" t="str">
        <f>SUBSTITUTE(売上明細[[#This Row],[商品カテゴリ]],"お酒","アルコール")</f>
        <v>アルコール</v>
      </c>
    </row>
    <row r="703" spans="1:15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>
        <f>COUNTIFS(商品マスタ[商品コード],売上明細[[#This Row],[商品コード]])</f>
        <v>1</v>
      </c>
      <c r="K703" t="str">
        <f>ASC(売上明細[[#This Row],[商品コード]])</f>
        <v>PC004</v>
      </c>
      <c r="L703" t="str">
        <f>UPPER(売上明細[[#This Row],[商品コード]])</f>
        <v>PC004</v>
      </c>
      <c r="M703" t="str">
        <f>TRIM(売上明細[[#This Row],[商品カテゴリ]])</f>
        <v>コーヒー飲料</v>
      </c>
      <c r="N703" t="str">
        <f>CLEAN(売上明細[[#This Row],[商品カテゴリ]])</f>
        <v>コーヒー飲料</v>
      </c>
      <c r="O703" t="str">
        <f>SUBSTITUTE(売上明細[[#This Row],[商品カテゴリ]],"お酒","アルコール")</f>
        <v>コーヒー飲料</v>
      </c>
    </row>
    <row r="704" spans="1:15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>
        <f>COUNTIFS(商品マスタ[商品コード],売上明細[[#This Row],[商品コード]])</f>
        <v>1</v>
      </c>
      <c r="K704" t="str">
        <f>ASC(売上明細[[#This Row],[商品コード]])</f>
        <v>PA001</v>
      </c>
      <c r="L704" t="str">
        <f>UPPER(売上明細[[#This Row],[商品コード]])</f>
        <v>PA001</v>
      </c>
      <c r="M704" t="str">
        <f>TRIM(売上明細[[#This Row],[商品カテゴリ]])</f>
        <v>清涼飲料水</v>
      </c>
      <c r="N704" t="str">
        <f>CLEAN(売上明細[[#This Row],[商品カテゴリ]])</f>
        <v>清涼飲料水</v>
      </c>
      <c r="O704" t="str">
        <f>SUBSTITUTE(売上明細[[#This Row],[商品カテゴリ]],"お酒","アルコール")</f>
        <v>清涼飲料水</v>
      </c>
    </row>
    <row r="705" spans="1:15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>
        <f>COUNTIFS(商品マスタ[商品コード],売上明細[[#This Row],[商品コード]])</f>
        <v>1</v>
      </c>
      <c r="K705" t="str">
        <f>ASC(売上明細[[#This Row],[商品コード]])</f>
        <v>PB002</v>
      </c>
      <c r="L705" t="str">
        <f>UPPER(売上明細[[#This Row],[商品コード]])</f>
        <v>PB002</v>
      </c>
      <c r="M705" t="str">
        <f>TRIM(売上明細[[#This Row],[商品カテゴリ]])</f>
        <v>お茶</v>
      </c>
      <c r="N705" t="str">
        <f>CLEAN(売上明細[[#This Row],[商品カテゴリ]])</f>
        <v>お茶</v>
      </c>
      <c r="O705" t="str">
        <f>SUBSTITUTE(売上明細[[#This Row],[商品カテゴリ]],"お酒","アルコール")</f>
        <v>お茶</v>
      </c>
    </row>
    <row r="706" spans="1:15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>
        <f>COUNTIFS(商品マスタ[商品コード],売上明細[[#This Row],[商品コード]])</f>
        <v>1</v>
      </c>
      <c r="K706" t="str">
        <f>ASC(売上明細[[#This Row],[商品コード]])</f>
        <v>PB004</v>
      </c>
      <c r="L706" t="str">
        <f>UPPER(売上明細[[#This Row],[商品コード]])</f>
        <v>PB004</v>
      </c>
      <c r="M706" t="str">
        <f>TRIM(売上明細[[#This Row],[商品カテゴリ]])</f>
        <v>お茶</v>
      </c>
      <c r="N706" t="str">
        <f>CLEAN(売上明細[[#This Row],[商品カテゴリ]])</f>
        <v>お茶</v>
      </c>
      <c r="O706" t="str">
        <f>SUBSTITUTE(売上明細[[#This Row],[商品カテゴリ]],"お酒","アルコール")</f>
        <v>お茶</v>
      </c>
    </row>
    <row r="707" spans="1:15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>
        <f>COUNTIFS(商品マスタ[商品コード],売上明細[[#This Row],[商品コード]])</f>
        <v>1</v>
      </c>
      <c r="K707" t="str">
        <f>ASC(売上明細[[#This Row],[商品コード]])</f>
        <v>PB005</v>
      </c>
      <c r="L707" t="str">
        <f>UPPER(売上明細[[#This Row],[商品コード]])</f>
        <v>PB005</v>
      </c>
      <c r="M707" t="str">
        <f>TRIM(売上明細[[#This Row],[商品カテゴリ]])</f>
        <v>お茶</v>
      </c>
      <c r="N707" t="str">
        <f>CLEAN(売上明細[[#This Row],[商品カテゴリ]])</f>
        <v>お茶</v>
      </c>
      <c r="O707" t="str">
        <f>SUBSTITUTE(売上明細[[#This Row],[商品カテゴリ]],"お酒","アルコール")</f>
        <v>お茶</v>
      </c>
    </row>
    <row r="708" spans="1:15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>
        <f>COUNTIFS(商品マスタ[商品コード],売上明細[[#This Row],[商品コード]])</f>
        <v>1</v>
      </c>
      <c r="K708" t="str">
        <f>ASC(売上明細[[#This Row],[商品コード]])</f>
        <v>PB003</v>
      </c>
      <c r="L708" t="str">
        <f>UPPER(売上明細[[#This Row],[商品コード]])</f>
        <v>PB003</v>
      </c>
      <c r="M708" t="str">
        <f>TRIM(売上明細[[#This Row],[商品カテゴリ]])</f>
        <v>お茶</v>
      </c>
      <c r="N708" t="str">
        <f>CLEAN(売上明細[[#This Row],[商品カテゴリ]])</f>
        <v>お茶</v>
      </c>
      <c r="O708" t="str">
        <f>SUBSTITUTE(売上明細[[#This Row],[商品カテゴリ]],"お酒","アルコール")</f>
        <v>お茶</v>
      </c>
    </row>
    <row r="709" spans="1:15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>
        <f>COUNTIFS(商品マスタ[商品コード],売上明細[[#This Row],[商品コード]])</f>
        <v>1</v>
      </c>
      <c r="K709" t="str">
        <f>ASC(売上明細[[#This Row],[商品コード]])</f>
        <v>PE007</v>
      </c>
      <c r="L709" t="str">
        <f>UPPER(売上明細[[#This Row],[商品コード]])</f>
        <v>PE007</v>
      </c>
      <c r="M709" t="str">
        <f>TRIM(売上明細[[#This Row],[商品カテゴリ]])</f>
        <v>アルコール</v>
      </c>
      <c r="N709" t="str">
        <f>CLEAN(売上明細[[#This Row],[商品カテゴリ]])</f>
        <v>アルコール</v>
      </c>
      <c r="O709" t="str">
        <f>SUBSTITUTE(売上明細[[#This Row],[商品カテゴリ]],"お酒","アルコール")</f>
        <v>アルコール</v>
      </c>
    </row>
    <row r="710" spans="1:15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>
        <f>COUNTIFS(商品マスタ[商品コード],売上明細[[#This Row],[商品コード]])</f>
        <v>1</v>
      </c>
      <c r="K710" t="str">
        <f>ASC(売上明細[[#This Row],[商品コード]])</f>
        <v>PB002</v>
      </c>
      <c r="L710" t="str">
        <f>UPPER(売上明細[[#This Row],[商品コード]])</f>
        <v>PB002</v>
      </c>
      <c r="M710" t="str">
        <f>TRIM(売上明細[[#This Row],[商品カテゴリ]])</f>
        <v>お茶</v>
      </c>
      <c r="N710" t="str">
        <f>CLEAN(売上明細[[#This Row],[商品カテゴリ]])</f>
        <v>お茶</v>
      </c>
      <c r="O710" t="str">
        <f>SUBSTITUTE(売上明細[[#This Row],[商品カテゴリ]],"お酒","アルコール")</f>
        <v>お茶</v>
      </c>
    </row>
    <row r="711" spans="1:15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>
        <f>COUNTIFS(商品マスタ[商品コード],売上明細[[#This Row],[商品コード]])</f>
        <v>1</v>
      </c>
      <c r="K711" t="str">
        <f>ASC(売上明細[[#This Row],[商品コード]])</f>
        <v>PB003</v>
      </c>
      <c r="L711" t="str">
        <f>UPPER(売上明細[[#This Row],[商品コード]])</f>
        <v>PB003</v>
      </c>
      <c r="M711" t="str">
        <f>TRIM(売上明細[[#This Row],[商品カテゴリ]])</f>
        <v>お茶</v>
      </c>
      <c r="N711" t="str">
        <f>CLEAN(売上明細[[#This Row],[商品カテゴリ]])</f>
        <v>お茶</v>
      </c>
      <c r="O711" t="str">
        <f>SUBSTITUTE(売上明細[[#This Row],[商品カテゴリ]],"お酒","アルコール")</f>
        <v>お茶</v>
      </c>
    </row>
    <row r="712" spans="1:15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>
        <f>COUNTIFS(商品マスタ[商品コード],売上明細[[#This Row],[商品コード]])</f>
        <v>1</v>
      </c>
      <c r="K712" t="str">
        <f>ASC(売上明細[[#This Row],[商品コード]])</f>
        <v>PE005</v>
      </c>
      <c r="L712" t="str">
        <f>UPPER(売上明細[[#This Row],[商品コード]])</f>
        <v>PE005</v>
      </c>
      <c r="M712" t="str">
        <f>TRIM(売上明細[[#This Row],[商品カテゴリ]])</f>
        <v>アルコール</v>
      </c>
      <c r="N712" t="str">
        <f>CLEAN(売上明細[[#This Row],[商品カテゴリ]])</f>
        <v>アルコール</v>
      </c>
      <c r="O712" t="str">
        <f>SUBSTITUTE(売上明細[[#This Row],[商品カテゴリ]],"お酒","アルコール")</f>
        <v>アルコール</v>
      </c>
    </row>
    <row r="713" spans="1:15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>
        <f>COUNTIFS(商品マスタ[商品コード],売上明細[[#This Row],[商品コード]])</f>
        <v>1</v>
      </c>
      <c r="K713" t="str">
        <f>ASC(売上明細[[#This Row],[商品コード]])</f>
        <v>PA006</v>
      </c>
      <c r="L713" t="str">
        <f>UPPER(売上明細[[#This Row],[商品コード]])</f>
        <v>PA006</v>
      </c>
      <c r="M713" t="str">
        <f>TRIM(売上明細[[#This Row],[商品カテゴリ]])</f>
        <v>清涼飲料水</v>
      </c>
      <c r="N713" t="str">
        <f>CLEAN(売上明細[[#This Row],[商品カテゴリ]])</f>
        <v>清涼飲料水</v>
      </c>
      <c r="O713" t="str">
        <f>SUBSTITUTE(売上明細[[#This Row],[商品カテゴリ]],"お酒","アルコール")</f>
        <v>清涼飲料水</v>
      </c>
    </row>
    <row r="714" spans="1:15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>
        <f>COUNTIFS(商品マスタ[商品コード],売上明細[[#This Row],[商品コード]])</f>
        <v>1</v>
      </c>
      <c r="K714" t="str">
        <f>ASC(売上明細[[#This Row],[商品コード]])</f>
        <v>PE005</v>
      </c>
      <c r="L714" t="str">
        <f>UPPER(売上明細[[#This Row],[商品コード]])</f>
        <v>PE005</v>
      </c>
      <c r="M714" t="str">
        <f>TRIM(売上明細[[#This Row],[商品カテゴリ]])</f>
        <v>アルコール</v>
      </c>
      <c r="N714" t="str">
        <f>CLEAN(売上明細[[#This Row],[商品カテゴリ]])</f>
        <v>アルコール</v>
      </c>
      <c r="O714" t="str">
        <f>SUBSTITUTE(売上明細[[#This Row],[商品カテゴリ]],"お酒","アルコール")</f>
        <v>アルコール</v>
      </c>
    </row>
    <row r="715" spans="1:15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>
        <f>COUNTIFS(商品マスタ[商品コード],売上明細[[#This Row],[商品コード]])</f>
        <v>1</v>
      </c>
      <c r="K715" t="str">
        <f>ASC(売上明細[[#This Row],[商品コード]])</f>
        <v>PB006</v>
      </c>
      <c r="L715" t="str">
        <f>UPPER(売上明細[[#This Row],[商品コード]])</f>
        <v>PB006</v>
      </c>
      <c r="M715" t="str">
        <f>TRIM(売上明細[[#This Row],[商品カテゴリ]])</f>
        <v>お茶</v>
      </c>
      <c r="N715" t="str">
        <f>CLEAN(売上明細[[#This Row],[商品カテゴリ]])</f>
        <v>お茶</v>
      </c>
      <c r="O715" t="str">
        <f>SUBSTITUTE(売上明細[[#This Row],[商品カテゴリ]],"お酒","アルコール")</f>
        <v>お茶</v>
      </c>
    </row>
    <row r="716" spans="1:15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>
        <f>COUNTIFS(商品マスタ[商品コード],売上明細[[#This Row],[商品コード]])</f>
        <v>1</v>
      </c>
      <c r="K716" t="str">
        <f>ASC(売上明細[[#This Row],[商品コード]])</f>
        <v>PE002</v>
      </c>
      <c r="L716" t="str">
        <f>UPPER(売上明細[[#This Row],[商品コード]])</f>
        <v>PE002</v>
      </c>
      <c r="M716" t="str">
        <f>TRIM(売上明細[[#This Row],[商品カテゴリ]])</f>
        <v>アルコール</v>
      </c>
      <c r="N716" t="str">
        <f>CLEAN(売上明細[[#This Row],[商品カテゴリ]])</f>
        <v>アルコール</v>
      </c>
      <c r="O716" t="str">
        <f>SUBSTITUTE(売上明細[[#This Row],[商品カテゴリ]],"お酒","アルコール")</f>
        <v>アルコール</v>
      </c>
    </row>
    <row r="717" spans="1:15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>
        <f>COUNTIFS(商品マスタ[商品コード],売上明細[[#This Row],[商品コード]])</f>
        <v>1</v>
      </c>
      <c r="K717" t="str">
        <f>ASC(売上明細[[#This Row],[商品コード]])</f>
        <v>PD002</v>
      </c>
      <c r="L717" t="str">
        <f>UPPER(売上明細[[#This Row],[商品コード]])</f>
        <v>PD002</v>
      </c>
      <c r="M717" t="str">
        <f>TRIM(売上明細[[#This Row],[商品カテゴリ]])</f>
        <v>飲料水</v>
      </c>
      <c r="N717" t="str">
        <f>CLEAN(売上明細[[#This Row],[商品カテゴリ]])</f>
        <v>飲料水</v>
      </c>
      <c r="O717" t="str">
        <f>SUBSTITUTE(売上明細[[#This Row],[商品カテゴリ]],"お酒","アルコール")</f>
        <v>飲料水</v>
      </c>
    </row>
    <row r="718" spans="1:15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>
        <f>COUNTIFS(商品マスタ[商品コード],売上明細[[#This Row],[商品コード]])</f>
        <v>1</v>
      </c>
      <c r="K718" t="str">
        <f>ASC(売上明細[[#This Row],[商品コード]])</f>
        <v>PA005</v>
      </c>
      <c r="L718" t="str">
        <f>UPPER(売上明細[[#This Row],[商品コード]])</f>
        <v>PA005</v>
      </c>
      <c r="M718" t="str">
        <f>TRIM(売上明細[[#This Row],[商品カテゴリ]])</f>
        <v>清涼飲料水</v>
      </c>
      <c r="N718" t="str">
        <f>CLEAN(売上明細[[#This Row],[商品カテゴリ]])</f>
        <v>清涼飲料水</v>
      </c>
      <c r="O718" t="str">
        <f>SUBSTITUTE(売上明細[[#This Row],[商品カテゴリ]],"お酒","アルコール")</f>
        <v>清涼飲料水</v>
      </c>
    </row>
    <row r="719" spans="1:15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>
        <f>COUNTIFS(商品マスタ[商品コード],売上明細[[#This Row],[商品コード]])</f>
        <v>1</v>
      </c>
      <c r="K719" t="str">
        <f>ASC(売上明細[[#This Row],[商品コード]])</f>
        <v>PB004</v>
      </c>
      <c r="L719" t="str">
        <f>UPPER(売上明細[[#This Row],[商品コード]])</f>
        <v>PB004</v>
      </c>
      <c r="M719" t="str">
        <f>TRIM(売上明細[[#This Row],[商品カテゴリ]])</f>
        <v>お茶</v>
      </c>
      <c r="N719" t="str">
        <f>CLEAN(売上明細[[#This Row],[商品カテゴリ]])</f>
        <v>お茶</v>
      </c>
      <c r="O719" t="str">
        <f>SUBSTITUTE(売上明細[[#This Row],[商品カテゴリ]],"お酒","アルコール")</f>
        <v>お茶</v>
      </c>
    </row>
    <row r="720" spans="1:15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>
        <f>COUNTIFS(商品マスタ[商品コード],売上明細[[#This Row],[商品コード]])</f>
        <v>1</v>
      </c>
      <c r="K720" t="str">
        <f>ASC(売上明細[[#This Row],[商品コード]])</f>
        <v>PA004</v>
      </c>
      <c r="L720" t="str">
        <f>UPPER(売上明細[[#This Row],[商品コード]])</f>
        <v>PA004</v>
      </c>
      <c r="M720" t="str">
        <f>TRIM(売上明細[[#This Row],[商品カテゴリ]])</f>
        <v>清涼飲料水</v>
      </c>
      <c r="N720" t="str">
        <f>CLEAN(売上明細[[#This Row],[商品カテゴリ]])</f>
        <v>清涼飲料水</v>
      </c>
      <c r="O720" t="str">
        <f>SUBSTITUTE(売上明細[[#This Row],[商品カテゴリ]],"お酒","アルコール")</f>
        <v>清涼飲料水</v>
      </c>
    </row>
    <row r="721" spans="1:15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>
        <f>COUNTIFS(商品マスタ[商品コード],売上明細[[#This Row],[商品コード]])</f>
        <v>1</v>
      </c>
      <c r="K721" t="str">
        <f>ASC(売上明細[[#This Row],[商品コード]])</f>
        <v>PE003</v>
      </c>
      <c r="L721" t="str">
        <f>UPPER(売上明細[[#This Row],[商品コード]])</f>
        <v>PE003</v>
      </c>
      <c r="M721" t="str">
        <f>TRIM(売上明細[[#This Row],[商品カテゴリ]])</f>
        <v>アルコール</v>
      </c>
      <c r="N721" t="str">
        <f>CLEAN(売上明細[[#This Row],[商品カテゴリ]])</f>
        <v>アルコール</v>
      </c>
      <c r="O721" t="str">
        <f>SUBSTITUTE(売上明細[[#This Row],[商品カテゴリ]],"お酒","アルコール")</f>
        <v>アルコール</v>
      </c>
    </row>
    <row r="722" spans="1:15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>
        <f>COUNTIFS(商品マスタ[商品コード],売上明細[[#This Row],[商品コード]])</f>
        <v>1</v>
      </c>
      <c r="K722" t="str">
        <f>ASC(売上明細[[#This Row],[商品コード]])</f>
        <v>PB004</v>
      </c>
      <c r="L722" t="str">
        <f>UPPER(売上明細[[#This Row],[商品コード]])</f>
        <v>PB004</v>
      </c>
      <c r="M722" t="str">
        <f>TRIM(売上明細[[#This Row],[商品カテゴリ]])</f>
        <v>お茶</v>
      </c>
      <c r="N722" t="str">
        <f>CLEAN(売上明細[[#This Row],[商品カテゴリ]])</f>
        <v>お茶</v>
      </c>
      <c r="O722" t="str">
        <f>SUBSTITUTE(売上明細[[#This Row],[商品カテゴリ]],"お酒","アルコール")</f>
        <v>お茶</v>
      </c>
    </row>
    <row r="723" spans="1:15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>
        <f>COUNTIFS(商品マスタ[商品コード],売上明細[[#This Row],[商品コード]])</f>
        <v>1</v>
      </c>
      <c r="K723" t="str">
        <f>ASC(売上明細[[#This Row],[商品コード]])</f>
        <v>PE001</v>
      </c>
      <c r="L723" t="str">
        <f>UPPER(売上明細[[#This Row],[商品コード]])</f>
        <v>PE001</v>
      </c>
      <c r="M723" t="str">
        <f>TRIM(売上明細[[#This Row],[商品カテゴリ]])</f>
        <v>アルコール</v>
      </c>
      <c r="N723" t="str">
        <f>CLEAN(売上明細[[#This Row],[商品カテゴリ]])</f>
        <v>アルコール</v>
      </c>
      <c r="O723" t="str">
        <f>SUBSTITUTE(売上明細[[#This Row],[商品カテゴリ]],"お酒","アルコール")</f>
        <v>アルコール</v>
      </c>
    </row>
    <row r="724" spans="1:15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>
        <f>COUNTIFS(商品マスタ[商品コード],売上明細[[#This Row],[商品コード]])</f>
        <v>1</v>
      </c>
      <c r="K724" t="str">
        <f>ASC(売上明細[[#This Row],[商品コード]])</f>
        <v>PB007</v>
      </c>
      <c r="L724" t="str">
        <f>UPPER(売上明細[[#This Row],[商品コード]])</f>
        <v>PB007</v>
      </c>
      <c r="M724" t="str">
        <f>TRIM(売上明細[[#This Row],[商品カテゴリ]])</f>
        <v>お茶</v>
      </c>
      <c r="N724" t="str">
        <f>CLEAN(売上明細[[#This Row],[商品カテゴリ]])</f>
        <v>お茶</v>
      </c>
      <c r="O724" t="str">
        <f>SUBSTITUTE(売上明細[[#This Row],[商品カテゴリ]],"お酒","アルコール")</f>
        <v>お茶</v>
      </c>
    </row>
    <row r="725" spans="1:15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>
        <f>COUNTIFS(商品マスタ[商品コード],売上明細[[#This Row],[商品コード]])</f>
        <v>1</v>
      </c>
      <c r="K725" t="str">
        <f>ASC(売上明細[[#This Row],[商品コード]])</f>
        <v>PB006</v>
      </c>
      <c r="L725" t="str">
        <f>UPPER(売上明細[[#This Row],[商品コード]])</f>
        <v>PB006</v>
      </c>
      <c r="M725" t="str">
        <f>TRIM(売上明細[[#This Row],[商品カテゴリ]])</f>
        <v>お茶</v>
      </c>
      <c r="N725" t="str">
        <f>CLEAN(売上明細[[#This Row],[商品カテゴリ]])</f>
        <v>お茶</v>
      </c>
      <c r="O725" t="str">
        <f>SUBSTITUTE(売上明細[[#This Row],[商品カテゴリ]],"お酒","アルコール")</f>
        <v>お茶</v>
      </c>
    </row>
    <row r="726" spans="1:15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>
        <f>COUNTIFS(商品マスタ[商品コード],売上明細[[#This Row],[商品コード]])</f>
        <v>1</v>
      </c>
      <c r="K726" t="str">
        <f>ASC(売上明細[[#This Row],[商品コード]])</f>
        <v>PE008</v>
      </c>
      <c r="L726" t="str">
        <f>UPPER(売上明細[[#This Row],[商品コード]])</f>
        <v>PE008</v>
      </c>
      <c r="M726" t="str">
        <f>TRIM(売上明細[[#This Row],[商品カテゴリ]])</f>
        <v>アルコール</v>
      </c>
      <c r="N726" t="str">
        <f>CLEAN(売上明細[[#This Row],[商品カテゴリ]])</f>
        <v>アルコール</v>
      </c>
      <c r="O726" t="str">
        <f>SUBSTITUTE(売上明細[[#This Row],[商品カテゴリ]],"お酒","アルコール")</f>
        <v>アルコール</v>
      </c>
    </row>
    <row r="727" spans="1:15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>
        <f>COUNTIFS(商品マスタ[商品コード],売上明細[[#This Row],[商品コード]])</f>
        <v>1</v>
      </c>
      <c r="K727" t="str">
        <f>ASC(売上明細[[#This Row],[商品コード]])</f>
        <v>PE006</v>
      </c>
      <c r="L727" t="str">
        <f>UPPER(売上明細[[#This Row],[商品コード]])</f>
        <v>PE006</v>
      </c>
      <c r="M727" t="str">
        <f>TRIM(売上明細[[#This Row],[商品カテゴリ]])</f>
        <v>アルコール</v>
      </c>
      <c r="N727" t="str">
        <f>CLEAN(売上明細[[#This Row],[商品カテゴリ]])</f>
        <v>アルコール</v>
      </c>
      <c r="O727" t="str">
        <f>SUBSTITUTE(売上明細[[#This Row],[商品カテゴリ]],"お酒","アルコール")</f>
        <v>アルコール</v>
      </c>
    </row>
    <row r="728" spans="1:15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>
        <f>COUNTIFS(商品マスタ[商品コード],売上明細[[#This Row],[商品コード]])</f>
        <v>1</v>
      </c>
      <c r="K728" t="str">
        <f>ASC(売上明細[[#This Row],[商品コード]])</f>
        <v>PE007</v>
      </c>
      <c r="L728" t="str">
        <f>UPPER(売上明細[[#This Row],[商品コード]])</f>
        <v>PE007</v>
      </c>
      <c r="M728" t="str">
        <f>TRIM(売上明細[[#This Row],[商品カテゴリ]])</f>
        <v>アルコール</v>
      </c>
      <c r="N728" t="str">
        <f>CLEAN(売上明細[[#This Row],[商品カテゴリ]])</f>
        <v>アルコール</v>
      </c>
      <c r="O728" t="str">
        <f>SUBSTITUTE(売上明細[[#This Row],[商品カテゴリ]],"お酒","アルコール")</f>
        <v>アルコール</v>
      </c>
    </row>
    <row r="729" spans="1:15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>
        <f>COUNTIFS(商品マスタ[商品コード],売上明細[[#This Row],[商品コード]])</f>
        <v>1</v>
      </c>
      <c r="K729" t="str">
        <f>ASC(売上明細[[#This Row],[商品コード]])</f>
        <v>PB003</v>
      </c>
      <c r="L729" t="str">
        <f>UPPER(売上明細[[#This Row],[商品コード]])</f>
        <v>PB003</v>
      </c>
      <c r="M729" t="str">
        <f>TRIM(売上明細[[#This Row],[商品カテゴリ]])</f>
        <v>お茶</v>
      </c>
      <c r="N729" t="str">
        <f>CLEAN(売上明細[[#This Row],[商品カテゴリ]])</f>
        <v>お茶</v>
      </c>
      <c r="O729" t="str">
        <f>SUBSTITUTE(売上明細[[#This Row],[商品カテゴリ]],"お酒","アルコール")</f>
        <v>お茶</v>
      </c>
    </row>
    <row r="730" spans="1:15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>
        <f>COUNTIFS(商品マスタ[商品コード],売上明細[[#This Row],[商品コード]])</f>
        <v>1</v>
      </c>
      <c r="K730" t="str">
        <f>ASC(売上明細[[#This Row],[商品コード]])</f>
        <v>PC003</v>
      </c>
      <c r="L730" t="str">
        <f>UPPER(売上明細[[#This Row],[商品コード]])</f>
        <v>PC003</v>
      </c>
      <c r="M730" t="str">
        <f>TRIM(売上明細[[#This Row],[商品カテゴリ]])</f>
        <v>コーヒー飲料</v>
      </c>
      <c r="N730" t="str">
        <f>CLEAN(売上明細[[#This Row],[商品カテゴリ]])</f>
        <v>コーヒー飲料</v>
      </c>
      <c r="O730" t="str">
        <f>SUBSTITUTE(売上明細[[#This Row],[商品カテゴリ]],"お酒","アルコール")</f>
        <v>コーヒー飲料</v>
      </c>
    </row>
    <row r="731" spans="1:15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>
        <f>COUNTIFS(商品マスタ[商品コード],売上明細[[#This Row],[商品コード]])</f>
        <v>1</v>
      </c>
      <c r="K731" t="str">
        <f>ASC(売上明細[[#This Row],[商品コード]])</f>
        <v>PA004</v>
      </c>
      <c r="L731" t="str">
        <f>UPPER(売上明細[[#This Row],[商品コード]])</f>
        <v>PA004</v>
      </c>
      <c r="M731" t="str">
        <f>TRIM(売上明細[[#This Row],[商品カテゴリ]])</f>
        <v>清涼飲料水</v>
      </c>
      <c r="N731" t="str">
        <f>CLEAN(売上明細[[#This Row],[商品カテゴリ]])</f>
        <v>清涼飲料水</v>
      </c>
      <c r="O731" t="str">
        <f>SUBSTITUTE(売上明細[[#This Row],[商品カテゴリ]],"お酒","アルコール")</f>
        <v>清涼飲料水</v>
      </c>
    </row>
    <row r="732" spans="1:15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>
        <f>COUNTIFS(商品マスタ[商品コード],売上明細[[#This Row],[商品コード]])</f>
        <v>1</v>
      </c>
      <c r="K732" t="str">
        <f>ASC(売上明細[[#This Row],[商品コード]])</f>
        <v>PD004</v>
      </c>
      <c r="L732" t="str">
        <f>UPPER(売上明細[[#This Row],[商品コード]])</f>
        <v>PD004</v>
      </c>
      <c r="M732" t="str">
        <f>TRIM(売上明細[[#This Row],[商品カテゴリ]])</f>
        <v>飲料水</v>
      </c>
      <c r="N732" t="str">
        <f>CLEAN(売上明細[[#This Row],[商品カテゴリ]])</f>
        <v>飲料水</v>
      </c>
      <c r="O732" t="str">
        <f>SUBSTITUTE(売上明細[[#This Row],[商品カテゴリ]],"お酒","アルコール")</f>
        <v>飲料水</v>
      </c>
    </row>
    <row r="733" spans="1:15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>
        <f>COUNTIFS(商品マスタ[商品コード],売上明細[[#This Row],[商品コード]])</f>
        <v>1</v>
      </c>
      <c r="K733" t="str">
        <f>ASC(売上明細[[#This Row],[商品コード]])</f>
        <v>PA006</v>
      </c>
      <c r="L733" t="str">
        <f>UPPER(売上明細[[#This Row],[商品コード]])</f>
        <v>PA006</v>
      </c>
      <c r="M733" t="str">
        <f>TRIM(売上明細[[#This Row],[商品カテゴリ]])</f>
        <v>清涼飲料水</v>
      </c>
      <c r="N733" t="str">
        <f>CLEAN(売上明細[[#This Row],[商品カテゴリ]])</f>
        <v>清涼飲料水</v>
      </c>
      <c r="O733" t="str">
        <f>SUBSTITUTE(売上明細[[#This Row],[商品カテゴリ]],"お酒","アルコール")</f>
        <v>清涼飲料水</v>
      </c>
    </row>
    <row r="734" spans="1:15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>
        <f>COUNTIFS(商品マスタ[商品コード],売上明細[[#This Row],[商品コード]])</f>
        <v>1</v>
      </c>
      <c r="K734" t="str">
        <f>ASC(売上明細[[#This Row],[商品コード]])</f>
        <v>PC002</v>
      </c>
      <c r="L734" t="str">
        <f>UPPER(売上明細[[#This Row],[商品コード]])</f>
        <v>PC002</v>
      </c>
      <c r="M734" t="str">
        <f>TRIM(売上明細[[#This Row],[商品カテゴリ]])</f>
        <v>コーヒー飲料</v>
      </c>
      <c r="N734" t="str">
        <f>CLEAN(売上明細[[#This Row],[商品カテゴリ]])</f>
        <v>コーヒー飲料</v>
      </c>
      <c r="O734" t="str">
        <f>SUBSTITUTE(売上明細[[#This Row],[商品カテゴリ]],"お酒","アルコール")</f>
        <v>コーヒー飲料</v>
      </c>
    </row>
    <row r="735" spans="1:15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>
        <f>COUNTIFS(商品マスタ[商品コード],売上明細[[#This Row],[商品コード]])</f>
        <v>1</v>
      </c>
      <c r="K735" t="str">
        <f>ASC(売上明細[[#This Row],[商品コード]])</f>
        <v>PA006</v>
      </c>
      <c r="L735" t="str">
        <f>UPPER(売上明細[[#This Row],[商品コード]])</f>
        <v>PA006</v>
      </c>
      <c r="M735" t="str">
        <f>TRIM(売上明細[[#This Row],[商品カテゴリ]])</f>
        <v>清涼飲料水</v>
      </c>
      <c r="N735" t="str">
        <f>CLEAN(売上明細[[#This Row],[商品カテゴリ]])</f>
        <v>清涼飲料水</v>
      </c>
      <c r="O735" t="str">
        <f>SUBSTITUTE(売上明細[[#This Row],[商品カテゴリ]],"お酒","アルコール")</f>
        <v>清涼飲料水</v>
      </c>
    </row>
    <row r="736" spans="1:15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>
        <f>COUNTIFS(商品マスタ[商品コード],売上明細[[#This Row],[商品コード]])</f>
        <v>1</v>
      </c>
      <c r="K736" t="str">
        <f>ASC(売上明細[[#This Row],[商品コード]])</f>
        <v>PD001</v>
      </c>
      <c r="L736" t="str">
        <f>UPPER(売上明細[[#This Row],[商品コード]])</f>
        <v>PD001</v>
      </c>
      <c r="M736" t="str">
        <f>TRIM(売上明細[[#This Row],[商品カテゴリ]])</f>
        <v>飲料水</v>
      </c>
      <c r="N736" t="str">
        <f>CLEAN(売上明細[[#This Row],[商品カテゴリ]])</f>
        <v>飲料水</v>
      </c>
      <c r="O736" t="str">
        <f>SUBSTITUTE(売上明細[[#This Row],[商品カテゴリ]],"お酒","アルコール")</f>
        <v>飲料水</v>
      </c>
    </row>
    <row r="737" spans="1:15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>
        <f>COUNTIFS(商品マスタ[商品コード],売上明細[[#This Row],[商品コード]])</f>
        <v>1</v>
      </c>
      <c r="K737" t="str">
        <f>ASC(売上明細[[#This Row],[商品コード]])</f>
        <v>PB002</v>
      </c>
      <c r="L737" t="str">
        <f>UPPER(売上明細[[#This Row],[商品コード]])</f>
        <v>PB002</v>
      </c>
      <c r="M737" t="str">
        <f>TRIM(売上明細[[#This Row],[商品カテゴリ]])</f>
        <v>お茶</v>
      </c>
      <c r="N737" t="str">
        <f>CLEAN(売上明細[[#This Row],[商品カテゴリ]])</f>
        <v>お茶</v>
      </c>
      <c r="O737" t="str">
        <f>SUBSTITUTE(売上明細[[#This Row],[商品カテゴリ]],"お酒","アルコール")</f>
        <v>お茶</v>
      </c>
    </row>
    <row r="738" spans="1:15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>
        <f>COUNTIFS(商品マスタ[商品コード],売上明細[[#This Row],[商品コード]])</f>
        <v>1</v>
      </c>
      <c r="K738" t="str">
        <f>ASC(売上明細[[#This Row],[商品コード]])</f>
        <v>PA001</v>
      </c>
      <c r="L738" t="str">
        <f>UPPER(売上明細[[#This Row],[商品コード]])</f>
        <v>PA001</v>
      </c>
      <c r="M738" t="str">
        <f>TRIM(売上明細[[#This Row],[商品カテゴリ]])</f>
        <v>清涼飲料水</v>
      </c>
      <c r="N738" t="str">
        <f>CLEAN(売上明細[[#This Row],[商品カテゴリ]])</f>
        <v>清涼飲料水</v>
      </c>
      <c r="O738" t="str">
        <f>SUBSTITUTE(売上明細[[#This Row],[商品カテゴリ]],"お酒","アルコール")</f>
        <v>清涼飲料水</v>
      </c>
    </row>
    <row r="739" spans="1:15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>
        <f>COUNTIFS(商品マスタ[商品コード],売上明細[[#This Row],[商品コード]])</f>
        <v>1</v>
      </c>
      <c r="K739" t="str">
        <f>ASC(売上明細[[#This Row],[商品コード]])</f>
        <v>PB007</v>
      </c>
      <c r="L739" t="str">
        <f>UPPER(売上明細[[#This Row],[商品コード]])</f>
        <v>PB007</v>
      </c>
      <c r="M739" t="str">
        <f>TRIM(売上明細[[#This Row],[商品カテゴリ]])</f>
        <v>お茶</v>
      </c>
      <c r="N739" t="str">
        <f>CLEAN(売上明細[[#This Row],[商品カテゴリ]])</f>
        <v>お茶</v>
      </c>
      <c r="O739" t="str">
        <f>SUBSTITUTE(売上明細[[#This Row],[商品カテゴリ]],"お酒","アルコール")</f>
        <v>お茶</v>
      </c>
    </row>
    <row r="740" spans="1:15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>
        <f>COUNTIFS(商品マスタ[商品コード],売上明細[[#This Row],[商品コード]])</f>
        <v>1</v>
      </c>
      <c r="K740" t="str">
        <f>ASC(売上明細[[#This Row],[商品コード]])</f>
        <v>PE005</v>
      </c>
      <c r="L740" t="str">
        <f>UPPER(売上明細[[#This Row],[商品コード]])</f>
        <v>PE005</v>
      </c>
      <c r="M740" t="str">
        <f>TRIM(売上明細[[#This Row],[商品カテゴリ]])</f>
        <v>アルコール</v>
      </c>
      <c r="N740" t="str">
        <f>CLEAN(売上明細[[#This Row],[商品カテゴリ]])</f>
        <v>アルコール</v>
      </c>
      <c r="O740" t="str">
        <f>SUBSTITUTE(売上明細[[#This Row],[商品カテゴリ]],"お酒","アルコール")</f>
        <v>アルコール</v>
      </c>
    </row>
    <row r="741" spans="1:15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>
        <f>COUNTIFS(商品マスタ[商品コード],売上明細[[#This Row],[商品コード]])</f>
        <v>1</v>
      </c>
      <c r="K741" t="str">
        <f>ASC(売上明細[[#This Row],[商品コード]])</f>
        <v>PD003</v>
      </c>
      <c r="L741" t="str">
        <f>UPPER(売上明細[[#This Row],[商品コード]])</f>
        <v>PD003</v>
      </c>
      <c r="M741" t="str">
        <f>TRIM(売上明細[[#This Row],[商品カテゴリ]])</f>
        <v>飲料水</v>
      </c>
      <c r="N741" t="str">
        <f>CLEAN(売上明細[[#This Row],[商品カテゴリ]])</f>
        <v>飲料水</v>
      </c>
      <c r="O741" t="str">
        <f>SUBSTITUTE(売上明細[[#This Row],[商品カテゴリ]],"お酒","アルコール")</f>
        <v>飲料水</v>
      </c>
    </row>
    <row r="742" spans="1:15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>
        <f>COUNTIFS(商品マスタ[商品コード],売上明細[[#This Row],[商品コード]])</f>
        <v>1</v>
      </c>
      <c r="K742" t="str">
        <f>ASC(売上明細[[#This Row],[商品コード]])</f>
        <v>PA001</v>
      </c>
      <c r="L742" t="str">
        <f>UPPER(売上明細[[#This Row],[商品コード]])</f>
        <v>PA001</v>
      </c>
      <c r="M742" t="str">
        <f>TRIM(売上明細[[#This Row],[商品カテゴリ]])</f>
        <v>清涼飲料水</v>
      </c>
      <c r="N742" t="str">
        <f>CLEAN(売上明細[[#This Row],[商品カテゴリ]])</f>
        <v>清涼飲料水</v>
      </c>
      <c r="O742" t="str">
        <f>SUBSTITUTE(売上明細[[#This Row],[商品カテゴリ]],"お酒","アルコール")</f>
        <v>清涼飲料水</v>
      </c>
    </row>
    <row r="743" spans="1:15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>
        <f>COUNTIFS(商品マスタ[商品コード],売上明細[[#This Row],[商品コード]])</f>
        <v>1</v>
      </c>
      <c r="K743" t="str">
        <f>ASC(売上明細[[#This Row],[商品コード]])</f>
        <v>PE008</v>
      </c>
      <c r="L743" t="str">
        <f>UPPER(売上明細[[#This Row],[商品コード]])</f>
        <v>PE008</v>
      </c>
      <c r="M743" t="str">
        <f>TRIM(売上明細[[#This Row],[商品カテゴリ]])</f>
        <v>アルコール</v>
      </c>
      <c r="N743" t="str">
        <f>CLEAN(売上明細[[#This Row],[商品カテゴリ]])</f>
        <v>アルコール</v>
      </c>
      <c r="O743" t="str">
        <f>SUBSTITUTE(売上明細[[#This Row],[商品カテゴリ]],"お酒","アルコール")</f>
        <v>アルコール</v>
      </c>
    </row>
    <row r="744" spans="1:15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>
        <f>COUNTIFS(商品マスタ[商品コード],売上明細[[#This Row],[商品コード]])</f>
        <v>1</v>
      </c>
      <c r="K744" t="str">
        <f>ASC(売上明細[[#This Row],[商品コード]])</f>
        <v>PA004</v>
      </c>
      <c r="L744" t="str">
        <f>UPPER(売上明細[[#This Row],[商品コード]])</f>
        <v>PA004</v>
      </c>
      <c r="M744" t="str">
        <f>TRIM(売上明細[[#This Row],[商品カテゴリ]])</f>
        <v>清涼飲料水</v>
      </c>
      <c r="N744" t="str">
        <f>CLEAN(売上明細[[#This Row],[商品カテゴリ]])</f>
        <v>清涼飲料水</v>
      </c>
      <c r="O744" t="str">
        <f>SUBSTITUTE(売上明細[[#This Row],[商品カテゴリ]],"お酒","アルコール")</f>
        <v>清涼飲料水</v>
      </c>
    </row>
    <row r="745" spans="1:15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>
        <f>COUNTIFS(商品マスタ[商品コード],売上明細[[#This Row],[商品コード]])</f>
        <v>1</v>
      </c>
      <c r="K745" t="str">
        <f>ASC(売上明細[[#This Row],[商品コード]])</f>
        <v>PE003</v>
      </c>
      <c r="L745" t="str">
        <f>UPPER(売上明細[[#This Row],[商品コード]])</f>
        <v>PE003</v>
      </c>
      <c r="M745" t="str">
        <f>TRIM(売上明細[[#This Row],[商品カテゴリ]])</f>
        <v>アルコール</v>
      </c>
      <c r="N745" t="str">
        <f>CLEAN(売上明細[[#This Row],[商品カテゴリ]])</f>
        <v>アルコール</v>
      </c>
      <c r="O745" t="str">
        <f>SUBSTITUTE(売上明細[[#This Row],[商品カテゴリ]],"お酒","アルコール")</f>
        <v>アルコール</v>
      </c>
    </row>
    <row r="746" spans="1:15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>
        <f>COUNTIFS(商品マスタ[商品コード],売上明細[[#This Row],[商品コード]])</f>
        <v>1</v>
      </c>
      <c r="K746" t="str">
        <f>ASC(売上明細[[#This Row],[商品コード]])</f>
        <v>PE002</v>
      </c>
      <c r="L746" t="str">
        <f>UPPER(売上明細[[#This Row],[商品コード]])</f>
        <v>PE002</v>
      </c>
      <c r="M746" t="str">
        <f>TRIM(売上明細[[#This Row],[商品カテゴリ]])</f>
        <v>アルコール</v>
      </c>
      <c r="N746" t="str">
        <f>CLEAN(売上明細[[#This Row],[商品カテゴリ]])</f>
        <v>アルコール</v>
      </c>
      <c r="O746" t="str">
        <f>SUBSTITUTE(売上明細[[#This Row],[商品カテゴリ]],"お酒","アルコール")</f>
        <v>アルコール</v>
      </c>
    </row>
    <row r="747" spans="1:15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>
        <f>COUNTIFS(商品マスタ[商品コード],売上明細[[#This Row],[商品コード]])</f>
        <v>1</v>
      </c>
      <c r="K747" t="str">
        <f>ASC(売上明細[[#This Row],[商品コード]])</f>
        <v>PD003</v>
      </c>
      <c r="L747" t="str">
        <f>UPPER(売上明細[[#This Row],[商品コード]])</f>
        <v>PD003</v>
      </c>
      <c r="M747" t="str">
        <f>TRIM(売上明細[[#This Row],[商品カテゴリ]])</f>
        <v>飲料水</v>
      </c>
      <c r="N747" t="str">
        <f>CLEAN(売上明細[[#This Row],[商品カテゴリ]])</f>
        <v>飲料水</v>
      </c>
      <c r="O747" t="str">
        <f>SUBSTITUTE(売上明細[[#This Row],[商品カテゴリ]],"お酒","アルコール")</f>
        <v>飲料水</v>
      </c>
    </row>
    <row r="748" spans="1:15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>
        <f>COUNTIFS(商品マスタ[商品コード],売上明細[[#This Row],[商品コード]])</f>
        <v>1</v>
      </c>
      <c r="K748" t="str">
        <f>ASC(売上明細[[#This Row],[商品コード]])</f>
        <v>PC004</v>
      </c>
      <c r="L748" t="str">
        <f>UPPER(売上明細[[#This Row],[商品コード]])</f>
        <v>PC004</v>
      </c>
      <c r="M748" t="str">
        <f>TRIM(売上明細[[#This Row],[商品カテゴリ]])</f>
        <v>コーヒー飲料</v>
      </c>
      <c r="N748" t="str">
        <f>CLEAN(売上明細[[#This Row],[商品カテゴリ]])</f>
        <v>コーヒー飲料</v>
      </c>
      <c r="O748" t="str">
        <f>SUBSTITUTE(売上明細[[#This Row],[商品カテゴリ]],"お酒","アルコール")</f>
        <v>コーヒー飲料</v>
      </c>
    </row>
    <row r="749" spans="1:15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>
        <f>COUNTIFS(商品マスタ[商品コード],売上明細[[#This Row],[商品コード]])</f>
        <v>1</v>
      </c>
      <c r="K749" t="str">
        <f>ASC(売上明細[[#This Row],[商品コード]])</f>
        <v>PC003</v>
      </c>
      <c r="L749" t="str">
        <f>UPPER(売上明細[[#This Row],[商品コード]])</f>
        <v>PC003</v>
      </c>
      <c r="M749" t="str">
        <f>TRIM(売上明細[[#This Row],[商品カテゴリ]])</f>
        <v>コーヒー飲料</v>
      </c>
      <c r="N749" t="str">
        <f>CLEAN(売上明細[[#This Row],[商品カテゴリ]])</f>
        <v>コーヒー飲料</v>
      </c>
      <c r="O749" t="str">
        <f>SUBSTITUTE(売上明細[[#This Row],[商品カテゴリ]],"お酒","アルコール")</f>
        <v>コーヒー飲料</v>
      </c>
    </row>
    <row r="750" spans="1:15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>
        <f>COUNTIFS(商品マスタ[商品コード],売上明細[[#This Row],[商品コード]])</f>
        <v>1</v>
      </c>
      <c r="K750" t="str">
        <f>ASC(売上明細[[#This Row],[商品コード]])</f>
        <v>PE001</v>
      </c>
      <c r="L750" t="str">
        <f>UPPER(売上明細[[#This Row],[商品コード]])</f>
        <v>PE001</v>
      </c>
      <c r="M750" t="str">
        <f>TRIM(売上明細[[#This Row],[商品カテゴリ]])</f>
        <v>アルコール</v>
      </c>
      <c r="N750" t="str">
        <f>CLEAN(売上明細[[#This Row],[商品カテゴリ]])</f>
        <v>アルコール</v>
      </c>
      <c r="O750" t="str">
        <f>SUBSTITUTE(売上明細[[#This Row],[商品カテゴリ]],"お酒","アルコール")</f>
        <v>アルコール</v>
      </c>
    </row>
    <row r="751" spans="1:15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>
        <f>COUNTIFS(商品マスタ[商品コード],売上明細[[#This Row],[商品コード]])</f>
        <v>1</v>
      </c>
      <c r="K751" t="str">
        <f>ASC(売上明細[[#This Row],[商品コード]])</f>
        <v>PC001</v>
      </c>
      <c r="L751" t="str">
        <f>UPPER(売上明細[[#This Row],[商品コード]])</f>
        <v>PC001</v>
      </c>
      <c r="M751" t="str">
        <f>TRIM(売上明細[[#This Row],[商品カテゴリ]])</f>
        <v>コーヒー飲料</v>
      </c>
      <c r="N751" t="str">
        <f>CLEAN(売上明細[[#This Row],[商品カテゴリ]])</f>
        <v>コーヒー飲料</v>
      </c>
      <c r="O751" t="str">
        <f>SUBSTITUTE(売上明細[[#This Row],[商品カテゴリ]],"お酒","アルコール")</f>
        <v>コーヒー飲料</v>
      </c>
    </row>
    <row r="752" spans="1:15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>
        <f>COUNTIFS(商品マスタ[商品コード],売上明細[[#This Row],[商品コード]])</f>
        <v>1</v>
      </c>
      <c r="K752" t="str">
        <f>ASC(売上明細[[#This Row],[商品コード]])</f>
        <v>PE005</v>
      </c>
      <c r="L752" t="str">
        <f>UPPER(売上明細[[#This Row],[商品コード]])</f>
        <v>PE005</v>
      </c>
      <c r="M752" t="str">
        <f>TRIM(売上明細[[#This Row],[商品カテゴリ]])</f>
        <v>アルコール</v>
      </c>
      <c r="N752" t="str">
        <f>CLEAN(売上明細[[#This Row],[商品カテゴリ]])</f>
        <v>アルコール</v>
      </c>
      <c r="O752" t="str">
        <f>SUBSTITUTE(売上明細[[#This Row],[商品カテゴリ]],"お酒","アルコール")</f>
        <v>アルコール</v>
      </c>
    </row>
    <row r="753" spans="1:15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>
        <f>COUNTIFS(商品マスタ[商品コード],売上明細[[#This Row],[商品コード]])</f>
        <v>1</v>
      </c>
      <c r="K753" t="str">
        <f>ASC(売上明細[[#This Row],[商品コード]])</f>
        <v>PD004</v>
      </c>
      <c r="L753" t="str">
        <f>UPPER(売上明細[[#This Row],[商品コード]])</f>
        <v>PD004</v>
      </c>
      <c r="M753" t="str">
        <f>TRIM(売上明細[[#This Row],[商品カテゴリ]])</f>
        <v>飲料水</v>
      </c>
      <c r="N753" t="str">
        <f>CLEAN(売上明細[[#This Row],[商品カテゴリ]])</f>
        <v>飲料水</v>
      </c>
      <c r="O753" t="str">
        <f>SUBSTITUTE(売上明細[[#This Row],[商品カテゴリ]],"お酒","アルコール")</f>
        <v>飲料水</v>
      </c>
    </row>
    <row r="754" spans="1:15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>
        <f>COUNTIFS(商品マスタ[商品コード],売上明細[[#This Row],[商品コード]])</f>
        <v>1</v>
      </c>
      <c r="K754" t="str">
        <f>ASC(売上明細[[#This Row],[商品コード]])</f>
        <v>PB006</v>
      </c>
      <c r="L754" t="str">
        <f>UPPER(売上明細[[#This Row],[商品コード]])</f>
        <v>PB006</v>
      </c>
      <c r="M754" t="str">
        <f>TRIM(売上明細[[#This Row],[商品カテゴリ]])</f>
        <v>お茶</v>
      </c>
      <c r="N754" t="str">
        <f>CLEAN(売上明細[[#This Row],[商品カテゴリ]])</f>
        <v>お茶</v>
      </c>
      <c r="O754" t="str">
        <f>SUBSTITUTE(売上明細[[#This Row],[商品カテゴリ]],"お酒","アルコール")</f>
        <v>お茶</v>
      </c>
    </row>
    <row r="755" spans="1:15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>
        <f>COUNTIFS(商品マスタ[商品コード],売上明細[[#This Row],[商品コード]])</f>
        <v>1</v>
      </c>
      <c r="K755" t="str">
        <f>ASC(売上明細[[#This Row],[商品コード]])</f>
        <v>PC002</v>
      </c>
      <c r="L755" t="str">
        <f>UPPER(売上明細[[#This Row],[商品コード]])</f>
        <v>PC002</v>
      </c>
      <c r="M755" t="str">
        <f>TRIM(売上明細[[#This Row],[商品カテゴリ]])</f>
        <v>コーヒー飲料</v>
      </c>
      <c r="N755" t="str">
        <f>CLEAN(売上明細[[#This Row],[商品カテゴリ]])</f>
        <v>コーヒー飲料</v>
      </c>
      <c r="O755" t="str">
        <f>SUBSTITUTE(売上明細[[#This Row],[商品カテゴリ]],"お酒","アルコール")</f>
        <v>コーヒー飲料</v>
      </c>
    </row>
    <row r="756" spans="1:15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>
        <f>COUNTIFS(商品マスタ[商品コード],売上明細[[#This Row],[商品コード]])</f>
        <v>1</v>
      </c>
      <c r="K756" t="str">
        <f>ASC(売上明細[[#This Row],[商品コード]])</f>
        <v>PE002</v>
      </c>
      <c r="L756" t="str">
        <f>UPPER(売上明細[[#This Row],[商品コード]])</f>
        <v>PE002</v>
      </c>
      <c r="M756" t="str">
        <f>TRIM(売上明細[[#This Row],[商品カテゴリ]])</f>
        <v>アルコール</v>
      </c>
      <c r="N756" t="str">
        <f>CLEAN(売上明細[[#This Row],[商品カテゴリ]])</f>
        <v>アルコール</v>
      </c>
      <c r="O756" t="str">
        <f>SUBSTITUTE(売上明細[[#This Row],[商品カテゴリ]],"お酒","アルコール")</f>
        <v>アルコール</v>
      </c>
    </row>
    <row r="757" spans="1:15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>
        <f>COUNTIFS(商品マスタ[商品コード],売上明細[[#This Row],[商品コード]])</f>
        <v>1</v>
      </c>
      <c r="K757" t="str">
        <f>ASC(売上明細[[#This Row],[商品コード]])</f>
        <v>PD002</v>
      </c>
      <c r="L757" t="str">
        <f>UPPER(売上明細[[#This Row],[商品コード]])</f>
        <v>PD002</v>
      </c>
      <c r="M757" t="str">
        <f>TRIM(売上明細[[#This Row],[商品カテゴリ]])</f>
        <v>飲料水</v>
      </c>
      <c r="N757" t="str">
        <f>CLEAN(売上明細[[#This Row],[商品カテゴリ]])</f>
        <v>飲料水</v>
      </c>
      <c r="O757" t="str">
        <f>SUBSTITUTE(売上明細[[#This Row],[商品カテゴリ]],"お酒","アルコール")</f>
        <v>飲料水</v>
      </c>
    </row>
    <row r="758" spans="1:15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>
        <f>COUNTIFS(商品マスタ[商品コード],売上明細[[#This Row],[商品コード]])</f>
        <v>1</v>
      </c>
      <c r="K758" t="str">
        <f>ASC(売上明細[[#This Row],[商品コード]])</f>
        <v>PA005</v>
      </c>
      <c r="L758" t="str">
        <f>UPPER(売上明細[[#This Row],[商品コード]])</f>
        <v>PA005</v>
      </c>
      <c r="M758" t="str">
        <f>TRIM(売上明細[[#This Row],[商品カテゴリ]])</f>
        <v>清涼飲料水</v>
      </c>
      <c r="N758" t="str">
        <f>CLEAN(売上明細[[#This Row],[商品カテゴリ]])</f>
        <v>清涼飲料水</v>
      </c>
      <c r="O758" t="str">
        <f>SUBSTITUTE(売上明細[[#This Row],[商品カテゴリ]],"お酒","アルコール")</f>
        <v>清涼飲料水</v>
      </c>
    </row>
    <row r="759" spans="1:15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>
        <f>COUNTIFS(商品マスタ[商品コード],売上明細[[#This Row],[商品コード]])</f>
        <v>1</v>
      </c>
      <c r="K759" t="str">
        <f>ASC(売上明細[[#This Row],[商品コード]])</f>
        <v>PB001</v>
      </c>
      <c r="L759" t="str">
        <f>UPPER(売上明細[[#This Row],[商品コード]])</f>
        <v>PB001</v>
      </c>
      <c r="M759" t="str">
        <f>TRIM(売上明細[[#This Row],[商品カテゴリ]])</f>
        <v>お茶</v>
      </c>
      <c r="N759" t="str">
        <f>CLEAN(売上明細[[#This Row],[商品カテゴリ]])</f>
        <v>お茶</v>
      </c>
      <c r="O759" t="str">
        <f>SUBSTITUTE(売上明細[[#This Row],[商品カテゴリ]],"お酒","アルコール")</f>
        <v>お茶</v>
      </c>
    </row>
    <row r="760" spans="1:15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>
        <f>COUNTIFS(商品マスタ[商品コード],売上明細[[#This Row],[商品コード]])</f>
        <v>1</v>
      </c>
      <c r="K760" t="str">
        <f>ASC(売上明細[[#This Row],[商品コード]])</f>
        <v>PC001</v>
      </c>
      <c r="L760" t="str">
        <f>UPPER(売上明細[[#This Row],[商品コード]])</f>
        <v>PC001</v>
      </c>
      <c r="M760" t="str">
        <f>TRIM(売上明細[[#This Row],[商品カテゴリ]])</f>
        <v>コーヒー飲料</v>
      </c>
      <c r="N760" t="str">
        <f>CLEAN(売上明細[[#This Row],[商品カテゴリ]])</f>
        <v>コーヒー飲料</v>
      </c>
      <c r="O760" t="str">
        <f>SUBSTITUTE(売上明細[[#This Row],[商品カテゴリ]],"お酒","アルコール")</f>
        <v>コーヒー飲料</v>
      </c>
    </row>
    <row r="761" spans="1:15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>
        <f>COUNTIFS(商品マスタ[商品コード],売上明細[[#This Row],[商品コード]])</f>
        <v>1</v>
      </c>
      <c r="K761" t="str">
        <f>ASC(売上明細[[#This Row],[商品コード]])</f>
        <v>PA005</v>
      </c>
      <c r="L761" t="str">
        <f>UPPER(売上明細[[#This Row],[商品コード]])</f>
        <v>PA005</v>
      </c>
      <c r="M761" t="str">
        <f>TRIM(売上明細[[#This Row],[商品カテゴリ]])</f>
        <v>清涼飲料水</v>
      </c>
      <c r="N761" t="str">
        <f>CLEAN(売上明細[[#This Row],[商品カテゴリ]])</f>
        <v>清涼飲料水</v>
      </c>
      <c r="O761" t="str">
        <f>SUBSTITUTE(売上明細[[#This Row],[商品カテゴリ]],"お酒","アルコール")</f>
        <v>清涼飲料水</v>
      </c>
    </row>
    <row r="762" spans="1:15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>
        <f>COUNTIFS(商品マスタ[商品コード],売上明細[[#This Row],[商品コード]])</f>
        <v>1</v>
      </c>
      <c r="K762" t="str">
        <f>ASC(売上明細[[#This Row],[商品コード]])</f>
        <v>PE005</v>
      </c>
      <c r="L762" t="str">
        <f>UPPER(売上明細[[#This Row],[商品コード]])</f>
        <v>PE005</v>
      </c>
      <c r="M762" t="str">
        <f>TRIM(売上明細[[#This Row],[商品カテゴリ]])</f>
        <v>アルコール</v>
      </c>
      <c r="N762" t="str">
        <f>CLEAN(売上明細[[#This Row],[商品カテゴリ]])</f>
        <v>アルコール</v>
      </c>
      <c r="O762" t="str">
        <f>SUBSTITUTE(売上明細[[#This Row],[商品カテゴリ]],"お酒","アルコール")</f>
        <v>アルコール</v>
      </c>
    </row>
    <row r="763" spans="1:15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>
        <f>COUNTIFS(商品マスタ[商品コード],売上明細[[#This Row],[商品コード]])</f>
        <v>1</v>
      </c>
      <c r="K763" t="str">
        <f>ASC(売上明細[[#This Row],[商品コード]])</f>
        <v>PE006</v>
      </c>
      <c r="L763" t="str">
        <f>UPPER(売上明細[[#This Row],[商品コード]])</f>
        <v>PE006</v>
      </c>
      <c r="M763" t="str">
        <f>TRIM(売上明細[[#This Row],[商品カテゴリ]])</f>
        <v>アルコール</v>
      </c>
      <c r="N763" t="str">
        <f>CLEAN(売上明細[[#This Row],[商品カテゴリ]])</f>
        <v>アルコール</v>
      </c>
      <c r="O763" t="str">
        <f>SUBSTITUTE(売上明細[[#This Row],[商品カテゴリ]],"お酒","アルコール")</f>
        <v>アルコール</v>
      </c>
    </row>
    <row r="764" spans="1:15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>
        <f>COUNTIFS(商品マスタ[商品コード],売上明細[[#This Row],[商品コード]])</f>
        <v>1</v>
      </c>
      <c r="K764" t="str">
        <f>ASC(売上明細[[#This Row],[商品コード]])</f>
        <v>PD001</v>
      </c>
      <c r="L764" t="str">
        <f>UPPER(売上明細[[#This Row],[商品コード]])</f>
        <v>PD001</v>
      </c>
      <c r="M764" t="str">
        <f>TRIM(売上明細[[#This Row],[商品カテゴリ]])</f>
        <v>飲料水</v>
      </c>
      <c r="N764" t="str">
        <f>CLEAN(売上明細[[#This Row],[商品カテゴリ]])</f>
        <v>飲料水</v>
      </c>
      <c r="O764" t="str">
        <f>SUBSTITUTE(売上明細[[#This Row],[商品カテゴリ]],"お酒","アルコール")</f>
        <v>飲料水</v>
      </c>
    </row>
    <row r="765" spans="1:15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>
        <f>COUNTIFS(商品マスタ[商品コード],売上明細[[#This Row],[商品コード]])</f>
        <v>1</v>
      </c>
      <c r="K765" t="str">
        <f>ASC(売上明細[[#This Row],[商品コード]])</f>
        <v>PA002</v>
      </c>
      <c r="L765" t="str">
        <f>UPPER(売上明細[[#This Row],[商品コード]])</f>
        <v>PA002</v>
      </c>
      <c r="M765" t="str">
        <f>TRIM(売上明細[[#This Row],[商品カテゴリ]])</f>
        <v>清涼飲料水</v>
      </c>
      <c r="N765" t="str">
        <f>CLEAN(売上明細[[#This Row],[商品カテゴリ]])</f>
        <v>清涼飲料水</v>
      </c>
      <c r="O765" t="str">
        <f>SUBSTITUTE(売上明細[[#This Row],[商品カテゴリ]],"お酒","アルコール")</f>
        <v>清涼飲料水</v>
      </c>
    </row>
    <row r="766" spans="1:15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>
        <f>COUNTIFS(商品マスタ[商品コード],売上明細[[#This Row],[商品コード]])</f>
        <v>1</v>
      </c>
      <c r="K766" t="str">
        <f>ASC(売上明細[[#This Row],[商品コード]])</f>
        <v>PA006</v>
      </c>
      <c r="L766" t="str">
        <f>UPPER(売上明細[[#This Row],[商品コード]])</f>
        <v>PA006</v>
      </c>
      <c r="M766" t="str">
        <f>TRIM(売上明細[[#This Row],[商品カテゴリ]])</f>
        <v>清涼飲料水</v>
      </c>
      <c r="N766" t="str">
        <f>CLEAN(売上明細[[#This Row],[商品カテゴリ]])</f>
        <v>清涼飲料水</v>
      </c>
      <c r="O766" t="str">
        <f>SUBSTITUTE(売上明細[[#This Row],[商品カテゴリ]],"お酒","アルコール")</f>
        <v>清涼飲料水</v>
      </c>
    </row>
    <row r="767" spans="1:15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>
        <f>COUNTIFS(商品マスタ[商品コード],売上明細[[#This Row],[商品コード]])</f>
        <v>1</v>
      </c>
      <c r="K767" t="str">
        <f>ASC(売上明細[[#This Row],[商品コード]])</f>
        <v>PC003</v>
      </c>
      <c r="L767" t="str">
        <f>UPPER(売上明細[[#This Row],[商品コード]])</f>
        <v>PC003</v>
      </c>
      <c r="M767" t="str">
        <f>TRIM(売上明細[[#This Row],[商品カテゴリ]])</f>
        <v>コーヒー飲料</v>
      </c>
      <c r="N767" t="str">
        <f>CLEAN(売上明細[[#This Row],[商品カテゴリ]])</f>
        <v>コーヒー飲料</v>
      </c>
      <c r="O767" t="str">
        <f>SUBSTITUTE(売上明細[[#This Row],[商品カテゴリ]],"お酒","アルコール")</f>
        <v>コーヒー飲料</v>
      </c>
    </row>
    <row r="768" spans="1:15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>
        <f>COUNTIFS(商品マスタ[商品コード],売上明細[[#This Row],[商品コード]])</f>
        <v>1</v>
      </c>
      <c r="K768" t="str">
        <f>ASC(売上明細[[#This Row],[商品コード]])</f>
        <v>PD003</v>
      </c>
      <c r="L768" t="str">
        <f>UPPER(売上明細[[#This Row],[商品コード]])</f>
        <v>PD003</v>
      </c>
      <c r="M768" t="str">
        <f>TRIM(売上明細[[#This Row],[商品カテゴリ]])</f>
        <v>飲料水</v>
      </c>
      <c r="N768" t="str">
        <f>CLEAN(売上明細[[#This Row],[商品カテゴリ]])</f>
        <v>飲料水</v>
      </c>
      <c r="O768" t="str">
        <f>SUBSTITUTE(売上明細[[#This Row],[商品カテゴリ]],"お酒","アルコール")</f>
        <v>飲料水</v>
      </c>
    </row>
    <row r="769" spans="1:15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>
        <f>COUNTIFS(商品マスタ[商品コード],売上明細[[#This Row],[商品コード]])</f>
        <v>1</v>
      </c>
      <c r="K769" t="str">
        <f>ASC(売上明細[[#This Row],[商品コード]])</f>
        <v>PB007</v>
      </c>
      <c r="L769" t="str">
        <f>UPPER(売上明細[[#This Row],[商品コード]])</f>
        <v>PB007</v>
      </c>
      <c r="M769" t="str">
        <f>TRIM(売上明細[[#This Row],[商品カテゴリ]])</f>
        <v>お茶</v>
      </c>
      <c r="N769" t="str">
        <f>CLEAN(売上明細[[#This Row],[商品カテゴリ]])</f>
        <v>お茶</v>
      </c>
      <c r="O769" t="str">
        <f>SUBSTITUTE(売上明細[[#This Row],[商品カテゴリ]],"お酒","アルコール")</f>
        <v>お茶</v>
      </c>
    </row>
    <row r="770" spans="1:15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>
        <f>COUNTIFS(商品マスタ[商品コード],売上明細[[#This Row],[商品コード]])</f>
        <v>1</v>
      </c>
      <c r="K770" t="str">
        <f>ASC(売上明細[[#This Row],[商品コード]])</f>
        <v>PB001</v>
      </c>
      <c r="L770" t="str">
        <f>UPPER(売上明細[[#This Row],[商品コード]])</f>
        <v>PB001</v>
      </c>
      <c r="M770" t="str">
        <f>TRIM(売上明細[[#This Row],[商品カテゴリ]])</f>
        <v>お茶</v>
      </c>
      <c r="N770" t="str">
        <f>CLEAN(売上明細[[#This Row],[商品カテゴリ]])</f>
        <v>お茶</v>
      </c>
      <c r="O770" t="str">
        <f>SUBSTITUTE(売上明細[[#This Row],[商品カテゴリ]],"お酒","アルコール")</f>
        <v>お茶</v>
      </c>
    </row>
    <row r="771" spans="1:15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>
        <f>COUNTIFS(商品マスタ[商品コード],売上明細[[#This Row],[商品コード]])</f>
        <v>1</v>
      </c>
      <c r="K771" t="str">
        <f>ASC(売上明細[[#This Row],[商品コード]])</f>
        <v>PE006</v>
      </c>
      <c r="L771" t="str">
        <f>UPPER(売上明細[[#This Row],[商品コード]])</f>
        <v>PE006</v>
      </c>
      <c r="M771" t="str">
        <f>TRIM(売上明細[[#This Row],[商品カテゴリ]])</f>
        <v>アルコール</v>
      </c>
      <c r="N771" t="str">
        <f>CLEAN(売上明細[[#This Row],[商品カテゴリ]])</f>
        <v>アルコール</v>
      </c>
      <c r="O771" t="str">
        <f>SUBSTITUTE(売上明細[[#This Row],[商品カテゴリ]],"お酒","アルコール")</f>
        <v>アルコール</v>
      </c>
    </row>
    <row r="772" spans="1:15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>
        <f>COUNTIFS(商品マスタ[商品コード],売上明細[[#This Row],[商品コード]])</f>
        <v>1</v>
      </c>
      <c r="K772" t="str">
        <f>ASC(売上明細[[#This Row],[商品コード]])</f>
        <v>PA004</v>
      </c>
      <c r="L772" t="str">
        <f>UPPER(売上明細[[#This Row],[商品コード]])</f>
        <v>PA004</v>
      </c>
      <c r="M772" t="str">
        <f>TRIM(売上明細[[#This Row],[商品カテゴリ]])</f>
        <v>清涼飲料水</v>
      </c>
      <c r="N772" t="str">
        <f>CLEAN(売上明細[[#This Row],[商品カテゴリ]])</f>
        <v>清涼飲料水</v>
      </c>
      <c r="O772" t="str">
        <f>SUBSTITUTE(売上明細[[#This Row],[商品カテゴリ]],"お酒","アルコール")</f>
        <v>清涼飲料水</v>
      </c>
    </row>
    <row r="773" spans="1:15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>
        <f>COUNTIFS(商品マスタ[商品コード],売上明細[[#This Row],[商品コード]])</f>
        <v>1</v>
      </c>
      <c r="K773" t="str">
        <f>ASC(売上明細[[#This Row],[商品コード]])</f>
        <v>PE008</v>
      </c>
      <c r="L773" t="str">
        <f>UPPER(売上明細[[#This Row],[商品コード]])</f>
        <v>PE008</v>
      </c>
      <c r="M773" t="str">
        <f>TRIM(売上明細[[#This Row],[商品カテゴリ]])</f>
        <v>アルコール</v>
      </c>
      <c r="N773" t="str">
        <f>CLEAN(売上明細[[#This Row],[商品カテゴリ]])</f>
        <v>アルコール</v>
      </c>
      <c r="O773" t="str">
        <f>SUBSTITUTE(売上明細[[#This Row],[商品カテゴリ]],"お酒","アルコール")</f>
        <v>アルコール</v>
      </c>
    </row>
    <row r="774" spans="1:15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>
        <f>COUNTIFS(商品マスタ[商品コード],売上明細[[#This Row],[商品コード]])</f>
        <v>1</v>
      </c>
      <c r="K774" t="str">
        <f>ASC(売上明細[[#This Row],[商品コード]])</f>
        <v>PB001</v>
      </c>
      <c r="L774" t="str">
        <f>UPPER(売上明細[[#This Row],[商品コード]])</f>
        <v>PB001</v>
      </c>
      <c r="M774" t="str">
        <f>TRIM(売上明細[[#This Row],[商品カテゴリ]])</f>
        <v>お茶</v>
      </c>
      <c r="N774" t="str">
        <f>CLEAN(売上明細[[#This Row],[商品カテゴリ]])</f>
        <v>お茶</v>
      </c>
      <c r="O774" t="str">
        <f>SUBSTITUTE(売上明細[[#This Row],[商品カテゴリ]],"お酒","アルコール")</f>
        <v>お茶</v>
      </c>
    </row>
    <row r="775" spans="1:15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>
        <f>COUNTIFS(商品マスタ[商品コード],売上明細[[#This Row],[商品コード]])</f>
        <v>1</v>
      </c>
      <c r="K775" t="str">
        <f>ASC(売上明細[[#This Row],[商品コード]])</f>
        <v>PA001</v>
      </c>
      <c r="L775" t="str">
        <f>UPPER(売上明細[[#This Row],[商品コード]])</f>
        <v>PA001</v>
      </c>
      <c r="M775" t="str">
        <f>TRIM(売上明細[[#This Row],[商品カテゴリ]])</f>
        <v>清涼飲料水</v>
      </c>
      <c r="N775" t="str">
        <f>CLEAN(売上明細[[#This Row],[商品カテゴリ]])</f>
        <v>清涼飲料水</v>
      </c>
      <c r="O775" t="str">
        <f>SUBSTITUTE(売上明細[[#This Row],[商品カテゴリ]],"お酒","アルコール")</f>
        <v>清涼飲料水</v>
      </c>
    </row>
    <row r="776" spans="1:15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>
        <f>COUNTIFS(商品マスタ[商品コード],売上明細[[#This Row],[商品コード]])</f>
        <v>1</v>
      </c>
      <c r="K776" t="str">
        <f>ASC(売上明細[[#This Row],[商品コード]])</f>
        <v>PA001</v>
      </c>
      <c r="L776" t="str">
        <f>UPPER(売上明細[[#This Row],[商品コード]])</f>
        <v>PA001</v>
      </c>
      <c r="M776" t="str">
        <f>TRIM(売上明細[[#This Row],[商品カテゴリ]])</f>
        <v>清涼飲料水</v>
      </c>
      <c r="N776" t="str">
        <f>CLEAN(売上明細[[#This Row],[商品カテゴリ]])</f>
        <v>清涼飲料水</v>
      </c>
      <c r="O776" t="str">
        <f>SUBSTITUTE(売上明細[[#This Row],[商品カテゴリ]],"お酒","アルコール")</f>
        <v>清涼飲料水</v>
      </c>
    </row>
    <row r="777" spans="1:15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>
        <f>COUNTIFS(商品マスタ[商品コード],売上明細[[#This Row],[商品コード]])</f>
        <v>1</v>
      </c>
      <c r="K777" t="str">
        <f>ASC(売上明細[[#This Row],[商品コード]])</f>
        <v>PB002</v>
      </c>
      <c r="L777" t="str">
        <f>UPPER(売上明細[[#This Row],[商品コード]])</f>
        <v>PB002</v>
      </c>
      <c r="M777" t="str">
        <f>TRIM(売上明細[[#This Row],[商品カテゴリ]])</f>
        <v>お茶</v>
      </c>
      <c r="N777" t="str">
        <f>CLEAN(売上明細[[#This Row],[商品カテゴリ]])</f>
        <v>お茶</v>
      </c>
      <c r="O777" t="str">
        <f>SUBSTITUTE(売上明細[[#This Row],[商品カテゴリ]],"お酒","アルコール")</f>
        <v>お茶</v>
      </c>
    </row>
    <row r="778" spans="1:15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>
        <f>COUNTIFS(商品マスタ[商品コード],売上明細[[#This Row],[商品コード]])</f>
        <v>1</v>
      </c>
      <c r="K778" t="str">
        <f>ASC(売上明細[[#This Row],[商品コード]])</f>
        <v>PA002</v>
      </c>
      <c r="L778" t="str">
        <f>UPPER(売上明細[[#This Row],[商品コード]])</f>
        <v>PA002</v>
      </c>
      <c r="M778" t="str">
        <f>TRIM(売上明細[[#This Row],[商品カテゴリ]])</f>
        <v>清涼飲料水</v>
      </c>
      <c r="N778" t="str">
        <f>CLEAN(売上明細[[#This Row],[商品カテゴリ]])</f>
        <v>清涼飲料水</v>
      </c>
      <c r="O778" t="str">
        <f>SUBSTITUTE(売上明細[[#This Row],[商品カテゴリ]],"お酒","アルコール")</f>
        <v>清涼飲料水</v>
      </c>
    </row>
    <row r="779" spans="1:15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>
        <f>COUNTIFS(商品マスタ[商品コード],売上明細[[#This Row],[商品コード]])</f>
        <v>1</v>
      </c>
      <c r="K779" t="str">
        <f>ASC(売上明細[[#This Row],[商品コード]])</f>
        <v>PE006</v>
      </c>
      <c r="L779" t="str">
        <f>UPPER(売上明細[[#This Row],[商品コード]])</f>
        <v>PE006</v>
      </c>
      <c r="M779" t="str">
        <f>TRIM(売上明細[[#This Row],[商品カテゴリ]])</f>
        <v>アルコール</v>
      </c>
      <c r="N779" t="str">
        <f>CLEAN(売上明細[[#This Row],[商品カテゴリ]])</f>
        <v>アルコール</v>
      </c>
      <c r="O779" t="str">
        <f>SUBSTITUTE(売上明細[[#This Row],[商品カテゴリ]],"お酒","アルコール")</f>
        <v>アルコール</v>
      </c>
    </row>
    <row r="780" spans="1:15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>
        <f>COUNTIFS(商品マスタ[商品コード],売上明細[[#This Row],[商品コード]])</f>
        <v>1</v>
      </c>
      <c r="K780" t="str">
        <f>ASC(売上明細[[#This Row],[商品コード]])</f>
        <v>PC003</v>
      </c>
      <c r="L780" t="str">
        <f>UPPER(売上明細[[#This Row],[商品コード]])</f>
        <v>PC003</v>
      </c>
      <c r="M780" t="str">
        <f>TRIM(売上明細[[#This Row],[商品カテゴリ]])</f>
        <v>コーヒー飲料</v>
      </c>
      <c r="N780" t="str">
        <f>CLEAN(売上明細[[#This Row],[商品カテゴリ]])</f>
        <v>コーヒー飲料</v>
      </c>
      <c r="O780" t="str">
        <f>SUBSTITUTE(売上明細[[#This Row],[商品カテゴリ]],"お酒","アルコール")</f>
        <v>コーヒー飲料</v>
      </c>
    </row>
    <row r="781" spans="1:15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>
        <f>COUNTIFS(商品マスタ[商品コード],売上明細[[#This Row],[商品コード]])</f>
        <v>1</v>
      </c>
      <c r="K781" t="str">
        <f>ASC(売上明細[[#This Row],[商品コード]])</f>
        <v>PB006</v>
      </c>
      <c r="L781" t="str">
        <f>UPPER(売上明細[[#This Row],[商品コード]])</f>
        <v>PB006</v>
      </c>
      <c r="M781" t="str">
        <f>TRIM(売上明細[[#This Row],[商品カテゴリ]])</f>
        <v>お茶</v>
      </c>
      <c r="N781" t="str">
        <f>CLEAN(売上明細[[#This Row],[商品カテゴリ]])</f>
        <v>お茶</v>
      </c>
      <c r="O781" t="str">
        <f>SUBSTITUTE(売上明細[[#This Row],[商品カテゴリ]],"お酒","アルコール")</f>
        <v>お茶</v>
      </c>
    </row>
    <row r="782" spans="1:15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>
        <f>COUNTIFS(商品マスタ[商品コード],売上明細[[#This Row],[商品コード]])</f>
        <v>1</v>
      </c>
      <c r="K782" t="str">
        <f>ASC(売上明細[[#This Row],[商品コード]])</f>
        <v>PE001</v>
      </c>
      <c r="L782" t="str">
        <f>UPPER(売上明細[[#This Row],[商品コード]])</f>
        <v>PE001</v>
      </c>
      <c r="M782" t="str">
        <f>TRIM(売上明細[[#This Row],[商品カテゴリ]])</f>
        <v>アルコール</v>
      </c>
      <c r="N782" t="str">
        <f>CLEAN(売上明細[[#This Row],[商品カテゴリ]])</f>
        <v>アルコール</v>
      </c>
      <c r="O782" t="str">
        <f>SUBSTITUTE(売上明細[[#This Row],[商品カテゴリ]],"お酒","アルコール")</f>
        <v>アルコール</v>
      </c>
    </row>
    <row r="783" spans="1:15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>
        <f>COUNTIFS(商品マスタ[商品コード],売上明細[[#This Row],[商品コード]])</f>
        <v>1</v>
      </c>
      <c r="K783" t="str">
        <f>ASC(売上明細[[#This Row],[商品コード]])</f>
        <v>PE004</v>
      </c>
      <c r="L783" t="str">
        <f>UPPER(売上明細[[#This Row],[商品コード]])</f>
        <v>PE004</v>
      </c>
      <c r="M783" t="str">
        <f>TRIM(売上明細[[#This Row],[商品カテゴリ]])</f>
        <v>アルコール</v>
      </c>
      <c r="N783" t="str">
        <f>CLEAN(売上明細[[#This Row],[商品カテゴリ]])</f>
        <v>アルコール</v>
      </c>
      <c r="O783" t="str">
        <f>SUBSTITUTE(売上明細[[#This Row],[商品カテゴリ]],"お酒","アルコール")</f>
        <v>アルコール</v>
      </c>
    </row>
    <row r="784" spans="1:15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>
        <f>COUNTIFS(商品マスタ[商品コード],売上明細[[#This Row],[商品コード]])</f>
        <v>1</v>
      </c>
      <c r="K784" t="str">
        <f>ASC(売上明細[[#This Row],[商品コード]])</f>
        <v>PE006</v>
      </c>
      <c r="L784" t="str">
        <f>UPPER(売上明細[[#This Row],[商品コード]])</f>
        <v>PE006</v>
      </c>
      <c r="M784" t="str">
        <f>TRIM(売上明細[[#This Row],[商品カテゴリ]])</f>
        <v>アルコール</v>
      </c>
      <c r="N784" t="str">
        <f>CLEAN(売上明細[[#This Row],[商品カテゴリ]])</f>
        <v>アルコール</v>
      </c>
      <c r="O784" t="str">
        <f>SUBSTITUTE(売上明細[[#This Row],[商品カテゴリ]],"お酒","アルコール")</f>
        <v>アルコール</v>
      </c>
    </row>
    <row r="785" spans="1:15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>
        <f>COUNTIFS(商品マスタ[商品コード],売上明細[[#This Row],[商品コード]])</f>
        <v>1</v>
      </c>
      <c r="K785" t="str">
        <f>ASC(売上明細[[#This Row],[商品コード]])</f>
        <v>PE007</v>
      </c>
      <c r="L785" t="str">
        <f>UPPER(売上明細[[#This Row],[商品コード]])</f>
        <v>PE007</v>
      </c>
      <c r="M785" t="str">
        <f>TRIM(売上明細[[#This Row],[商品カテゴリ]])</f>
        <v>アルコール</v>
      </c>
      <c r="N785" t="str">
        <f>CLEAN(売上明細[[#This Row],[商品カテゴリ]])</f>
        <v>アルコール</v>
      </c>
      <c r="O785" t="str">
        <f>SUBSTITUTE(売上明細[[#This Row],[商品カテゴリ]],"お酒","アルコール")</f>
        <v>アルコール</v>
      </c>
    </row>
    <row r="786" spans="1:15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>
        <f>COUNTIFS(商品マスタ[商品コード],売上明細[[#This Row],[商品コード]])</f>
        <v>1</v>
      </c>
      <c r="K786" t="str">
        <f>ASC(売上明細[[#This Row],[商品コード]])</f>
        <v>PB005</v>
      </c>
      <c r="L786" t="str">
        <f>UPPER(売上明細[[#This Row],[商品コード]])</f>
        <v>PB005</v>
      </c>
      <c r="M786" t="str">
        <f>TRIM(売上明細[[#This Row],[商品カテゴリ]])</f>
        <v>お茶</v>
      </c>
      <c r="N786" t="str">
        <f>CLEAN(売上明細[[#This Row],[商品カテゴリ]])</f>
        <v>お茶</v>
      </c>
      <c r="O786" t="str">
        <f>SUBSTITUTE(売上明細[[#This Row],[商品カテゴリ]],"お酒","アルコール")</f>
        <v>お茶</v>
      </c>
    </row>
    <row r="787" spans="1:15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>
        <f>COUNTIFS(商品マスタ[商品コード],売上明細[[#This Row],[商品コード]])</f>
        <v>1</v>
      </c>
      <c r="K787" t="str">
        <f>ASC(売上明細[[#This Row],[商品コード]])</f>
        <v>PA006</v>
      </c>
      <c r="L787" t="str">
        <f>UPPER(売上明細[[#This Row],[商品コード]])</f>
        <v>PA006</v>
      </c>
      <c r="M787" t="str">
        <f>TRIM(売上明細[[#This Row],[商品カテゴリ]])</f>
        <v>清涼飲料水</v>
      </c>
      <c r="N787" t="str">
        <f>CLEAN(売上明細[[#This Row],[商品カテゴリ]])</f>
        <v>清涼飲料水</v>
      </c>
      <c r="O787" t="str">
        <f>SUBSTITUTE(売上明細[[#This Row],[商品カテゴリ]],"お酒","アルコール")</f>
        <v>清涼飲料水</v>
      </c>
    </row>
    <row r="788" spans="1:15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>
        <f>COUNTIFS(商品マスタ[商品コード],売上明細[[#This Row],[商品コード]])</f>
        <v>1</v>
      </c>
      <c r="K788" t="str">
        <f>ASC(売上明細[[#This Row],[商品コード]])</f>
        <v>PE001</v>
      </c>
      <c r="L788" t="str">
        <f>UPPER(売上明細[[#This Row],[商品コード]])</f>
        <v>PE001</v>
      </c>
      <c r="M788" t="str">
        <f>TRIM(売上明細[[#This Row],[商品カテゴリ]])</f>
        <v>アルコール</v>
      </c>
      <c r="N788" t="str">
        <f>CLEAN(売上明細[[#This Row],[商品カテゴリ]])</f>
        <v>アルコール</v>
      </c>
      <c r="O788" t="str">
        <f>SUBSTITUTE(売上明細[[#This Row],[商品カテゴリ]],"お酒","アルコール")</f>
        <v>アルコール</v>
      </c>
    </row>
    <row r="789" spans="1:15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>
        <f>COUNTIFS(商品マスタ[商品コード],売上明細[[#This Row],[商品コード]])</f>
        <v>1</v>
      </c>
      <c r="K789" t="str">
        <f>ASC(売上明細[[#This Row],[商品コード]])</f>
        <v>PA001</v>
      </c>
      <c r="L789" t="str">
        <f>UPPER(売上明細[[#This Row],[商品コード]])</f>
        <v>PA001</v>
      </c>
      <c r="M789" t="str">
        <f>TRIM(売上明細[[#This Row],[商品カテゴリ]])</f>
        <v>清涼飲料水</v>
      </c>
      <c r="N789" t="str">
        <f>CLEAN(売上明細[[#This Row],[商品カテゴリ]])</f>
        <v>清涼飲料水</v>
      </c>
      <c r="O789" t="str">
        <f>SUBSTITUTE(売上明細[[#This Row],[商品カテゴリ]],"お酒","アルコール")</f>
        <v>清涼飲料水</v>
      </c>
    </row>
    <row r="790" spans="1:15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>
        <f>COUNTIFS(商品マスタ[商品コード],売上明細[[#This Row],[商品コード]])</f>
        <v>1</v>
      </c>
      <c r="K790" t="str">
        <f>ASC(売上明細[[#This Row],[商品コード]])</f>
        <v>PC001</v>
      </c>
      <c r="L790" t="str">
        <f>UPPER(売上明細[[#This Row],[商品コード]])</f>
        <v>PC001</v>
      </c>
      <c r="M790" t="str">
        <f>TRIM(売上明細[[#This Row],[商品カテゴリ]])</f>
        <v>コーヒー飲料</v>
      </c>
      <c r="N790" t="str">
        <f>CLEAN(売上明細[[#This Row],[商品カテゴリ]])</f>
        <v>コーヒー飲料</v>
      </c>
      <c r="O790" t="str">
        <f>SUBSTITUTE(売上明細[[#This Row],[商品カテゴリ]],"お酒","アルコール")</f>
        <v>コーヒー飲料</v>
      </c>
    </row>
    <row r="791" spans="1:15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>
        <f>COUNTIFS(商品マスタ[商品コード],売上明細[[#This Row],[商品コード]])</f>
        <v>1</v>
      </c>
      <c r="K791" t="str">
        <f>ASC(売上明細[[#This Row],[商品コード]])</f>
        <v>PE006</v>
      </c>
      <c r="L791" t="str">
        <f>UPPER(売上明細[[#This Row],[商品コード]])</f>
        <v>PE006</v>
      </c>
      <c r="M791" t="str">
        <f>TRIM(売上明細[[#This Row],[商品カテゴリ]])</f>
        <v>アルコール</v>
      </c>
      <c r="N791" t="str">
        <f>CLEAN(売上明細[[#This Row],[商品カテゴリ]])</f>
        <v>アルコール</v>
      </c>
      <c r="O791" t="str">
        <f>SUBSTITUTE(売上明細[[#This Row],[商品カテゴリ]],"お酒","アルコール")</f>
        <v>アルコール</v>
      </c>
    </row>
    <row r="792" spans="1:15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>
        <f>COUNTIFS(商品マスタ[商品コード],売上明細[[#This Row],[商品コード]])</f>
        <v>1</v>
      </c>
      <c r="K792" t="str">
        <f>ASC(売上明細[[#This Row],[商品コード]])</f>
        <v>PE003</v>
      </c>
      <c r="L792" t="str">
        <f>UPPER(売上明細[[#This Row],[商品コード]])</f>
        <v>PE003</v>
      </c>
      <c r="M792" t="str">
        <f>TRIM(売上明細[[#This Row],[商品カテゴリ]])</f>
        <v>アルコール</v>
      </c>
      <c r="N792" t="str">
        <f>CLEAN(売上明細[[#This Row],[商品カテゴリ]])</f>
        <v>アルコール</v>
      </c>
      <c r="O792" t="str">
        <f>SUBSTITUTE(売上明細[[#This Row],[商品カテゴリ]],"お酒","アルコール")</f>
        <v>アルコール</v>
      </c>
    </row>
    <row r="793" spans="1:15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>
        <f>COUNTIFS(商品マスタ[商品コード],売上明細[[#This Row],[商品コード]])</f>
        <v>1</v>
      </c>
      <c r="K793" t="str">
        <f>ASC(売上明細[[#This Row],[商品コード]])</f>
        <v>PE005</v>
      </c>
      <c r="L793" t="str">
        <f>UPPER(売上明細[[#This Row],[商品コード]])</f>
        <v>PE005</v>
      </c>
      <c r="M793" t="str">
        <f>TRIM(売上明細[[#This Row],[商品カテゴリ]])</f>
        <v>アルコール</v>
      </c>
      <c r="N793" t="str">
        <f>CLEAN(売上明細[[#This Row],[商品カテゴリ]])</f>
        <v>アルコール</v>
      </c>
      <c r="O793" t="str">
        <f>SUBSTITUTE(売上明細[[#This Row],[商品カテゴリ]],"お酒","アルコール")</f>
        <v>アルコール</v>
      </c>
    </row>
    <row r="794" spans="1:15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>
        <f>COUNTIFS(商品マスタ[商品コード],売上明細[[#This Row],[商品コード]])</f>
        <v>1</v>
      </c>
      <c r="K794" t="str">
        <f>ASC(売上明細[[#This Row],[商品コード]])</f>
        <v>PB006</v>
      </c>
      <c r="L794" t="str">
        <f>UPPER(売上明細[[#This Row],[商品コード]])</f>
        <v>PB006</v>
      </c>
      <c r="M794" t="str">
        <f>TRIM(売上明細[[#This Row],[商品カテゴリ]])</f>
        <v>お茶</v>
      </c>
      <c r="N794" t="str">
        <f>CLEAN(売上明細[[#This Row],[商品カテゴリ]])</f>
        <v>お茶</v>
      </c>
      <c r="O794" t="str">
        <f>SUBSTITUTE(売上明細[[#This Row],[商品カテゴリ]],"お酒","アルコール")</f>
        <v>お茶</v>
      </c>
    </row>
    <row r="795" spans="1:15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>
        <f>COUNTIFS(商品マスタ[商品コード],売上明細[[#This Row],[商品コード]])</f>
        <v>1</v>
      </c>
      <c r="K795" t="str">
        <f>ASC(売上明細[[#This Row],[商品コード]])</f>
        <v>PB006</v>
      </c>
      <c r="L795" t="str">
        <f>UPPER(売上明細[[#This Row],[商品コード]])</f>
        <v>PB006</v>
      </c>
      <c r="M795" t="str">
        <f>TRIM(売上明細[[#This Row],[商品カテゴリ]])</f>
        <v>お茶</v>
      </c>
      <c r="N795" t="str">
        <f>CLEAN(売上明細[[#This Row],[商品カテゴリ]])</f>
        <v>お茶</v>
      </c>
      <c r="O795" t="str">
        <f>SUBSTITUTE(売上明細[[#This Row],[商品カテゴリ]],"お酒","アルコール")</f>
        <v>お茶</v>
      </c>
    </row>
    <row r="796" spans="1:15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>
        <f>COUNTIFS(商品マスタ[商品コード],売上明細[[#This Row],[商品コード]])</f>
        <v>1</v>
      </c>
      <c r="K796" t="str">
        <f>ASC(売上明細[[#This Row],[商品コード]])</f>
        <v>PB006</v>
      </c>
      <c r="L796" t="str">
        <f>UPPER(売上明細[[#This Row],[商品コード]])</f>
        <v>PB006</v>
      </c>
      <c r="M796" t="str">
        <f>TRIM(売上明細[[#This Row],[商品カテゴリ]])</f>
        <v>お茶</v>
      </c>
      <c r="N796" t="str">
        <f>CLEAN(売上明細[[#This Row],[商品カテゴリ]])</f>
        <v>お茶</v>
      </c>
      <c r="O796" t="str">
        <f>SUBSTITUTE(売上明細[[#This Row],[商品カテゴリ]],"お酒","アルコール")</f>
        <v>お茶</v>
      </c>
    </row>
    <row r="797" spans="1:15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>
        <f>COUNTIFS(商品マスタ[商品コード],売上明細[[#This Row],[商品コード]])</f>
        <v>1</v>
      </c>
      <c r="K797" t="str">
        <f>ASC(売上明細[[#This Row],[商品コード]])</f>
        <v>PC002</v>
      </c>
      <c r="L797" t="str">
        <f>UPPER(売上明細[[#This Row],[商品コード]])</f>
        <v>PC002</v>
      </c>
      <c r="M797" t="str">
        <f>TRIM(売上明細[[#This Row],[商品カテゴリ]])</f>
        <v>コーヒー飲料</v>
      </c>
      <c r="N797" t="str">
        <f>CLEAN(売上明細[[#This Row],[商品カテゴリ]])</f>
        <v>コーヒー飲料</v>
      </c>
      <c r="O797" t="str">
        <f>SUBSTITUTE(売上明細[[#This Row],[商品カテゴリ]],"お酒","アルコール")</f>
        <v>コーヒー飲料</v>
      </c>
    </row>
    <row r="798" spans="1:15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>
        <f>COUNTIFS(商品マスタ[商品コード],売上明細[[#This Row],[商品コード]])</f>
        <v>1</v>
      </c>
      <c r="K798" t="str">
        <f>ASC(売上明細[[#This Row],[商品コード]])</f>
        <v>PE003</v>
      </c>
      <c r="L798" t="str">
        <f>UPPER(売上明細[[#This Row],[商品コード]])</f>
        <v>PE003</v>
      </c>
      <c r="M798" t="str">
        <f>TRIM(売上明細[[#This Row],[商品カテゴリ]])</f>
        <v>アルコール</v>
      </c>
      <c r="N798" t="str">
        <f>CLEAN(売上明細[[#This Row],[商品カテゴリ]])</f>
        <v>アルコール</v>
      </c>
      <c r="O798" t="str">
        <f>SUBSTITUTE(売上明細[[#This Row],[商品カテゴリ]],"お酒","アルコール")</f>
        <v>アルコール</v>
      </c>
    </row>
    <row r="799" spans="1:15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>
        <f>COUNTIFS(商品マスタ[商品コード],売上明細[[#This Row],[商品コード]])</f>
        <v>1</v>
      </c>
      <c r="K799" t="str">
        <f>ASC(売上明細[[#This Row],[商品コード]])</f>
        <v>PD004</v>
      </c>
      <c r="L799" t="str">
        <f>UPPER(売上明細[[#This Row],[商品コード]])</f>
        <v>PD004</v>
      </c>
      <c r="M799" t="str">
        <f>TRIM(売上明細[[#This Row],[商品カテゴリ]])</f>
        <v>飲料水</v>
      </c>
      <c r="N799" t="str">
        <f>CLEAN(売上明細[[#This Row],[商品カテゴリ]])</f>
        <v>飲料水</v>
      </c>
      <c r="O799" t="str">
        <f>SUBSTITUTE(売上明細[[#This Row],[商品カテゴリ]],"お酒","アルコール")</f>
        <v>飲料水</v>
      </c>
    </row>
    <row r="800" spans="1:15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>
        <f>COUNTIFS(商品マスタ[商品コード],売上明細[[#This Row],[商品コード]])</f>
        <v>1</v>
      </c>
      <c r="K800" t="str">
        <f>ASC(売上明細[[#This Row],[商品コード]])</f>
        <v>PE005</v>
      </c>
      <c r="L800" t="str">
        <f>UPPER(売上明細[[#This Row],[商品コード]])</f>
        <v>PE005</v>
      </c>
      <c r="M800" t="str">
        <f>TRIM(売上明細[[#This Row],[商品カテゴリ]])</f>
        <v>アルコール</v>
      </c>
      <c r="N800" t="str">
        <f>CLEAN(売上明細[[#This Row],[商品カテゴリ]])</f>
        <v>アルコール</v>
      </c>
      <c r="O800" t="str">
        <f>SUBSTITUTE(売上明細[[#This Row],[商品カテゴリ]],"お酒","アルコール")</f>
        <v>アルコール</v>
      </c>
    </row>
    <row r="801" spans="1:15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>
        <f>COUNTIFS(商品マスタ[商品コード],売上明細[[#This Row],[商品コード]])</f>
        <v>1</v>
      </c>
      <c r="K801" t="str">
        <f>ASC(売上明細[[#This Row],[商品コード]])</f>
        <v>PD002</v>
      </c>
      <c r="L801" t="str">
        <f>UPPER(売上明細[[#This Row],[商品コード]])</f>
        <v>PD002</v>
      </c>
      <c r="M801" t="str">
        <f>TRIM(売上明細[[#This Row],[商品カテゴリ]])</f>
        <v>飲料水</v>
      </c>
      <c r="N801" t="str">
        <f>CLEAN(売上明細[[#This Row],[商品カテゴリ]])</f>
        <v>飲料水</v>
      </c>
      <c r="O801" t="str">
        <f>SUBSTITUTE(売上明細[[#This Row],[商品カテゴリ]],"お酒","アルコール")</f>
        <v>飲料水</v>
      </c>
    </row>
    <row r="802" spans="1:15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>
        <f>COUNTIFS(商品マスタ[商品コード],売上明細[[#This Row],[商品コード]])</f>
        <v>1</v>
      </c>
      <c r="K802" t="str">
        <f>ASC(売上明細[[#This Row],[商品コード]])</f>
        <v>PE005</v>
      </c>
      <c r="L802" t="str">
        <f>UPPER(売上明細[[#This Row],[商品コード]])</f>
        <v>PE005</v>
      </c>
      <c r="M802" t="str">
        <f>TRIM(売上明細[[#This Row],[商品カテゴリ]])</f>
        <v>アルコール</v>
      </c>
      <c r="N802" t="str">
        <f>CLEAN(売上明細[[#This Row],[商品カテゴリ]])</f>
        <v>アルコール</v>
      </c>
      <c r="O802" t="str">
        <f>SUBSTITUTE(売上明細[[#This Row],[商品カテゴリ]],"お酒","アルコール")</f>
        <v>アルコール</v>
      </c>
    </row>
    <row r="803" spans="1:15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>
        <f>COUNTIFS(商品マスタ[商品コード],売上明細[[#This Row],[商品コード]])</f>
        <v>1</v>
      </c>
      <c r="K803" t="str">
        <f>ASC(売上明細[[#This Row],[商品コード]])</f>
        <v>PE007</v>
      </c>
      <c r="L803" t="str">
        <f>UPPER(売上明細[[#This Row],[商品コード]])</f>
        <v>PE007</v>
      </c>
      <c r="M803" t="str">
        <f>TRIM(売上明細[[#This Row],[商品カテゴリ]])</f>
        <v>アルコール</v>
      </c>
      <c r="N803" t="str">
        <f>CLEAN(売上明細[[#This Row],[商品カテゴリ]])</f>
        <v>アルコール</v>
      </c>
      <c r="O803" t="str">
        <f>SUBSTITUTE(売上明細[[#This Row],[商品カテゴリ]],"お酒","アルコール")</f>
        <v>アルコール</v>
      </c>
    </row>
    <row r="804" spans="1:15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>
        <f>COUNTIFS(商品マスタ[商品コード],売上明細[[#This Row],[商品コード]])</f>
        <v>1</v>
      </c>
      <c r="K804" t="str">
        <f>ASC(売上明細[[#This Row],[商品コード]])</f>
        <v>PA004</v>
      </c>
      <c r="L804" t="str">
        <f>UPPER(売上明細[[#This Row],[商品コード]])</f>
        <v>PA004</v>
      </c>
      <c r="M804" t="str">
        <f>TRIM(売上明細[[#This Row],[商品カテゴリ]])</f>
        <v>清涼飲料水</v>
      </c>
      <c r="N804" t="str">
        <f>CLEAN(売上明細[[#This Row],[商品カテゴリ]])</f>
        <v>清涼飲料水</v>
      </c>
      <c r="O804" t="str">
        <f>SUBSTITUTE(売上明細[[#This Row],[商品カテゴリ]],"お酒","アルコール")</f>
        <v>清涼飲料水</v>
      </c>
    </row>
    <row r="805" spans="1:15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>
        <f>COUNTIFS(商品マスタ[商品コード],売上明細[[#This Row],[商品コード]])</f>
        <v>1</v>
      </c>
      <c r="K805" t="str">
        <f>ASC(売上明細[[#This Row],[商品コード]])</f>
        <v>PA002</v>
      </c>
      <c r="L805" t="str">
        <f>UPPER(売上明細[[#This Row],[商品コード]])</f>
        <v>PA002</v>
      </c>
      <c r="M805" t="str">
        <f>TRIM(売上明細[[#This Row],[商品カテゴリ]])</f>
        <v>清涼飲料水</v>
      </c>
      <c r="N805" t="str">
        <f>CLEAN(売上明細[[#This Row],[商品カテゴリ]])</f>
        <v>清涼飲料水</v>
      </c>
      <c r="O805" t="str">
        <f>SUBSTITUTE(売上明細[[#This Row],[商品カテゴリ]],"お酒","アルコール")</f>
        <v>清涼飲料水</v>
      </c>
    </row>
    <row r="806" spans="1:15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>
        <f>COUNTIFS(商品マスタ[商品コード],売上明細[[#This Row],[商品コード]])</f>
        <v>1</v>
      </c>
      <c r="K806" t="str">
        <f>ASC(売上明細[[#This Row],[商品コード]])</f>
        <v>PA003</v>
      </c>
      <c r="L806" t="str">
        <f>UPPER(売上明細[[#This Row],[商品コード]])</f>
        <v>PA003</v>
      </c>
      <c r="M806" t="str">
        <f>TRIM(売上明細[[#This Row],[商品カテゴリ]])</f>
        <v>清涼飲料水</v>
      </c>
      <c r="N806" t="str">
        <f>CLEAN(売上明細[[#This Row],[商品カテゴリ]])</f>
        <v>清涼飲料水</v>
      </c>
      <c r="O806" t="str">
        <f>SUBSTITUTE(売上明細[[#This Row],[商品カテゴリ]],"お酒","アルコール")</f>
        <v>清涼飲料水</v>
      </c>
    </row>
    <row r="807" spans="1:15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>
        <f>COUNTIFS(商品マスタ[商品コード],売上明細[[#This Row],[商品コード]])</f>
        <v>1</v>
      </c>
      <c r="K807" t="str">
        <f>ASC(売上明細[[#This Row],[商品コード]])</f>
        <v>PD002</v>
      </c>
      <c r="L807" t="str">
        <f>UPPER(売上明細[[#This Row],[商品コード]])</f>
        <v>PD002</v>
      </c>
      <c r="M807" t="str">
        <f>TRIM(売上明細[[#This Row],[商品カテゴリ]])</f>
        <v>飲料水</v>
      </c>
      <c r="N807" t="str">
        <f>CLEAN(売上明細[[#This Row],[商品カテゴリ]])</f>
        <v>飲料水</v>
      </c>
      <c r="O807" t="str">
        <f>SUBSTITUTE(売上明細[[#This Row],[商品カテゴリ]],"お酒","アルコール")</f>
        <v>飲料水</v>
      </c>
    </row>
    <row r="808" spans="1:15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>
        <f>COUNTIFS(商品マスタ[商品コード],売上明細[[#This Row],[商品コード]])</f>
        <v>1</v>
      </c>
      <c r="K808" t="str">
        <f>ASC(売上明細[[#This Row],[商品コード]])</f>
        <v>PD002</v>
      </c>
      <c r="L808" t="str">
        <f>UPPER(売上明細[[#This Row],[商品コード]])</f>
        <v>PD002</v>
      </c>
      <c r="M808" t="str">
        <f>TRIM(売上明細[[#This Row],[商品カテゴリ]])</f>
        <v>飲料水</v>
      </c>
      <c r="N808" t="str">
        <f>CLEAN(売上明細[[#This Row],[商品カテゴリ]])</f>
        <v>飲料水</v>
      </c>
      <c r="O808" t="str">
        <f>SUBSTITUTE(売上明細[[#This Row],[商品カテゴリ]],"お酒","アルコール")</f>
        <v>飲料水</v>
      </c>
    </row>
    <row r="809" spans="1:15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>
        <f>COUNTIFS(商品マスタ[商品コード],売上明細[[#This Row],[商品コード]])</f>
        <v>1</v>
      </c>
      <c r="K809" t="str">
        <f>ASC(売上明細[[#This Row],[商品コード]])</f>
        <v>PB007</v>
      </c>
      <c r="L809" t="str">
        <f>UPPER(売上明細[[#This Row],[商品コード]])</f>
        <v>PB007</v>
      </c>
      <c r="M809" t="str">
        <f>TRIM(売上明細[[#This Row],[商品カテゴリ]])</f>
        <v>お茶</v>
      </c>
      <c r="N809" t="str">
        <f>CLEAN(売上明細[[#This Row],[商品カテゴリ]])</f>
        <v>お茶</v>
      </c>
      <c r="O809" t="str">
        <f>SUBSTITUTE(売上明細[[#This Row],[商品カテゴリ]],"お酒","アルコール")</f>
        <v>お茶</v>
      </c>
    </row>
    <row r="810" spans="1:15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>
        <f>COUNTIFS(商品マスタ[商品コード],売上明細[[#This Row],[商品コード]])</f>
        <v>1</v>
      </c>
      <c r="K810" t="str">
        <f>ASC(売上明細[[#This Row],[商品コード]])</f>
        <v>PB002</v>
      </c>
      <c r="L810" t="str">
        <f>UPPER(売上明細[[#This Row],[商品コード]])</f>
        <v>PB002</v>
      </c>
      <c r="M810" t="str">
        <f>TRIM(売上明細[[#This Row],[商品カテゴリ]])</f>
        <v>お茶</v>
      </c>
      <c r="N810" t="str">
        <f>CLEAN(売上明細[[#This Row],[商品カテゴリ]])</f>
        <v>お茶</v>
      </c>
      <c r="O810" t="str">
        <f>SUBSTITUTE(売上明細[[#This Row],[商品カテゴリ]],"お酒","アルコール")</f>
        <v>お茶</v>
      </c>
    </row>
    <row r="811" spans="1:15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>
        <f>COUNTIFS(商品マスタ[商品コード],売上明細[[#This Row],[商品コード]])</f>
        <v>1</v>
      </c>
      <c r="K811" t="str">
        <f>ASC(売上明細[[#This Row],[商品コード]])</f>
        <v>PB001</v>
      </c>
      <c r="L811" t="str">
        <f>UPPER(売上明細[[#This Row],[商品コード]])</f>
        <v>PB001</v>
      </c>
      <c r="M811" t="str">
        <f>TRIM(売上明細[[#This Row],[商品カテゴリ]])</f>
        <v>お茶</v>
      </c>
      <c r="N811" t="str">
        <f>CLEAN(売上明細[[#This Row],[商品カテゴリ]])</f>
        <v>お茶</v>
      </c>
      <c r="O811" t="str">
        <f>SUBSTITUTE(売上明細[[#This Row],[商品カテゴリ]],"お酒","アルコール")</f>
        <v>お茶</v>
      </c>
    </row>
    <row r="812" spans="1:15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>
        <f>COUNTIFS(商品マスタ[商品コード],売上明細[[#This Row],[商品コード]])</f>
        <v>1</v>
      </c>
      <c r="K812" t="str">
        <f>ASC(売上明細[[#This Row],[商品コード]])</f>
        <v>PE002</v>
      </c>
      <c r="L812" t="str">
        <f>UPPER(売上明細[[#This Row],[商品コード]])</f>
        <v>PE002</v>
      </c>
      <c r="M812" t="str">
        <f>TRIM(売上明細[[#This Row],[商品カテゴリ]])</f>
        <v>アルコール</v>
      </c>
      <c r="N812" t="str">
        <f>CLEAN(売上明細[[#This Row],[商品カテゴリ]])</f>
        <v>アルコール</v>
      </c>
      <c r="O812" t="str">
        <f>SUBSTITUTE(売上明細[[#This Row],[商品カテゴリ]],"お酒","アルコール")</f>
        <v>アルコール</v>
      </c>
    </row>
    <row r="813" spans="1:15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>
        <f>COUNTIFS(商品マスタ[商品コード],売上明細[[#This Row],[商品コード]])</f>
        <v>1</v>
      </c>
      <c r="K813" t="str">
        <f>ASC(売上明細[[#This Row],[商品コード]])</f>
        <v>PB001</v>
      </c>
      <c r="L813" t="str">
        <f>UPPER(売上明細[[#This Row],[商品コード]])</f>
        <v>PB001</v>
      </c>
      <c r="M813" t="str">
        <f>TRIM(売上明細[[#This Row],[商品カテゴリ]])</f>
        <v>お茶</v>
      </c>
      <c r="N813" t="str">
        <f>CLEAN(売上明細[[#This Row],[商品カテゴリ]])</f>
        <v>お茶</v>
      </c>
      <c r="O813" t="str">
        <f>SUBSTITUTE(売上明細[[#This Row],[商品カテゴリ]],"お酒","アルコール")</f>
        <v>お茶</v>
      </c>
    </row>
    <row r="814" spans="1:15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>
        <f>COUNTIFS(商品マスタ[商品コード],売上明細[[#This Row],[商品コード]])</f>
        <v>1</v>
      </c>
      <c r="K814" t="str">
        <f>ASC(売上明細[[#This Row],[商品コード]])</f>
        <v>PA005</v>
      </c>
      <c r="L814" t="str">
        <f>UPPER(売上明細[[#This Row],[商品コード]])</f>
        <v>PA005</v>
      </c>
      <c r="M814" t="str">
        <f>TRIM(売上明細[[#This Row],[商品カテゴリ]])</f>
        <v>清涼飲料水</v>
      </c>
      <c r="N814" t="str">
        <f>CLEAN(売上明細[[#This Row],[商品カテゴリ]])</f>
        <v>清涼飲料水</v>
      </c>
      <c r="O814" t="str">
        <f>SUBSTITUTE(売上明細[[#This Row],[商品カテゴリ]],"お酒","アルコール")</f>
        <v>清涼飲料水</v>
      </c>
    </row>
    <row r="815" spans="1:15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>
        <f>COUNTIFS(商品マスタ[商品コード],売上明細[[#This Row],[商品コード]])</f>
        <v>1</v>
      </c>
      <c r="K815" t="str">
        <f>ASC(売上明細[[#This Row],[商品コード]])</f>
        <v>PB002</v>
      </c>
      <c r="L815" t="str">
        <f>UPPER(売上明細[[#This Row],[商品コード]])</f>
        <v>PB002</v>
      </c>
      <c r="M815" t="str">
        <f>TRIM(売上明細[[#This Row],[商品カテゴリ]])</f>
        <v>お茶</v>
      </c>
      <c r="N815" t="str">
        <f>CLEAN(売上明細[[#This Row],[商品カテゴリ]])</f>
        <v>お茶</v>
      </c>
      <c r="O815" t="str">
        <f>SUBSTITUTE(売上明細[[#This Row],[商品カテゴリ]],"お酒","アルコール")</f>
        <v>お茶</v>
      </c>
    </row>
    <row r="816" spans="1:15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>
        <f>COUNTIFS(商品マスタ[商品コード],売上明細[[#This Row],[商品コード]])</f>
        <v>1</v>
      </c>
      <c r="K816" t="str">
        <f>ASC(売上明細[[#This Row],[商品コード]])</f>
        <v>PC004</v>
      </c>
      <c r="L816" t="str">
        <f>UPPER(売上明細[[#This Row],[商品コード]])</f>
        <v>PC004</v>
      </c>
      <c r="M816" t="str">
        <f>TRIM(売上明細[[#This Row],[商品カテゴリ]])</f>
        <v>コーヒー飲料</v>
      </c>
      <c r="N816" t="str">
        <f>CLEAN(売上明細[[#This Row],[商品カテゴリ]])</f>
        <v>コーヒー飲料</v>
      </c>
      <c r="O816" t="str">
        <f>SUBSTITUTE(売上明細[[#This Row],[商品カテゴリ]],"お酒","アルコール")</f>
        <v>コーヒー飲料</v>
      </c>
    </row>
    <row r="817" spans="1:15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>
        <f>COUNTIFS(商品マスタ[商品コード],売上明細[[#This Row],[商品コード]])</f>
        <v>1</v>
      </c>
      <c r="K817" t="str">
        <f>ASC(売上明細[[#This Row],[商品コード]])</f>
        <v>PD001</v>
      </c>
      <c r="L817" t="str">
        <f>UPPER(売上明細[[#This Row],[商品コード]])</f>
        <v>PD001</v>
      </c>
      <c r="M817" t="str">
        <f>TRIM(売上明細[[#This Row],[商品カテゴリ]])</f>
        <v>飲料水</v>
      </c>
      <c r="N817" t="str">
        <f>CLEAN(売上明細[[#This Row],[商品カテゴリ]])</f>
        <v>飲料水</v>
      </c>
      <c r="O817" t="str">
        <f>SUBSTITUTE(売上明細[[#This Row],[商品カテゴリ]],"お酒","アルコール")</f>
        <v>飲料水</v>
      </c>
    </row>
    <row r="818" spans="1:15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>
        <f>COUNTIFS(商品マスタ[商品コード],売上明細[[#This Row],[商品コード]])</f>
        <v>1</v>
      </c>
      <c r="K818" t="str">
        <f>ASC(売上明細[[#This Row],[商品コード]])</f>
        <v>PC002</v>
      </c>
      <c r="L818" t="str">
        <f>UPPER(売上明細[[#This Row],[商品コード]])</f>
        <v>PC002</v>
      </c>
      <c r="M818" t="str">
        <f>TRIM(売上明細[[#This Row],[商品カテゴリ]])</f>
        <v>コーヒー飲料</v>
      </c>
      <c r="N818" t="str">
        <f>CLEAN(売上明細[[#This Row],[商品カテゴリ]])</f>
        <v>コーヒー飲料</v>
      </c>
      <c r="O818" t="str">
        <f>SUBSTITUTE(売上明細[[#This Row],[商品カテゴリ]],"お酒","アルコール")</f>
        <v>コーヒー飲料</v>
      </c>
    </row>
    <row r="819" spans="1:15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>
        <f>COUNTIFS(商品マスタ[商品コード],売上明細[[#This Row],[商品コード]])</f>
        <v>1</v>
      </c>
      <c r="K819" t="str">
        <f>ASC(売上明細[[#This Row],[商品コード]])</f>
        <v>PA004</v>
      </c>
      <c r="L819" t="str">
        <f>UPPER(売上明細[[#This Row],[商品コード]])</f>
        <v>PA004</v>
      </c>
      <c r="M819" t="str">
        <f>TRIM(売上明細[[#This Row],[商品カテゴリ]])</f>
        <v>清涼飲料水</v>
      </c>
      <c r="N819" t="str">
        <f>CLEAN(売上明細[[#This Row],[商品カテゴリ]])</f>
        <v>清涼飲料水</v>
      </c>
      <c r="O819" t="str">
        <f>SUBSTITUTE(売上明細[[#This Row],[商品カテゴリ]],"お酒","アルコール")</f>
        <v>清涼飲料水</v>
      </c>
    </row>
    <row r="820" spans="1:15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>
        <f>COUNTIFS(商品マスタ[商品コード],売上明細[[#This Row],[商品コード]])</f>
        <v>1</v>
      </c>
      <c r="K820" t="str">
        <f>ASC(売上明細[[#This Row],[商品コード]])</f>
        <v>PE004</v>
      </c>
      <c r="L820" t="str">
        <f>UPPER(売上明細[[#This Row],[商品コード]])</f>
        <v>PE004</v>
      </c>
      <c r="M820" t="str">
        <f>TRIM(売上明細[[#This Row],[商品カテゴリ]])</f>
        <v>アルコール</v>
      </c>
      <c r="N820" t="str">
        <f>CLEAN(売上明細[[#This Row],[商品カテゴリ]])</f>
        <v>アルコール</v>
      </c>
      <c r="O820" t="str">
        <f>SUBSTITUTE(売上明細[[#This Row],[商品カテゴリ]],"お酒","アルコール")</f>
        <v>アルコール</v>
      </c>
    </row>
    <row r="821" spans="1:15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>
        <f>COUNTIFS(商品マスタ[商品コード],売上明細[[#This Row],[商品コード]])</f>
        <v>1</v>
      </c>
      <c r="K821" t="str">
        <f>ASC(売上明細[[#This Row],[商品コード]])</f>
        <v>PC001</v>
      </c>
      <c r="L821" t="str">
        <f>UPPER(売上明細[[#This Row],[商品コード]])</f>
        <v>PC001</v>
      </c>
      <c r="M821" t="str">
        <f>TRIM(売上明細[[#This Row],[商品カテゴリ]])</f>
        <v>コーヒー飲料</v>
      </c>
      <c r="N821" t="str">
        <f>CLEAN(売上明細[[#This Row],[商品カテゴリ]])</f>
        <v>コーヒー飲料</v>
      </c>
      <c r="O821" t="str">
        <f>SUBSTITUTE(売上明細[[#This Row],[商品カテゴリ]],"お酒","アルコール")</f>
        <v>コーヒー飲料</v>
      </c>
    </row>
    <row r="822" spans="1:15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>
        <f>COUNTIFS(商品マスタ[商品コード],売上明細[[#This Row],[商品コード]])</f>
        <v>1</v>
      </c>
      <c r="K822" t="str">
        <f>ASC(売上明細[[#This Row],[商品コード]])</f>
        <v>PB004</v>
      </c>
      <c r="L822" t="str">
        <f>UPPER(売上明細[[#This Row],[商品コード]])</f>
        <v>PB004</v>
      </c>
      <c r="M822" t="str">
        <f>TRIM(売上明細[[#This Row],[商品カテゴリ]])</f>
        <v>お茶</v>
      </c>
      <c r="N822" t="str">
        <f>CLEAN(売上明細[[#This Row],[商品カテゴリ]])</f>
        <v>お茶</v>
      </c>
      <c r="O822" t="str">
        <f>SUBSTITUTE(売上明細[[#This Row],[商品カテゴリ]],"お酒","アルコール")</f>
        <v>お茶</v>
      </c>
    </row>
    <row r="823" spans="1:15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>
        <f>COUNTIFS(商品マスタ[商品コード],売上明細[[#This Row],[商品コード]])</f>
        <v>1</v>
      </c>
      <c r="K823" t="str">
        <f>ASC(売上明細[[#This Row],[商品コード]])</f>
        <v>PB007</v>
      </c>
      <c r="L823" t="str">
        <f>UPPER(売上明細[[#This Row],[商品コード]])</f>
        <v>PB007</v>
      </c>
      <c r="M823" t="str">
        <f>TRIM(売上明細[[#This Row],[商品カテゴリ]])</f>
        <v>お茶</v>
      </c>
      <c r="N823" t="str">
        <f>CLEAN(売上明細[[#This Row],[商品カテゴリ]])</f>
        <v>お茶</v>
      </c>
      <c r="O823" t="str">
        <f>SUBSTITUTE(売上明細[[#This Row],[商品カテゴリ]],"お酒","アルコール")</f>
        <v>お茶</v>
      </c>
    </row>
    <row r="824" spans="1:15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>
        <f>COUNTIFS(商品マスタ[商品コード],売上明細[[#This Row],[商品コード]])</f>
        <v>1</v>
      </c>
      <c r="K824" t="str">
        <f>ASC(売上明細[[#This Row],[商品コード]])</f>
        <v>PA003</v>
      </c>
      <c r="L824" t="str">
        <f>UPPER(売上明細[[#This Row],[商品コード]])</f>
        <v>PA003</v>
      </c>
      <c r="M824" t="str">
        <f>TRIM(売上明細[[#This Row],[商品カテゴリ]])</f>
        <v>清涼飲料水</v>
      </c>
      <c r="N824" t="str">
        <f>CLEAN(売上明細[[#This Row],[商品カテゴリ]])</f>
        <v>清涼飲料水</v>
      </c>
      <c r="O824" t="str">
        <f>SUBSTITUTE(売上明細[[#This Row],[商品カテゴリ]],"お酒","アルコール")</f>
        <v>清涼飲料水</v>
      </c>
    </row>
    <row r="825" spans="1:15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>
        <f>COUNTIFS(商品マスタ[商品コード],売上明細[[#This Row],[商品コード]])</f>
        <v>1</v>
      </c>
      <c r="K825" t="str">
        <f>ASC(売上明細[[#This Row],[商品コード]])</f>
        <v>PB005</v>
      </c>
      <c r="L825" t="str">
        <f>UPPER(売上明細[[#This Row],[商品コード]])</f>
        <v>PB005</v>
      </c>
      <c r="M825" t="str">
        <f>TRIM(売上明細[[#This Row],[商品カテゴリ]])</f>
        <v>お茶</v>
      </c>
      <c r="N825" t="str">
        <f>CLEAN(売上明細[[#This Row],[商品カテゴリ]])</f>
        <v>お茶</v>
      </c>
      <c r="O825" t="str">
        <f>SUBSTITUTE(売上明細[[#This Row],[商品カテゴリ]],"お酒","アルコール")</f>
        <v>お茶</v>
      </c>
    </row>
    <row r="826" spans="1:15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>
        <f>COUNTIFS(商品マスタ[商品コード],売上明細[[#This Row],[商品コード]])</f>
        <v>1</v>
      </c>
      <c r="K826" t="str">
        <f>ASC(売上明細[[#This Row],[商品コード]])</f>
        <v>PA002</v>
      </c>
      <c r="L826" t="str">
        <f>UPPER(売上明細[[#This Row],[商品コード]])</f>
        <v>PA002</v>
      </c>
      <c r="M826" t="str">
        <f>TRIM(売上明細[[#This Row],[商品カテゴリ]])</f>
        <v>清涼飲料水</v>
      </c>
      <c r="N826" t="str">
        <f>CLEAN(売上明細[[#This Row],[商品カテゴリ]])</f>
        <v>清涼飲料水</v>
      </c>
      <c r="O826" t="str">
        <f>SUBSTITUTE(売上明細[[#This Row],[商品カテゴリ]],"お酒","アルコール")</f>
        <v>清涼飲料水</v>
      </c>
    </row>
    <row r="827" spans="1:15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>
        <f>COUNTIFS(商品マスタ[商品コード],売上明細[[#This Row],[商品コード]])</f>
        <v>1</v>
      </c>
      <c r="K827" t="str">
        <f>ASC(売上明細[[#This Row],[商品コード]])</f>
        <v>PB008</v>
      </c>
      <c r="L827" t="str">
        <f>UPPER(売上明細[[#This Row],[商品コード]])</f>
        <v>PB008</v>
      </c>
      <c r="M827" t="str">
        <f>TRIM(売上明細[[#This Row],[商品カテゴリ]])</f>
        <v>お茶</v>
      </c>
      <c r="N827" t="str">
        <f>CLEAN(売上明細[[#This Row],[商品カテゴリ]])</f>
        <v>お茶</v>
      </c>
      <c r="O827" t="str">
        <f>SUBSTITUTE(売上明細[[#This Row],[商品カテゴリ]],"お酒","アルコール")</f>
        <v>お茶</v>
      </c>
    </row>
    <row r="828" spans="1:15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>
        <f>COUNTIFS(商品マスタ[商品コード],売上明細[[#This Row],[商品コード]])</f>
        <v>1</v>
      </c>
      <c r="K828" t="str">
        <f>ASC(売上明細[[#This Row],[商品コード]])</f>
        <v>PD002</v>
      </c>
      <c r="L828" t="str">
        <f>UPPER(売上明細[[#This Row],[商品コード]])</f>
        <v>PD002</v>
      </c>
      <c r="M828" t="str">
        <f>TRIM(売上明細[[#This Row],[商品カテゴリ]])</f>
        <v>飲料水</v>
      </c>
      <c r="N828" t="str">
        <f>CLEAN(売上明細[[#This Row],[商品カテゴリ]])</f>
        <v>飲料水</v>
      </c>
      <c r="O828" t="str">
        <f>SUBSTITUTE(売上明細[[#This Row],[商品カテゴリ]],"お酒","アルコール")</f>
        <v>飲料水</v>
      </c>
    </row>
    <row r="829" spans="1:15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>
        <f>COUNTIFS(商品マスタ[商品コード],売上明細[[#This Row],[商品コード]])</f>
        <v>1</v>
      </c>
      <c r="K829" t="str">
        <f>ASC(売上明細[[#This Row],[商品コード]])</f>
        <v>PB004</v>
      </c>
      <c r="L829" t="str">
        <f>UPPER(売上明細[[#This Row],[商品コード]])</f>
        <v>PB004</v>
      </c>
      <c r="M829" t="str">
        <f>TRIM(売上明細[[#This Row],[商品カテゴリ]])</f>
        <v>お茶</v>
      </c>
      <c r="N829" t="str">
        <f>CLEAN(売上明細[[#This Row],[商品カテゴリ]])</f>
        <v>お茶</v>
      </c>
      <c r="O829" t="str">
        <f>SUBSTITUTE(売上明細[[#This Row],[商品カテゴリ]],"お酒","アルコール")</f>
        <v>お茶</v>
      </c>
    </row>
    <row r="830" spans="1:15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>
        <f>COUNTIFS(商品マスタ[商品コード],売上明細[[#This Row],[商品コード]])</f>
        <v>1</v>
      </c>
      <c r="K830" t="str">
        <f>ASC(売上明細[[#This Row],[商品コード]])</f>
        <v>PD002</v>
      </c>
      <c r="L830" t="str">
        <f>UPPER(売上明細[[#This Row],[商品コード]])</f>
        <v>PD002</v>
      </c>
      <c r="M830" t="str">
        <f>TRIM(売上明細[[#This Row],[商品カテゴリ]])</f>
        <v>飲料水</v>
      </c>
      <c r="N830" t="str">
        <f>CLEAN(売上明細[[#This Row],[商品カテゴリ]])</f>
        <v>飲料水</v>
      </c>
      <c r="O830" t="str">
        <f>SUBSTITUTE(売上明細[[#This Row],[商品カテゴリ]],"お酒","アルコール")</f>
        <v>飲料水</v>
      </c>
    </row>
    <row r="831" spans="1:15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>
        <f>COUNTIFS(商品マスタ[商品コード],売上明細[[#This Row],[商品コード]])</f>
        <v>1</v>
      </c>
      <c r="K831" t="str">
        <f>ASC(売上明細[[#This Row],[商品コード]])</f>
        <v>PB004</v>
      </c>
      <c r="L831" t="str">
        <f>UPPER(売上明細[[#This Row],[商品コード]])</f>
        <v>PB004</v>
      </c>
      <c r="M831" t="str">
        <f>TRIM(売上明細[[#This Row],[商品カテゴリ]])</f>
        <v>お茶</v>
      </c>
      <c r="N831" t="str">
        <f>CLEAN(売上明細[[#This Row],[商品カテゴリ]])</f>
        <v>お茶</v>
      </c>
      <c r="O831" t="str">
        <f>SUBSTITUTE(売上明細[[#This Row],[商品カテゴリ]],"お酒","アルコール")</f>
        <v>お茶</v>
      </c>
    </row>
    <row r="832" spans="1:15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>
        <f>COUNTIFS(商品マスタ[商品コード],売上明細[[#This Row],[商品コード]])</f>
        <v>1</v>
      </c>
      <c r="K832" t="str">
        <f>ASC(売上明細[[#This Row],[商品コード]])</f>
        <v>PE006</v>
      </c>
      <c r="L832" t="str">
        <f>UPPER(売上明細[[#This Row],[商品コード]])</f>
        <v>PE006</v>
      </c>
      <c r="M832" t="str">
        <f>TRIM(売上明細[[#This Row],[商品カテゴリ]])</f>
        <v>アルコール</v>
      </c>
      <c r="N832" t="str">
        <f>CLEAN(売上明細[[#This Row],[商品カテゴリ]])</f>
        <v>アルコール</v>
      </c>
      <c r="O832" t="str">
        <f>SUBSTITUTE(売上明細[[#This Row],[商品カテゴリ]],"お酒","アルコール")</f>
        <v>アルコール</v>
      </c>
    </row>
    <row r="833" spans="1:15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>
        <f>COUNTIFS(商品マスタ[商品コード],売上明細[[#This Row],[商品コード]])</f>
        <v>1</v>
      </c>
      <c r="K833" t="str">
        <f>ASC(売上明細[[#This Row],[商品コード]])</f>
        <v>PB006</v>
      </c>
      <c r="L833" t="str">
        <f>UPPER(売上明細[[#This Row],[商品コード]])</f>
        <v>PB006</v>
      </c>
      <c r="M833" t="str">
        <f>TRIM(売上明細[[#This Row],[商品カテゴリ]])</f>
        <v>お茶</v>
      </c>
      <c r="N833" t="str">
        <f>CLEAN(売上明細[[#This Row],[商品カテゴリ]])</f>
        <v>お茶</v>
      </c>
      <c r="O833" t="str">
        <f>SUBSTITUTE(売上明細[[#This Row],[商品カテゴリ]],"お酒","アルコール")</f>
        <v>お茶</v>
      </c>
    </row>
    <row r="834" spans="1:15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>
        <f>COUNTIFS(商品マスタ[商品コード],売上明細[[#This Row],[商品コード]])</f>
        <v>1</v>
      </c>
      <c r="K834" t="str">
        <f>ASC(売上明細[[#This Row],[商品コード]])</f>
        <v>PB004</v>
      </c>
      <c r="L834" t="str">
        <f>UPPER(売上明細[[#This Row],[商品コード]])</f>
        <v>PB004</v>
      </c>
      <c r="M834" t="str">
        <f>TRIM(売上明細[[#This Row],[商品カテゴリ]])</f>
        <v>お茶</v>
      </c>
      <c r="N834" t="str">
        <f>CLEAN(売上明細[[#This Row],[商品カテゴリ]])</f>
        <v>お茶</v>
      </c>
      <c r="O834" t="str">
        <f>SUBSTITUTE(売上明細[[#This Row],[商品カテゴリ]],"お酒","アルコール")</f>
        <v>お茶</v>
      </c>
    </row>
    <row r="835" spans="1:15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>
        <f>COUNTIFS(商品マスタ[商品コード],売上明細[[#This Row],[商品コード]])</f>
        <v>1</v>
      </c>
      <c r="K835" t="str">
        <f>ASC(売上明細[[#This Row],[商品コード]])</f>
        <v>PD001</v>
      </c>
      <c r="L835" t="str">
        <f>UPPER(売上明細[[#This Row],[商品コード]])</f>
        <v>PD001</v>
      </c>
      <c r="M835" t="str">
        <f>TRIM(売上明細[[#This Row],[商品カテゴリ]])</f>
        <v>飲料水</v>
      </c>
      <c r="N835" t="str">
        <f>CLEAN(売上明細[[#This Row],[商品カテゴリ]])</f>
        <v>飲料水</v>
      </c>
      <c r="O835" t="str">
        <f>SUBSTITUTE(売上明細[[#This Row],[商品カテゴリ]],"お酒","アルコール")</f>
        <v>飲料水</v>
      </c>
    </row>
    <row r="836" spans="1:15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>
        <f>COUNTIFS(商品マスタ[商品コード],売上明細[[#This Row],[商品コード]])</f>
        <v>1</v>
      </c>
      <c r="K836" t="str">
        <f>ASC(売上明細[[#This Row],[商品コード]])</f>
        <v>PB004</v>
      </c>
      <c r="L836" t="str">
        <f>UPPER(売上明細[[#This Row],[商品コード]])</f>
        <v>PB004</v>
      </c>
      <c r="M836" t="str">
        <f>TRIM(売上明細[[#This Row],[商品カテゴリ]])</f>
        <v>お茶</v>
      </c>
      <c r="N836" t="str">
        <f>CLEAN(売上明細[[#This Row],[商品カテゴリ]])</f>
        <v>お茶</v>
      </c>
      <c r="O836" t="str">
        <f>SUBSTITUTE(売上明細[[#This Row],[商品カテゴリ]],"お酒","アルコール")</f>
        <v>お茶</v>
      </c>
    </row>
    <row r="837" spans="1:15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>
        <f>COUNTIFS(商品マスタ[商品コード],売上明細[[#This Row],[商品コード]])</f>
        <v>1</v>
      </c>
      <c r="K837" t="str">
        <f>ASC(売上明細[[#This Row],[商品コード]])</f>
        <v>PA004</v>
      </c>
      <c r="L837" t="str">
        <f>UPPER(売上明細[[#This Row],[商品コード]])</f>
        <v>PA004</v>
      </c>
      <c r="M837" t="str">
        <f>TRIM(売上明細[[#This Row],[商品カテゴリ]])</f>
        <v>清涼飲料水</v>
      </c>
      <c r="N837" t="str">
        <f>CLEAN(売上明細[[#This Row],[商品カテゴリ]])</f>
        <v>清涼飲料水</v>
      </c>
      <c r="O837" t="str">
        <f>SUBSTITUTE(売上明細[[#This Row],[商品カテゴリ]],"お酒","アルコール")</f>
        <v>清涼飲料水</v>
      </c>
    </row>
    <row r="838" spans="1:15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>
        <f>COUNTIFS(商品マスタ[商品コード],売上明細[[#This Row],[商品コード]])</f>
        <v>1</v>
      </c>
      <c r="K838" t="str">
        <f>ASC(売上明細[[#This Row],[商品コード]])</f>
        <v>PC001</v>
      </c>
      <c r="L838" t="str">
        <f>UPPER(売上明細[[#This Row],[商品コード]])</f>
        <v>PC001</v>
      </c>
      <c r="M838" t="str">
        <f>TRIM(売上明細[[#This Row],[商品カテゴリ]])</f>
        <v>コーヒー飲料</v>
      </c>
      <c r="N838" t="str">
        <f>CLEAN(売上明細[[#This Row],[商品カテゴリ]])</f>
        <v>コーヒー飲料</v>
      </c>
      <c r="O838" t="str">
        <f>SUBSTITUTE(売上明細[[#This Row],[商品カテゴリ]],"お酒","アルコール")</f>
        <v>コーヒー飲料</v>
      </c>
    </row>
    <row r="839" spans="1:15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>
        <f>COUNTIFS(商品マスタ[商品コード],売上明細[[#This Row],[商品コード]])</f>
        <v>1</v>
      </c>
      <c r="K839" t="str">
        <f>ASC(売上明細[[#This Row],[商品コード]])</f>
        <v>PB001</v>
      </c>
      <c r="L839" t="str">
        <f>UPPER(売上明細[[#This Row],[商品コード]])</f>
        <v>PB001</v>
      </c>
      <c r="M839" t="str">
        <f>TRIM(売上明細[[#This Row],[商品カテゴリ]])</f>
        <v>お茶</v>
      </c>
      <c r="N839" t="str">
        <f>CLEAN(売上明細[[#This Row],[商品カテゴリ]])</f>
        <v>お茶</v>
      </c>
      <c r="O839" t="str">
        <f>SUBSTITUTE(売上明細[[#This Row],[商品カテゴリ]],"お酒","アルコール")</f>
        <v>お茶</v>
      </c>
    </row>
    <row r="840" spans="1:15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>
        <f>COUNTIFS(商品マスタ[商品コード],売上明細[[#This Row],[商品コード]])</f>
        <v>1</v>
      </c>
      <c r="K840" t="str">
        <f>ASC(売上明細[[#This Row],[商品コード]])</f>
        <v>PB001</v>
      </c>
      <c r="L840" t="str">
        <f>UPPER(売上明細[[#This Row],[商品コード]])</f>
        <v>PB001</v>
      </c>
      <c r="M840" t="str">
        <f>TRIM(売上明細[[#This Row],[商品カテゴリ]])</f>
        <v>お茶</v>
      </c>
      <c r="N840" t="str">
        <f>CLEAN(売上明細[[#This Row],[商品カテゴリ]])</f>
        <v>お茶</v>
      </c>
      <c r="O840" t="str">
        <f>SUBSTITUTE(売上明細[[#This Row],[商品カテゴリ]],"お酒","アルコール")</f>
        <v>お茶</v>
      </c>
    </row>
    <row r="841" spans="1:15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>
        <f>COUNTIFS(商品マスタ[商品コード],売上明細[[#This Row],[商品コード]])</f>
        <v>1</v>
      </c>
      <c r="K841" t="str">
        <f>ASC(売上明細[[#This Row],[商品コード]])</f>
        <v>PD004</v>
      </c>
      <c r="L841" t="str">
        <f>UPPER(売上明細[[#This Row],[商品コード]])</f>
        <v>PD004</v>
      </c>
      <c r="M841" t="str">
        <f>TRIM(売上明細[[#This Row],[商品カテゴリ]])</f>
        <v>飲料水</v>
      </c>
      <c r="N841" t="str">
        <f>CLEAN(売上明細[[#This Row],[商品カテゴリ]])</f>
        <v>飲料水</v>
      </c>
      <c r="O841" t="str">
        <f>SUBSTITUTE(売上明細[[#This Row],[商品カテゴリ]],"お酒","アルコール")</f>
        <v>飲料水</v>
      </c>
    </row>
    <row r="842" spans="1:15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>
        <f>COUNTIFS(商品マスタ[商品コード],売上明細[[#This Row],[商品コード]])</f>
        <v>1</v>
      </c>
      <c r="K842" t="str">
        <f>ASC(売上明細[[#This Row],[商品コード]])</f>
        <v>PD003</v>
      </c>
      <c r="L842" t="str">
        <f>UPPER(売上明細[[#This Row],[商品コード]])</f>
        <v>PD003</v>
      </c>
      <c r="M842" t="str">
        <f>TRIM(売上明細[[#This Row],[商品カテゴリ]])</f>
        <v>飲料水</v>
      </c>
      <c r="N842" t="str">
        <f>CLEAN(売上明細[[#This Row],[商品カテゴリ]])</f>
        <v>飲料水</v>
      </c>
      <c r="O842" t="str">
        <f>SUBSTITUTE(売上明細[[#This Row],[商品カテゴリ]],"お酒","アルコール")</f>
        <v>飲料水</v>
      </c>
    </row>
    <row r="843" spans="1:15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>
        <f>COUNTIFS(商品マスタ[商品コード],売上明細[[#This Row],[商品コード]])</f>
        <v>1</v>
      </c>
      <c r="K843" t="str">
        <f>ASC(売上明細[[#This Row],[商品コード]])</f>
        <v>PC003</v>
      </c>
      <c r="L843" t="str">
        <f>UPPER(売上明細[[#This Row],[商品コード]])</f>
        <v>PC003</v>
      </c>
      <c r="M843" t="str">
        <f>TRIM(売上明細[[#This Row],[商品カテゴリ]])</f>
        <v>コーヒー飲料</v>
      </c>
      <c r="N843" t="str">
        <f>CLEAN(売上明細[[#This Row],[商品カテゴリ]])</f>
        <v>コーヒー飲料</v>
      </c>
      <c r="O843" t="str">
        <f>SUBSTITUTE(売上明細[[#This Row],[商品カテゴリ]],"お酒","アルコール")</f>
        <v>コーヒー飲料</v>
      </c>
    </row>
    <row r="844" spans="1:15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>
        <f>COUNTIFS(商品マスタ[商品コード],売上明細[[#This Row],[商品コード]])</f>
        <v>1</v>
      </c>
      <c r="K844" t="str">
        <f>ASC(売上明細[[#This Row],[商品コード]])</f>
        <v>PE005</v>
      </c>
      <c r="L844" t="str">
        <f>UPPER(売上明細[[#This Row],[商品コード]])</f>
        <v>PE005</v>
      </c>
      <c r="M844" t="str">
        <f>TRIM(売上明細[[#This Row],[商品カテゴリ]])</f>
        <v>アルコール</v>
      </c>
      <c r="N844" t="str">
        <f>CLEAN(売上明細[[#This Row],[商品カテゴリ]])</f>
        <v>アルコール</v>
      </c>
      <c r="O844" t="str">
        <f>SUBSTITUTE(売上明細[[#This Row],[商品カテゴリ]],"お酒","アルコール")</f>
        <v>アルコール</v>
      </c>
    </row>
    <row r="845" spans="1:15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>
        <f>COUNTIFS(商品マスタ[商品コード],売上明細[[#This Row],[商品コード]])</f>
        <v>1</v>
      </c>
      <c r="K845" t="str">
        <f>ASC(売上明細[[#This Row],[商品コード]])</f>
        <v>PB002</v>
      </c>
      <c r="L845" t="str">
        <f>UPPER(売上明細[[#This Row],[商品コード]])</f>
        <v>PB002</v>
      </c>
      <c r="M845" t="str">
        <f>TRIM(売上明細[[#This Row],[商品カテゴリ]])</f>
        <v>お茶</v>
      </c>
      <c r="N845" t="str">
        <f>CLEAN(売上明細[[#This Row],[商品カテゴリ]])</f>
        <v>お茶</v>
      </c>
      <c r="O845" t="str">
        <f>SUBSTITUTE(売上明細[[#This Row],[商品カテゴリ]],"お酒","アルコール")</f>
        <v>お茶</v>
      </c>
    </row>
    <row r="846" spans="1:15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>
        <f>COUNTIFS(商品マスタ[商品コード],売上明細[[#This Row],[商品コード]])</f>
        <v>1</v>
      </c>
      <c r="K846" t="str">
        <f>ASC(売上明細[[#This Row],[商品コード]])</f>
        <v>PA002</v>
      </c>
      <c r="L846" t="str">
        <f>UPPER(売上明細[[#This Row],[商品コード]])</f>
        <v>PA002</v>
      </c>
      <c r="M846" t="str">
        <f>TRIM(売上明細[[#This Row],[商品カテゴリ]])</f>
        <v>清涼飲料水</v>
      </c>
      <c r="N846" t="str">
        <f>CLEAN(売上明細[[#This Row],[商品カテゴリ]])</f>
        <v>清涼飲料水</v>
      </c>
      <c r="O846" t="str">
        <f>SUBSTITUTE(売上明細[[#This Row],[商品カテゴリ]],"お酒","アルコール")</f>
        <v>清涼飲料水</v>
      </c>
    </row>
    <row r="847" spans="1:15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>
        <f>COUNTIFS(商品マスタ[商品コード],売上明細[[#This Row],[商品コード]])</f>
        <v>1</v>
      </c>
      <c r="K847" t="str">
        <f>ASC(売上明細[[#This Row],[商品コード]])</f>
        <v>PE001</v>
      </c>
      <c r="L847" t="str">
        <f>UPPER(売上明細[[#This Row],[商品コード]])</f>
        <v>PE001</v>
      </c>
      <c r="M847" t="str">
        <f>TRIM(売上明細[[#This Row],[商品カテゴリ]])</f>
        <v>アルコール</v>
      </c>
      <c r="N847" t="str">
        <f>CLEAN(売上明細[[#This Row],[商品カテゴリ]])</f>
        <v>アルコール</v>
      </c>
      <c r="O847" t="str">
        <f>SUBSTITUTE(売上明細[[#This Row],[商品カテゴリ]],"お酒","アルコール")</f>
        <v>アルコール</v>
      </c>
    </row>
    <row r="848" spans="1:15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>
        <f>COUNTIFS(商品マスタ[商品コード],売上明細[[#This Row],[商品コード]])</f>
        <v>1</v>
      </c>
      <c r="K848" t="str">
        <f>ASC(売上明細[[#This Row],[商品コード]])</f>
        <v>PC003</v>
      </c>
      <c r="L848" t="str">
        <f>UPPER(売上明細[[#This Row],[商品コード]])</f>
        <v>PC003</v>
      </c>
      <c r="M848" t="str">
        <f>TRIM(売上明細[[#This Row],[商品カテゴリ]])</f>
        <v>コーヒー飲料</v>
      </c>
      <c r="N848" t="str">
        <f>CLEAN(売上明細[[#This Row],[商品カテゴリ]])</f>
        <v>コーヒー飲料</v>
      </c>
      <c r="O848" t="str">
        <f>SUBSTITUTE(売上明細[[#This Row],[商品カテゴリ]],"お酒","アルコール")</f>
        <v>コーヒー飲料</v>
      </c>
    </row>
    <row r="849" spans="1:15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>
        <f>COUNTIFS(商品マスタ[商品コード],売上明細[[#This Row],[商品コード]])</f>
        <v>1</v>
      </c>
      <c r="K849" t="str">
        <f>ASC(売上明細[[#This Row],[商品コード]])</f>
        <v>PE003</v>
      </c>
      <c r="L849" t="str">
        <f>UPPER(売上明細[[#This Row],[商品コード]])</f>
        <v>PE003</v>
      </c>
      <c r="M849" t="str">
        <f>TRIM(売上明細[[#This Row],[商品カテゴリ]])</f>
        <v>アルコール</v>
      </c>
      <c r="N849" t="str">
        <f>CLEAN(売上明細[[#This Row],[商品カテゴリ]])</f>
        <v>アルコール</v>
      </c>
      <c r="O849" t="str">
        <f>SUBSTITUTE(売上明細[[#This Row],[商品カテゴリ]],"お酒","アルコール")</f>
        <v>アルコール</v>
      </c>
    </row>
    <row r="850" spans="1:15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>
        <f>COUNTIFS(商品マスタ[商品コード],売上明細[[#This Row],[商品コード]])</f>
        <v>1</v>
      </c>
      <c r="K850" t="str">
        <f>ASC(売上明細[[#This Row],[商品コード]])</f>
        <v>PB003</v>
      </c>
      <c r="L850" t="str">
        <f>UPPER(売上明細[[#This Row],[商品コード]])</f>
        <v>PB003</v>
      </c>
      <c r="M850" t="str">
        <f>TRIM(売上明細[[#This Row],[商品カテゴリ]])</f>
        <v>お茶</v>
      </c>
      <c r="N850" t="str">
        <f>CLEAN(売上明細[[#This Row],[商品カテゴリ]])</f>
        <v>お茶</v>
      </c>
      <c r="O850" t="str">
        <f>SUBSTITUTE(売上明細[[#This Row],[商品カテゴリ]],"お酒","アルコール")</f>
        <v>お茶</v>
      </c>
    </row>
    <row r="851" spans="1:15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>
        <f>COUNTIFS(商品マスタ[商品コード],売上明細[[#This Row],[商品コード]])</f>
        <v>1</v>
      </c>
      <c r="K851" t="str">
        <f>ASC(売上明細[[#This Row],[商品コード]])</f>
        <v>PB003</v>
      </c>
      <c r="L851" t="str">
        <f>UPPER(売上明細[[#This Row],[商品コード]])</f>
        <v>PB003</v>
      </c>
      <c r="M851" t="str">
        <f>TRIM(売上明細[[#This Row],[商品カテゴリ]])</f>
        <v>お茶</v>
      </c>
      <c r="N851" t="str">
        <f>CLEAN(売上明細[[#This Row],[商品カテゴリ]])</f>
        <v>お茶</v>
      </c>
      <c r="O851" t="str">
        <f>SUBSTITUTE(売上明細[[#This Row],[商品カテゴリ]],"お酒","アルコール")</f>
        <v>お茶</v>
      </c>
    </row>
    <row r="852" spans="1:15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>
        <f>COUNTIFS(商品マスタ[商品コード],売上明細[[#This Row],[商品コード]])</f>
        <v>1</v>
      </c>
      <c r="K852" t="str">
        <f>ASC(売上明細[[#This Row],[商品コード]])</f>
        <v>PD002</v>
      </c>
      <c r="L852" t="str">
        <f>UPPER(売上明細[[#This Row],[商品コード]])</f>
        <v>PD002</v>
      </c>
      <c r="M852" t="str">
        <f>TRIM(売上明細[[#This Row],[商品カテゴリ]])</f>
        <v>飲料水</v>
      </c>
      <c r="N852" t="str">
        <f>CLEAN(売上明細[[#This Row],[商品カテゴリ]])</f>
        <v>飲料水</v>
      </c>
      <c r="O852" t="str">
        <f>SUBSTITUTE(売上明細[[#This Row],[商品カテゴリ]],"お酒","アルコール")</f>
        <v>飲料水</v>
      </c>
    </row>
    <row r="853" spans="1:15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>
        <f>COUNTIFS(商品マスタ[商品コード],売上明細[[#This Row],[商品コード]])</f>
        <v>1</v>
      </c>
      <c r="K853" t="str">
        <f>ASC(売上明細[[#This Row],[商品コード]])</f>
        <v>PA004</v>
      </c>
      <c r="L853" t="str">
        <f>UPPER(売上明細[[#This Row],[商品コード]])</f>
        <v>PA004</v>
      </c>
      <c r="M853" t="str">
        <f>TRIM(売上明細[[#This Row],[商品カテゴリ]])</f>
        <v>清涼飲料水</v>
      </c>
      <c r="N853" t="str">
        <f>CLEAN(売上明細[[#This Row],[商品カテゴリ]])</f>
        <v>清涼飲料水</v>
      </c>
      <c r="O853" t="str">
        <f>SUBSTITUTE(売上明細[[#This Row],[商品カテゴリ]],"お酒","アルコール")</f>
        <v>清涼飲料水</v>
      </c>
    </row>
    <row r="854" spans="1:15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>
        <f>COUNTIFS(商品マスタ[商品コード],売上明細[[#This Row],[商品コード]])</f>
        <v>1</v>
      </c>
      <c r="K854" t="str">
        <f>ASC(売上明細[[#This Row],[商品コード]])</f>
        <v>PA006</v>
      </c>
      <c r="L854" t="str">
        <f>UPPER(売上明細[[#This Row],[商品コード]])</f>
        <v>PA006</v>
      </c>
      <c r="M854" t="str">
        <f>TRIM(売上明細[[#This Row],[商品カテゴリ]])</f>
        <v>清涼飲料水</v>
      </c>
      <c r="N854" t="str">
        <f>CLEAN(売上明細[[#This Row],[商品カテゴリ]])</f>
        <v>清涼飲料水</v>
      </c>
      <c r="O854" t="str">
        <f>SUBSTITUTE(売上明細[[#This Row],[商品カテゴリ]],"お酒","アルコール")</f>
        <v>清涼飲料水</v>
      </c>
    </row>
    <row r="855" spans="1:15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>
        <f>COUNTIFS(商品マスタ[商品コード],売上明細[[#This Row],[商品コード]])</f>
        <v>1</v>
      </c>
      <c r="K855" t="str">
        <f>ASC(売上明細[[#This Row],[商品コード]])</f>
        <v>PE001</v>
      </c>
      <c r="L855" t="str">
        <f>UPPER(売上明細[[#This Row],[商品コード]])</f>
        <v>PE001</v>
      </c>
      <c r="M855" t="str">
        <f>TRIM(売上明細[[#This Row],[商品カテゴリ]])</f>
        <v>アルコール</v>
      </c>
      <c r="N855" t="str">
        <f>CLEAN(売上明細[[#This Row],[商品カテゴリ]])</f>
        <v>アルコール</v>
      </c>
      <c r="O855" t="str">
        <f>SUBSTITUTE(売上明細[[#This Row],[商品カテゴリ]],"お酒","アルコール")</f>
        <v>アルコール</v>
      </c>
    </row>
    <row r="856" spans="1:15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>
        <f>COUNTIFS(商品マスタ[商品コード],売上明細[[#This Row],[商品コード]])</f>
        <v>1</v>
      </c>
      <c r="K856" t="str">
        <f>ASC(売上明細[[#This Row],[商品コード]])</f>
        <v>PE002</v>
      </c>
      <c r="L856" t="str">
        <f>UPPER(売上明細[[#This Row],[商品コード]])</f>
        <v>PE002</v>
      </c>
      <c r="M856" t="str">
        <f>TRIM(売上明細[[#This Row],[商品カテゴリ]])</f>
        <v>アルコール</v>
      </c>
      <c r="N856" t="str">
        <f>CLEAN(売上明細[[#This Row],[商品カテゴリ]])</f>
        <v>アルコール</v>
      </c>
      <c r="O856" t="str">
        <f>SUBSTITUTE(売上明細[[#This Row],[商品カテゴリ]],"お酒","アルコール")</f>
        <v>アルコール</v>
      </c>
    </row>
    <row r="857" spans="1:15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>
        <f>COUNTIFS(商品マスタ[商品コード],売上明細[[#This Row],[商品コード]])</f>
        <v>1</v>
      </c>
      <c r="K857" t="str">
        <f>ASC(売上明細[[#This Row],[商品コード]])</f>
        <v>PB001</v>
      </c>
      <c r="L857" t="str">
        <f>UPPER(売上明細[[#This Row],[商品コード]])</f>
        <v>PB001</v>
      </c>
      <c r="M857" t="str">
        <f>TRIM(売上明細[[#This Row],[商品カテゴリ]])</f>
        <v>お茶</v>
      </c>
      <c r="N857" t="str">
        <f>CLEAN(売上明細[[#This Row],[商品カテゴリ]])</f>
        <v>お茶</v>
      </c>
      <c r="O857" t="str">
        <f>SUBSTITUTE(売上明細[[#This Row],[商品カテゴリ]],"お酒","アルコール")</f>
        <v>お茶</v>
      </c>
    </row>
    <row r="858" spans="1:15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>
        <f>COUNTIFS(商品マスタ[商品コード],売上明細[[#This Row],[商品コード]])</f>
        <v>1</v>
      </c>
      <c r="K858" t="str">
        <f>ASC(売上明細[[#This Row],[商品コード]])</f>
        <v>PC004</v>
      </c>
      <c r="L858" t="str">
        <f>UPPER(売上明細[[#This Row],[商品コード]])</f>
        <v>PC004</v>
      </c>
      <c r="M858" t="str">
        <f>TRIM(売上明細[[#This Row],[商品カテゴリ]])</f>
        <v>コーヒー飲料</v>
      </c>
      <c r="N858" t="str">
        <f>CLEAN(売上明細[[#This Row],[商品カテゴリ]])</f>
        <v>コーヒー飲料</v>
      </c>
      <c r="O858" t="str">
        <f>SUBSTITUTE(売上明細[[#This Row],[商品カテゴリ]],"お酒","アルコール")</f>
        <v>コーヒー飲料</v>
      </c>
    </row>
    <row r="859" spans="1:15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>
        <f>COUNTIFS(商品マスタ[商品コード],売上明細[[#This Row],[商品コード]])</f>
        <v>1</v>
      </c>
      <c r="K859" t="str">
        <f>ASC(売上明細[[#This Row],[商品コード]])</f>
        <v>PE003</v>
      </c>
      <c r="L859" t="str">
        <f>UPPER(売上明細[[#This Row],[商品コード]])</f>
        <v>PE003</v>
      </c>
      <c r="M859" t="str">
        <f>TRIM(売上明細[[#This Row],[商品カテゴリ]])</f>
        <v>アルコール</v>
      </c>
      <c r="N859" t="str">
        <f>CLEAN(売上明細[[#This Row],[商品カテゴリ]])</f>
        <v>アルコール</v>
      </c>
      <c r="O859" t="str">
        <f>SUBSTITUTE(売上明細[[#This Row],[商品カテゴリ]],"お酒","アルコール")</f>
        <v>アルコール</v>
      </c>
    </row>
    <row r="860" spans="1:15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>
        <f>COUNTIFS(商品マスタ[商品コード],売上明細[[#This Row],[商品コード]])</f>
        <v>1</v>
      </c>
      <c r="K860" t="str">
        <f>ASC(売上明細[[#This Row],[商品コード]])</f>
        <v>PA002</v>
      </c>
      <c r="L860" t="str">
        <f>UPPER(売上明細[[#This Row],[商品コード]])</f>
        <v>PA002</v>
      </c>
      <c r="M860" t="str">
        <f>TRIM(売上明細[[#This Row],[商品カテゴリ]])</f>
        <v>清涼飲料水</v>
      </c>
      <c r="N860" t="str">
        <f>CLEAN(売上明細[[#This Row],[商品カテゴリ]])</f>
        <v>清涼飲料水</v>
      </c>
      <c r="O860" t="str">
        <f>SUBSTITUTE(売上明細[[#This Row],[商品カテゴリ]],"お酒","アルコール")</f>
        <v>清涼飲料水</v>
      </c>
    </row>
    <row r="861" spans="1:15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>
        <f>COUNTIFS(商品マスタ[商品コード],売上明細[[#This Row],[商品コード]])</f>
        <v>1</v>
      </c>
      <c r="K861" t="str">
        <f>ASC(売上明細[[#This Row],[商品コード]])</f>
        <v>PC001</v>
      </c>
      <c r="L861" t="str">
        <f>UPPER(売上明細[[#This Row],[商品コード]])</f>
        <v>PC001</v>
      </c>
      <c r="M861" t="str">
        <f>TRIM(売上明細[[#This Row],[商品カテゴリ]])</f>
        <v>コーヒー飲料</v>
      </c>
      <c r="N861" t="str">
        <f>CLEAN(売上明細[[#This Row],[商品カテゴリ]])</f>
        <v>コーヒー飲料</v>
      </c>
      <c r="O861" t="str">
        <f>SUBSTITUTE(売上明細[[#This Row],[商品カテゴリ]],"お酒","アルコール")</f>
        <v>コーヒー飲料</v>
      </c>
    </row>
    <row r="862" spans="1:15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>
        <f>COUNTIFS(商品マスタ[商品コード],売上明細[[#This Row],[商品コード]])</f>
        <v>1</v>
      </c>
      <c r="K862" t="str">
        <f>ASC(売上明細[[#This Row],[商品コード]])</f>
        <v>PE008</v>
      </c>
      <c r="L862" t="str">
        <f>UPPER(売上明細[[#This Row],[商品コード]])</f>
        <v>PE008</v>
      </c>
      <c r="M862" t="str">
        <f>TRIM(売上明細[[#This Row],[商品カテゴリ]])</f>
        <v>アルコール</v>
      </c>
      <c r="N862" t="str">
        <f>CLEAN(売上明細[[#This Row],[商品カテゴリ]])</f>
        <v>アルコール</v>
      </c>
      <c r="O862" t="str">
        <f>SUBSTITUTE(売上明細[[#This Row],[商品カテゴリ]],"お酒","アルコール")</f>
        <v>アルコール</v>
      </c>
    </row>
    <row r="863" spans="1:15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>
        <f>COUNTIFS(商品マスタ[商品コード],売上明細[[#This Row],[商品コード]])</f>
        <v>1</v>
      </c>
      <c r="K863" t="str">
        <f>ASC(売上明細[[#This Row],[商品コード]])</f>
        <v>PC001</v>
      </c>
      <c r="L863" t="str">
        <f>UPPER(売上明細[[#This Row],[商品コード]])</f>
        <v>PC001</v>
      </c>
      <c r="M863" t="str">
        <f>TRIM(売上明細[[#This Row],[商品カテゴリ]])</f>
        <v>コーヒー飲料</v>
      </c>
      <c r="N863" t="str">
        <f>CLEAN(売上明細[[#This Row],[商品カテゴリ]])</f>
        <v>コーヒー飲料</v>
      </c>
      <c r="O863" t="str">
        <f>SUBSTITUTE(売上明細[[#This Row],[商品カテゴリ]],"お酒","アルコール")</f>
        <v>コーヒー飲料</v>
      </c>
    </row>
    <row r="864" spans="1:15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>
        <f>COUNTIFS(商品マスタ[商品コード],売上明細[[#This Row],[商品コード]])</f>
        <v>1</v>
      </c>
      <c r="K864" t="str">
        <f>ASC(売上明細[[#This Row],[商品コード]])</f>
        <v>PA006</v>
      </c>
      <c r="L864" t="str">
        <f>UPPER(売上明細[[#This Row],[商品コード]])</f>
        <v>PA006</v>
      </c>
      <c r="M864" t="str">
        <f>TRIM(売上明細[[#This Row],[商品カテゴリ]])</f>
        <v>清涼飲料水</v>
      </c>
      <c r="N864" t="str">
        <f>CLEAN(売上明細[[#This Row],[商品カテゴリ]])</f>
        <v>清涼飲料水</v>
      </c>
      <c r="O864" t="str">
        <f>SUBSTITUTE(売上明細[[#This Row],[商品カテゴリ]],"お酒","アルコール")</f>
        <v>清涼飲料水</v>
      </c>
    </row>
    <row r="865" spans="1:15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>
        <f>COUNTIFS(商品マスタ[商品コード],売上明細[[#This Row],[商品コード]])</f>
        <v>1</v>
      </c>
      <c r="K865" t="str">
        <f>ASC(売上明細[[#This Row],[商品コード]])</f>
        <v>PC001</v>
      </c>
      <c r="L865" t="str">
        <f>UPPER(売上明細[[#This Row],[商品コード]])</f>
        <v>PC001</v>
      </c>
      <c r="M865" t="str">
        <f>TRIM(売上明細[[#This Row],[商品カテゴリ]])</f>
        <v>コーヒー飲料</v>
      </c>
      <c r="N865" t="str">
        <f>CLEAN(売上明細[[#This Row],[商品カテゴリ]])</f>
        <v>コーヒー飲料</v>
      </c>
      <c r="O865" t="str">
        <f>SUBSTITUTE(売上明細[[#This Row],[商品カテゴリ]],"お酒","アルコール")</f>
        <v>コーヒー飲料</v>
      </c>
    </row>
    <row r="866" spans="1:15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>
        <f>COUNTIFS(商品マスタ[商品コード],売上明細[[#This Row],[商品コード]])</f>
        <v>1</v>
      </c>
      <c r="K866" t="str">
        <f>ASC(売上明細[[#This Row],[商品コード]])</f>
        <v>PA001</v>
      </c>
      <c r="L866" t="str">
        <f>UPPER(売上明細[[#This Row],[商品コード]])</f>
        <v>PA001</v>
      </c>
      <c r="M866" t="str">
        <f>TRIM(売上明細[[#This Row],[商品カテゴリ]])</f>
        <v>清涼飲料水</v>
      </c>
      <c r="N866" t="str">
        <f>CLEAN(売上明細[[#This Row],[商品カテゴリ]])</f>
        <v>清涼飲料水</v>
      </c>
      <c r="O866" t="str">
        <f>SUBSTITUTE(売上明細[[#This Row],[商品カテゴリ]],"お酒","アルコール")</f>
        <v>清涼飲料水</v>
      </c>
    </row>
    <row r="867" spans="1:15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>
        <f>COUNTIFS(商品マスタ[商品コード],売上明細[[#This Row],[商品コード]])</f>
        <v>1</v>
      </c>
      <c r="K867" t="str">
        <f>ASC(売上明細[[#This Row],[商品コード]])</f>
        <v>PE008</v>
      </c>
      <c r="L867" t="str">
        <f>UPPER(売上明細[[#This Row],[商品コード]])</f>
        <v>PE008</v>
      </c>
      <c r="M867" t="str">
        <f>TRIM(売上明細[[#This Row],[商品カテゴリ]])</f>
        <v>アルコール</v>
      </c>
      <c r="N867" t="str">
        <f>CLEAN(売上明細[[#This Row],[商品カテゴリ]])</f>
        <v>アルコール</v>
      </c>
      <c r="O867" t="str">
        <f>SUBSTITUTE(売上明細[[#This Row],[商品カテゴリ]],"お酒","アルコール")</f>
        <v>アルコール</v>
      </c>
    </row>
    <row r="868" spans="1:15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>
        <f>COUNTIFS(商品マスタ[商品コード],売上明細[[#This Row],[商品コード]])</f>
        <v>1</v>
      </c>
      <c r="K868" t="str">
        <f>ASC(売上明細[[#This Row],[商品コード]])</f>
        <v>PB007</v>
      </c>
      <c r="L868" t="str">
        <f>UPPER(売上明細[[#This Row],[商品コード]])</f>
        <v>PB007</v>
      </c>
      <c r="M868" t="str">
        <f>TRIM(売上明細[[#This Row],[商品カテゴリ]])</f>
        <v>お茶</v>
      </c>
      <c r="N868" t="str">
        <f>CLEAN(売上明細[[#This Row],[商品カテゴリ]])</f>
        <v>お茶</v>
      </c>
      <c r="O868" t="str">
        <f>SUBSTITUTE(売上明細[[#This Row],[商品カテゴリ]],"お酒","アルコール")</f>
        <v>お茶</v>
      </c>
    </row>
    <row r="869" spans="1:15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>
        <f>COUNTIFS(商品マスタ[商品コード],売上明細[[#This Row],[商品コード]])</f>
        <v>1</v>
      </c>
      <c r="K869" t="str">
        <f>ASC(売上明細[[#This Row],[商品コード]])</f>
        <v>PA005</v>
      </c>
      <c r="L869" t="str">
        <f>UPPER(売上明細[[#This Row],[商品コード]])</f>
        <v>PA005</v>
      </c>
      <c r="M869" t="str">
        <f>TRIM(売上明細[[#This Row],[商品カテゴリ]])</f>
        <v>清涼飲料水</v>
      </c>
      <c r="N869" t="str">
        <f>CLEAN(売上明細[[#This Row],[商品カテゴリ]])</f>
        <v>清涼飲料水</v>
      </c>
      <c r="O869" t="str">
        <f>SUBSTITUTE(売上明細[[#This Row],[商品カテゴリ]],"お酒","アルコール")</f>
        <v>清涼飲料水</v>
      </c>
    </row>
    <row r="870" spans="1:15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>
        <f>COUNTIFS(商品マスタ[商品コード],売上明細[[#This Row],[商品コード]])</f>
        <v>1</v>
      </c>
      <c r="K870" t="str">
        <f>ASC(売上明細[[#This Row],[商品コード]])</f>
        <v>PE004</v>
      </c>
      <c r="L870" t="str">
        <f>UPPER(売上明細[[#This Row],[商品コード]])</f>
        <v>PE004</v>
      </c>
      <c r="M870" t="str">
        <f>TRIM(売上明細[[#This Row],[商品カテゴリ]])</f>
        <v>アルコール</v>
      </c>
      <c r="N870" t="str">
        <f>CLEAN(売上明細[[#This Row],[商品カテゴリ]])</f>
        <v>アルコール</v>
      </c>
      <c r="O870" t="str">
        <f>SUBSTITUTE(売上明細[[#This Row],[商品カテゴリ]],"お酒","アルコール")</f>
        <v>アルコール</v>
      </c>
    </row>
    <row r="871" spans="1:15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>
        <f>COUNTIFS(商品マスタ[商品コード],売上明細[[#This Row],[商品コード]])</f>
        <v>1</v>
      </c>
      <c r="K871" t="str">
        <f>ASC(売上明細[[#This Row],[商品コード]])</f>
        <v>PD002</v>
      </c>
      <c r="L871" t="str">
        <f>UPPER(売上明細[[#This Row],[商品コード]])</f>
        <v>PD002</v>
      </c>
      <c r="M871" t="str">
        <f>TRIM(売上明細[[#This Row],[商品カテゴリ]])</f>
        <v>飲料水</v>
      </c>
      <c r="N871" t="str">
        <f>CLEAN(売上明細[[#This Row],[商品カテゴリ]])</f>
        <v>飲料水</v>
      </c>
      <c r="O871" t="str">
        <f>SUBSTITUTE(売上明細[[#This Row],[商品カテゴリ]],"お酒","アルコール")</f>
        <v>飲料水</v>
      </c>
    </row>
    <row r="872" spans="1:15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>
        <f>COUNTIFS(商品マスタ[商品コード],売上明細[[#This Row],[商品コード]])</f>
        <v>1</v>
      </c>
      <c r="K872" t="str">
        <f>ASC(売上明細[[#This Row],[商品コード]])</f>
        <v>PA005</v>
      </c>
      <c r="L872" t="str">
        <f>UPPER(売上明細[[#This Row],[商品コード]])</f>
        <v>PA005</v>
      </c>
      <c r="M872" t="str">
        <f>TRIM(売上明細[[#This Row],[商品カテゴリ]])</f>
        <v>清涼飲料水</v>
      </c>
      <c r="N872" t="str">
        <f>CLEAN(売上明細[[#This Row],[商品カテゴリ]])</f>
        <v>清涼飲料水</v>
      </c>
      <c r="O872" t="str">
        <f>SUBSTITUTE(売上明細[[#This Row],[商品カテゴリ]],"お酒","アルコール")</f>
        <v>清涼飲料水</v>
      </c>
    </row>
    <row r="873" spans="1:15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>
        <f>COUNTIFS(商品マスタ[商品コード],売上明細[[#This Row],[商品コード]])</f>
        <v>1</v>
      </c>
      <c r="K873" t="str">
        <f>ASC(売上明細[[#This Row],[商品コード]])</f>
        <v>PB008</v>
      </c>
      <c r="L873" t="str">
        <f>UPPER(売上明細[[#This Row],[商品コード]])</f>
        <v>PB008</v>
      </c>
      <c r="M873" t="str">
        <f>TRIM(売上明細[[#This Row],[商品カテゴリ]])</f>
        <v>お茶</v>
      </c>
      <c r="N873" t="str">
        <f>CLEAN(売上明細[[#This Row],[商品カテゴリ]])</f>
        <v>お茶</v>
      </c>
      <c r="O873" t="str">
        <f>SUBSTITUTE(売上明細[[#This Row],[商品カテゴリ]],"お酒","アルコール")</f>
        <v>お茶</v>
      </c>
    </row>
    <row r="874" spans="1:15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>
        <f>COUNTIFS(商品マスタ[商品コード],売上明細[[#This Row],[商品コード]])</f>
        <v>1</v>
      </c>
      <c r="K874" t="str">
        <f>ASC(売上明細[[#This Row],[商品コード]])</f>
        <v>PE002</v>
      </c>
      <c r="L874" t="str">
        <f>UPPER(売上明細[[#This Row],[商品コード]])</f>
        <v>PE002</v>
      </c>
      <c r="M874" t="str">
        <f>TRIM(売上明細[[#This Row],[商品カテゴリ]])</f>
        <v>アルコール</v>
      </c>
      <c r="N874" t="str">
        <f>CLEAN(売上明細[[#This Row],[商品カテゴリ]])</f>
        <v>アルコール</v>
      </c>
      <c r="O874" t="str">
        <f>SUBSTITUTE(売上明細[[#This Row],[商品カテゴリ]],"お酒","アルコール")</f>
        <v>アルコール</v>
      </c>
    </row>
    <row r="875" spans="1:15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>
        <f>COUNTIFS(商品マスタ[商品コード],売上明細[[#This Row],[商品コード]])</f>
        <v>1</v>
      </c>
      <c r="K875" t="str">
        <f>ASC(売上明細[[#This Row],[商品コード]])</f>
        <v>PE005</v>
      </c>
      <c r="L875" t="str">
        <f>UPPER(売上明細[[#This Row],[商品コード]])</f>
        <v>PE005</v>
      </c>
      <c r="M875" t="str">
        <f>TRIM(売上明細[[#This Row],[商品カテゴリ]])</f>
        <v>アルコール</v>
      </c>
      <c r="N875" t="str">
        <f>CLEAN(売上明細[[#This Row],[商品カテゴリ]])</f>
        <v>アルコール</v>
      </c>
      <c r="O875" t="str">
        <f>SUBSTITUTE(売上明細[[#This Row],[商品カテゴリ]],"お酒","アルコール")</f>
        <v>アルコール</v>
      </c>
    </row>
    <row r="876" spans="1:15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>
        <f>COUNTIFS(商品マスタ[商品コード],売上明細[[#This Row],[商品コード]])</f>
        <v>1</v>
      </c>
      <c r="K876" t="str">
        <f>ASC(売上明細[[#This Row],[商品コード]])</f>
        <v>PE007</v>
      </c>
      <c r="L876" t="str">
        <f>UPPER(売上明細[[#This Row],[商品コード]])</f>
        <v>PE007</v>
      </c>
      <c r="M876" t="str">
        <f>TRIM(売上明細[[#This Row],[商品カテゴリ]])</f>
        <v>アルコール</v>
      </c>
      <c r="N876" t="str">
        <f>CLEAN(売上明細[[#This Row],[商品カテゴリ]])</f>
        <v>アルコール</v>
      </c>
      <c r="O876" t="str">
        <f>SUBSTITUTE(売上明細[[#This Row],[商品カテゴリ]],"お酒","アルコール")</f>
        <v>アルコール</v>
      </c>
    </row>
    <row r="877" spans="1:15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>
        <f>COUNTIFS(商品マスタ[商品コード],売上明細[[#This Row],[商品コード]])</f>
        <v>1</v>
      </c>
      <c r="K877" t="str">
        <f>ASC(売上明細[[#This Row],[商品コード]])</f>
        <v>PA001</v>
      </c>
      <c r="L877" t="str">
        <f>UPPER(売上明細[[#This Row],[商品コード]])</f>
        <v>PA001</v>
      </c>
      <c r="M877" t="str">
        <f>TRIM(売上明細[[#This Row],[商品カテゴリ]])</f>
        <v>清涼飲料水</v>
      </c>
      <c r="N877" t="str">
        <f>CLEAN(売上明細[[#This Row],[商品カテゴリ]])</f>
        <v>清涼飲料水</v>
      </c>
      <c r="O877" t="str">
        <f>SUBSTITUTE(売上明細[[#This Row],[商品カテゴリ]],"お酒","アルコール")</f>
        <v>清涼飲料水</v>
      </c>
    </row>
    <row r="878" spans="1:15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>
        <f>COUNTIFS(商品マスタ[商品コード],売上明細[[#This Row],[商品コード]])</f>
        <v>1</v>
      </c>
      <c r="K878" t="str">
        <f>ASC(売上明細[[#This Row],[商品コード]])</f>
        <v>PE005</v>
      </c>
      <c r="L878" t="str">
        <f>UPPER(売上明細[[#This Row],[商品コード]])</f>
        <v>PE005</v>
      </c>
      <c r="M878" t="str">
        <f>TRIM(売上明細[[#This Row],[商品カテゴリ]])</f>
        <v>アルコール</v>
      </c>
      <c r="N878" t="str">
        <f>CLEAN(売上明細[[#This Row],[商品カテゴリ]])</f>
        <v>アルコール</v>
      </c>
      <c r="O878" t="str">
        <f>SUBSTITUTE(売上明細[[#This Row],[商品カテゴリ]],"お酒","アルコール")</f>
        <v>アルコール</v>
      </c>
    </row>
    <row r="879" spans="1:15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>
        <f>COUNTIFS(商品マスタ[商品コード],売上明細[[#This Row],[商品コード]])</f>
        <v>1</v>
      </c>
      <c r="K879" t="str">
        <f>ASC(売上明細[[#This Row],[商品コード]])</f>
        <v>PB004</v>
      </c>
      <c r="L879" t="str">
        <f>UPPER(売上明細[[#This Row],[商品コード]])</f>
        <v>PB004</v>
      </c>
      <c r="M879" t="str">
        <f>TRIM(売上明細[[#This Row],[商品カテゴリ]])</f>
        <v>お茶</v>
      </c>
      <c r="N879" t="str">
        <f>CLEAN(売上明細[[#This Row],[商品カテゴリ]])</f>
        <v>お茶</v>
      </c>
      <c r="O879" t="str">
        <f>SUBSTITUTE(売上明細[[#This Row],[商品カテゴリ]],"お酒","アルコール")</f>
        <v>お茶</v>
      </c>
    </row>
    <row r="880" spans="1:15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>
        <f>COUNTIFS(商品マスタ[商品コード],売上明細[[#This Row],[商品コード]])</f>
        <v>1</v>
      </c>
      <c r="K880" t="str">
        <f>ASC(売上明細[[#This Row],[商品コード]])</f>
        <v>PC003</v>
      </c>
      <c r="L880" t="str">
        <f>UPPER(売上明細[[#This Row],[商品コード]])</f>
        <v>PC003</v>
      </c>
      <c r="M880" t="str">
        <f>TRIM(売上明細[[#This Row],[商品カテゴリ]])</f>
        <v>コーヒー飲料</v>
      </c>
      <c r="N880" t="str">
        <f>CLEAN(売上明細[[#This Row],[商品カテゴリ]])</f>
        <v>コーヒー飲料</v>
      </c>
      <c r="O880" t="str">
        <f>SUBSTITUTE(売上明細[[#This Row],[商品カテゴリ]],"お酒","アルコール")</f>
        <v>コーヒー飲料</v>
      </c>
    </row>
    <row r="881" spans="1:15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>
        <f>COUNTIFS(商品マスタ[商品コード],売上明細[[#This Row],[商品コード]])</f>
        <v>1</v>
      </c>
      <c r="K881" t="str">
        <f>ASC(売上明細[[#This Row],[商品コード]])</f>
        <v>PE003</v>
      </c>
      <c r="L881" t="str">
        <f>UPPER(売上明細[[#This Row],[商品コード]])</f>
        <v>PE003</v>
      </c>
      <c r="M881" t="str">
        <f>TRIM(売上明細[[#This Row],[商品カテゴリ]])</f>
        <v>アルコール</v>
      </c>
      <c r="N881" t="str">
        <f>CLEAN(売上明細[[#This Row],[商品カテゴリ]])</f>
        <v>アルコール</v>
      </c>
      <c r="O881" t="str">
        <f>SUBSTITUTE(売上明細[[#This Row],[商品カテゴリ]],"お酒","アルコール")</f>
        <v>アルコール</v>
      </c>
    </row>
    <row r="882" spans="1:15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>
        <f>COUNTIFS(商品マスタ[商品コード],売上明細[[#This Row],[商品コード]])</f>
        <v>1</v>
      </c>
      <c r="K882" t="str">
        <f>ASC(売上明細[[#This Row],[商品コード]])</f>
        <v>PA002</v>
      </c>
      <c r="L882" t="str">
        <f>UPPER(売上明細[[#This Row],[商品コード]])</f>
        <v>PA002</v>
      </c>
      <c r="M882" t="str">
        <f>TRIM(売上明細[[#This Row],[商品カテゴリ]])</f>
        <v>清涼飲料水</v>
      </c>
      <c r="N882" t="str">
        <f>CLEAN(売上明細[[#This Row],[商品カテゴリ]])</f>
        <v>清涼飲料水</v>
      </c>
      <c r="O882" t="str">
        <f>SUBSTITUTE(売上明細[[#This Row],[商品カテゴリ]],"お酒","アルコール")</f>
        <v>清涼飲料水</v>
      </c>
    </row>
    <row r="883" spans="1:15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>
        <f>COUNTIFS(商品マスタ[商品コード],売上明細[[#This Row],[商品コード]])</f>
        <v>1</v>
      </c>
      <c r="K883" t="str">
        <f>ASC(売上明細[[#This Row],[商品コード]])</f>
        <v>PE008</v>
      </c>
      <c r="L883" t="str">
        <f>UPPER(売上明細[[#This Row],[商品コード]])</f>
        <v>PE008</v>
      </c>
      <c r="M883" t="str">
        <f>TRIM(売上明細[[#This Row],[商品カテゴリ]])</f>
        <v>アルコール</v>
      </c>
      <c r="N883" t="str">
        <f>CLEAN(売上明細[[#This Row],[商品カテゴリ]])</f>
        <v>アルコール</v>
      </c>
      <c r="O883" t="str">
        <f>SUBSTITUTE(売上明細[[#This Row],[商品カテゴリ]],"お酒","アルコール")</f>
        <v>アルコール</v>
      </c>
    </row>
    <row r="884" spans="1:15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>
        <f>COUNTIFS(商品マスタ[商品コード],売上明細[[#This Row],[商品コード]])</f>
        <v>1</v>
      </c>
      <c r="K884" t="str">
        <f>ASC(売上明細[[#This Row],[商品コード]])</f>
        <v>PC004</v>
      </c>
      <c r="L884" t="str">
        <f>UPPER(売上明細[[#This Row],[商品コード]])</f>
        <v>PC004</v>
      </c>
      <c r="M884" t="str">
        <f>TRIM(売上明細[[#This Row],[商品カテゴリ]])</f>
        <v>コーヒー飲料</v>
      </c>
      <c r="N884" t="str">
        <f>CLEAN(売上明細[[#This Row],[商品カテゴリ]])</f>
        <v>コーヒー飲料</v>
      </c>
      <c r="O884" t="str">
        <f>SUBSTITUTE(売上明細[[#This Row],[商品カテゴリ]],"お酒","アルコール")</f>
        <v>コーヒー飲料</v>
      </c>
    </row>
    <row r="885" spans="1:15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>
        <f>COUNTIFS(商品マスタ[商品コード],売上明細[[#This Row],[商品コード]])</f>
        <v>1</v>
      </c>
      <c r="K885" t="str">
        <f>ASC(売上明細[[#This Row],[商品コード]])</f>
        <v>PB007</v>
      </c>
      <c r="L885" t="str">
        <f>UPPER(売上明細[[#This Row],[商品コード]])</f>
        <v>PB007</v>
      </c>
      <c r="M885" t="str">
        <f>TRIM(売上明細[[#This Row],[商品カテゴリ]])</f>
        <v>お茶</v>
      </c>
      <c r="N885" t="str">
        <f>CLEAN(売上明細[[#This Row],[商品カテゴリ]])</f>
        <v>お茶</v>
      </c>
      <c r="O885" t="str">
        <f>SUBSTITUTE(売上明細[[#This Row],[商品カテゴリ]],"お酒","アルコール")</f>
        <v>お茶</v>
      </c>
    </row>
    <row r="886" spans="1:15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>
        <f>COUNTIFS(商品マスタ[商品コード],売上明細[[#This Row],[商品コード]])</f>
        <v>1</v>
      </c>
      <c r="K886" t="str">
        <f>ASC(売上明細[[#This Row],[商品コード]])</f>
        <v>PD001</v>
      </c>
      <c r="L886" t="str">
        <f>UPPER(売上明細[[#This Row],[商品コード]])</f>
        <v>PD001</v>
      </c>
      <c r="M886" t="str">
        <f>TRIM(売上明細[[#This Row],[商品カテゴリ]])</f>
        <v>飲料水</v>
      </c>
      <c r="N886" t="str">
        <f>CLEAN(売上明細[[#This Row],[商品カテゴリ]])</f>
        <v>飲料水</v>
      </c>
      <c r="O886" t="str">
        <f>SUBSTITUTE(売上明細[[#This Row],[商品カテゴリ]],"お酒","アルコール")</f>
        <v>飲料水</v>
      </c>
    </row>
    <row r="887" spans="1:15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>
        <f>COUNTIFS(商品マスタ[商品コード],売上明細[[#This Row],[商品コード]])</f>
        <v>1</v>
      </c>
      <c r="K887" t="str">
        <f>ASC(売上明細[[#This Row],[商品コード]])</f>
        <v>PB001</v>
      </c>
      <c r="L887" t="str">
        <f>UPPER(売上明細[[#This Row],[商品コード]])</f>
        <v>PB001</v>
      </c>
      <c r="M887" t="str">
        <f>TRIM(売上明細[[#This Row],[商品カテゴリ]])</f>
        <v>お茶</v>
      </c>
      <c r="N887" t="str">
        <f>CLEAN(売上明細[[#This Row],[商品カテゴリ]])</f>
        <v>お茶</v>
      </c>
      <c r="O887" t="str">
        <f>SUBSTITUTE(売上明細[[#This Row],[商品カテゴリ]],"お酒","アルコール")</f>
        <v>お茶</v>
      </c>
    </row>
    <row r="888" spans="1:15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>
        <f>COUNTIFS(商品マスタ[商品コード],売上明細[[#This Row],[商品コード]])</f>
        <v>1</v>
      </c>
      <c r="K888" t="str">
        <f>ASC(売上明細[[#This Row],[商品コード]])</f>
        <v>PD001</v>
      </c>
      <c r="L888" t="str">
        <f>UPPER(売上明細[[#This Row],[商品コード]])</f>
        <v>PD001</v>
      </c>
      <c r="M888" t="str">
        <f>TRIM(売上明細[[#This Row],[商品カテゴリ]])</f>
        <v>飲料水</v>
      </c>
      <c r="N888" t="str">
        <f>CLEAN(売上明細[[#This Row],[商品カテゴリ]])</f>
        <v>飲料水</v>
      </c>
      <c r="O888" t="str">
        <f>SUBSTITUTE(売上明細[[#This Row],[商品カテゴリ]],"お酒","アルコール")</f>
        <v>飲料水</v>
      </c>
    </row>
    <row r="889" spans="1:15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>
        <f>COUNTIFS(商品マスタ[商品コード],売上明細[[#This Row],[商品コード]])</f>
        <v>1</v>
      </c>
      <c r="K889" t="str">
        <f>ASC(売上明細[[#This Row],[商品コード]])</f>
        <v>PE005</v>
      </c>
      <c r="L889" t="str">
        <f>UPPER(売上明細[[#This Row],[商品コード]])</f>
        <v>PE005</v>
      </c>
      <c r="M889" t="str">
        <f>TRIM(売上明細[[#This Row],[商品カテゴリ]])</f>
        <v>アルコール</v>
      </c>
      <c r="N889" t="str">
        <f>CLEAN(売上明細[[#This Row],[商品カテゴリ]])</f>
        <v>アルコール</v>
      </c>
      <c r="O889" t="str">
        <f>SUBSTITUTE(売上明細[[#This Row],[商品カテゴリ]],"お酒","アルコール")</f>
        <v>アルコール</v>
      </c>
    </row>
    <row r="890" spans="1:15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>
        <f>COUNTIFS(商品マスタ[商品コード],売上明細[[#This Row],[商品コード]])</f>
        <v>1</v>
      </c>
      <c r="K890" t="str">
        <f>ASC(売上明細[[#This Row],[商品コード]])</f>
        <v>PE007</v>
      </c>
      <c r="L890" t="str">
        <f>UPPER(売上明細[[#This Row],[商品コード]])</f>
        <v>PE007</v>
      </c>
      <c r="M890" t="str">
        <f>TRIM(売上明細[[#This Row],[商品カテゴリ]])</f>
        <v>アルコール</v>
      </c>
      <c r="N890" t="str">
        <f>CLEAN(売上明細[[#This Row],[商品カテゴリ]])</f>
        <v>アルコール</v>
      </c>
      <c r="O890" t="str">
        <f>SUBSTITUTE(売上明細[[#This Row],[商品カテゴリ]],"お酒","アルコール")</f>
        <v>アルコール</v>
      </c>
    </row>
    <row r="891" spans="1:15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>
        <f>COUNTIFS(商品マスタ[商品コード],売上明細[[#This Row],[商品コード]])</f>
        <v>1</v>
      </c>
      <c r="K891" t="str">
        <f>ASC(売上明細[[#This Row],[商品コード]])</f>
        <v>PE001</v>
      </c>
      <c r="L891" t="str">
        <f>UPPER(売上明細[[#This Row],[商品コード]])</f>
        <v>PE001</v>
      </c>
      <c r="M891" t="str">
        <f>TRIM(売上明細[[#This Row],[商品カテゴリ]])</f>
        <v>アルコール</v>
      </c>
      <c r="N891" t="str">
        <f>CLEAN(売上明細[[#This Row],[商品カテゴリ]])</f>
        <v>アルコール</v>
      </c>
      <c r="O891" t="str">
        <f>SUBSTITUTE(売上明細[[#This Row],[商品カテゴリ]],"お酒","アルコール")</f>
        <v>アルコール</v>
      </c>
    </row>
    <row r="892" spans="1:15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>
        <f>COUNTIFS(商品マスタ[商品コード],売上明細[[#This Row],[商品コード]])</f>
        <v>1</v>
      </c>
      <c r="K892" t="str">
        <f>ASC(売上明細[[#This Row],[商品コード]])</f>
        <v>PB005</v>
      </c>
      <c r="L892" t="str">
        <f>UPPER(売上明細[[#This Row],[商品コード]])</f>
        <v>PB005</v>
      </c>
      <c r="M892" t="str">
        <f>TRIM(売上明細[[#This Row],[商品カテゴリ]])</f>
        <v>お茶</v>
      </c>
      <c r="N892" t="str">
        <f>CLEAN(売上明細[[#This Row],[商品カテゴリ]])</f>
        <v>お茶</v>
      </c>
      <c r="O892" t="str">
        <f>SUBSTITUTE(売上明細[[#This Row],[商品カテゴリ]],"お酒","アルコール")</f>
        <v>お茶</v>
      </c>
    </row>
    <row r="893" spans="1:15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>
        <f>COUNTIFS(商品マスタ[商品コード],売上明細[[#This Row],[商品コード]])</f>
        <v>1</v>
      </c>
      <c r="K893" t="str">
        <f>ASC(売上明細[[#This Row],[商品コード]])</f>
        <v>PB005</v>
      </c>
      <c r="L893" t="str">
        <f>UPPER(売上明細[[#This Row],[商品コード]])</f>
        <v>PB005</v>
      </c>
      <c r="M893" t="str">
        <f>TRIM(売上明細[[#This Row],[商品カテゴリ]])</f>
        <v>お茶</v>
      </c>
      <c r="N893" t="str">
        <f>CLEAN(売上明細[[#This Row],[商品カテゴリ]])</f>
        <v>お茶</v>
      </c>
      <c r="O893" t="str">
        <f>SUBSTITUTE(売上明細[[#This Row],[商品カテゴリ]],"お酒","アルコール")</f>
        <v>お茶</v>
      </c>
    </row>
    <row r="894" spans="1:15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>
        <f>COUNTIFS(商品マスタ[商品コード],売上明細[[#This Row],[商品コード]])</f>
        <v>1</v>
      </c>
      <c r="K894" t="str">
        <f>ASC(売上明細[[#This Row],[商品コード]])</f>
        <v>PE005</v>
      </c>
      <c r="L894" t="str">
        <f>UPPER(売上明細[[#This Row],[商品コード]])</f>
        <v>PE005</v>
      </c>
      <c r="M894" t="str">
        <f>TRIM(売上明細[[#This Row],[商品カテゴリ]])</f>
        <v>アルコール</v>
      </c>
      <c r="N894" t="str">
        <f>CLEAN(売上明細[[#This Row],[商品カテゴリ]])</f>
        <v>アルコール</v>
      </c>
      <c r="O894" t="str">
        <f>SUBSTITUTE(売上明細[[#This Row],[商品カテゴリ]],"お酒","アルコール")</f>
        <v>アルコール</v>
      </c>
    </row>
    <row r="895" spans="1:15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>
        <f>COUNTIFS(商品マスタ[商品コード],売上明細[[#This Row],[商品コード]])</f>
        <v>1</v>
      </c>
      <c r="K895" t="str">
        <f>ASC(売上明細[[#This Row],[商品コード]])</f>
        <v>PE003</v>
      </c>
      <c r="L895" t="str">
        <f>UPPER(売上明細[[#This Row],[商品コード]])</f>
        <v>PE003</v>
      </c>
      <c r="M895" t="str">
        <f>TRIM(売上明細[[#This Row],[商品カテゴリ]])</f>
        <v>アルコール</v>
      </c>
      <c r="N895" t="str">
        <f>CLEAN(売上明細[[#This Row],[商品カテゴリ]])</f>
        <v>アルコール</v>
      </c>
      <c r="O895" t="str">
        <f>SUBSTITUTE(売上明細[[#This Row],[商品カテゴリ]],"お酒","アルコール")</f>
        <v>アルコール</v>
      </c>
    </row>
    <row r="896" spans="1:15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>
        <f>COUNTIFS(商品マスタ[商品コード],売上明細[[#This Row],[商品コード]])</f>
        <v>1</v>
      </c>
      <c r="K896" t="str">
        <f>ASC(売上明細[[#This Row],[商品コード]])</f>
        <v>PA005</v>
      </c>
      <c r="L896" t="str">
        <f>UPPER(売上明細[[#This Row],[商品コード]])</f>
        <v>PA005</v>
      </c>
      <c r="M896" t="str">
        <f>TRIM(売上明細[[#This Row],[商品カテゴリ]])</f>
        <v>清涼飲料水</v>
      </c>
      <c r="N896" t="str">
        <f>CLEAN(売上明細[[#This Row],[商品カテゴリ]])</f>
        <v>清涼飲料水</v>
      </c>
      <c r="O896" t="str">
        <f>SUBSTITUTE(売上明細[[#This Row],[商品カテゴリ]],"お酒","アルコール")</f>
        <v>清涼飲料水</v>
      </c>
    </row>
    <row r="897" spans="1:15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>
        <f>COUNTIFS(商品マスタ[商品コード],売上明細[[#This Row],[商品コード]])</f>
        <v>1</v>
      </c>
      <c r="K897" t="str">
        <f>ASC(売上明細[[#This Row],[商品コード]])</f>
        <v>PC001</v>
      </c>
      <c r="L897" t="str">
        <f>UPPER(売上明細[[#This Row],[商品コード]])</f>
        <v>PC001</v>
      </c>
      <c r="M897" t="str">
        <f>TRIM(売上明細[[#This Row],[商品カテゴリ]])</f>
        <v>コーヒー飲料</v>
      </c>
      <c r="N897" t="str">
        <f>CLEAN(売上明細[[#This Row],[商品カテゴリ]])</f>
        <v>コーヒー飲料</v>
      </c>
      <c r="O897" t="str">
        <f>SUBSTITUTE(売上明細[[#This Row],[商品カテゴリ]],"お酒","アルコール")</f>
        <v>コーヒー飲料</v>
      </c>
    </row>
    <row r="898" spans="1:15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>
        <f>COUNTIFS(商品マスタ[商品コード],売上明細[[#This Row],[商品コード]])</f>
        <v>1</v>
      </c>
      <c r="K898" t="str">
        <f>ASC(売上明細[[#This Row],[商品コード]])</f>
        <v>PE004</v>
      </c>
      <c r="L898" t="str">
        <f>UPPER(売上明細[[#This Row],[商品コード]])</f>
        <v>PE004</v>
      </c>
      <c r="M898" t="str">
        <f>TRIM(売上明細[[#This Row],[商品カテゴリ]])</f>
        <v>アルコール</v>
      </c>
      <c r="N898" t="str">
        <f>CLEAN(売上明細[[#This Row],[商品カテゴリ]])</f>
        <v>アルコール</v>
      </c>
      <c r="O898" t="str">
        <f>SUBSTITUTE(売上明細[[#This Row],[商品カテゴリ]],"お酒","アルコール")</f>
        <v>アルコール</v>
      </c>
    </row>
    <row r="899" spans="1:15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>
        <f>COUNTIFS(商品マスタ[商品コード],売上明細[[#This Row],[商品コード]])</f>
        <v>1</v>
      </c>
      <c r="K899" t="str">
        <f>ASC(売上明細[[#This Row],[商品コード]])</f>
        <v>PC002</v>
      </c>
      <c r="L899" t="str">
        <f>UPPER(売上明細[[#This Row],[商品コード]])</f>
        <v>PC002</v>
      </c>
      <c r="M899" t="str">
        <f>TRIM(売上明細[[#This Row],[商品カテゴリ]])</f>
        <v>コーヒー飲料</v>
      </c>
      <c r="N899" t="str">
        <f>CLEAN(売上明細[[#This Row],[商品カテゴリ]])</f>
        <v>コーヒー飲料</v>
      </c>
      <c r="O899" t="str">
        <f>SUBSTITUTE(売上明細[[#This Row],[商品カテゴリ]],"お酒","アルコール")</f>
        <v>コーヒー飲料</v>
      </c>
    </row>
    <row r="900" spans="1:15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>
        <f>COUNTIFS(商品マスタ[商品コード],売上明細[[#This Row],[商品コード]])</f>
        <v>1</v>
      </c>
      <c r="K900" t="str">
        <f>ASC(売上明細[[#This Row],[商品コード]])</f>
        <v>PB007</v>
      </c>
      <c r="L900" t="str">
        <f>UPPER(売上明細[[#This Row],[商品コード]])</f>
        <v>PB007</v>
      </c>
      <c r="M900" t="str">
        <f>TRIM(売上明細[[#This Row],[商品カテゴリ]])</f>
        <v>お茶</v>
      </c>
      <c r="N900" t="str">
        <f>CLEAN(売上明細[[#This Row],[商品カテゴリ]])</f>
        <v>お茶</v>
      </c>
      <c r="O900" t="str">
        <f>SUBSTITUTE(売上明細[[#This Row],[商品カテゴリ]],"お酒","アルコール")</f>
        <v>お茶</v>
      </c>
    </row>
    <row r="901" spans="1:15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>
        <f>COUNTIFS(商品マスタ[商品コード],売上明細[[#This Row],[商品コード]])</f>
        <v>1</v>
      </c>
      <c r="K901" t="str">
        <f>ASC(売上明細[[#This Row],[商品コード]])</f>
        <v>PE005</v>
      </c>
      <c r="L901" t="str">
        <f>UPPER(売上明細[[#This Row],[商品コード]])</f>
        <v>PE005</v>
      </c>
      <c r="M901" t="str">
        <f>TRIM(売上明細[[#This Row],[商品カテゴリ]])</f>
        <v>アルコール</v>
      </c>
      <c r="N901" t="str">
        <f>CLEAN(売上明細[[#This Row],[商品カテゴリ]])</f>
        <v>アルコール</v>
      </c>
      <c r="O901" t="str">
        <f>SUBSTITUTE(売上明細[[#This Row],[商品カテゴリ]],"お酒","アルコール")</f>
        <v>アルコール</v>
      </c>
    </row>
    <row r="902" spans="1:15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>
        <f>COUNTIFS(商品マスタ[商品コード],売上明細[[#This Row],[商品コード]])</f>
        <v>1</v>
      </c>
      <c r="K902" t="str">
        <f>ASC(売上明細[[#This Row],[商品コード]])</f>
        <v>PE001</v>
      </c>
      <c r="L902" t="str">
        <f>UPPER(売上明細[[#This Row],[商品コード]])</f>
        <v>PE001</v>
      </c>
      <c r="M902" t="str">
        <f>TRIM(売上明細[[#This Row],[商品カテゴリ]])</f>
        <v>アルコール</v>
      </c>
      <c r="N902" t="str">
        <f>CLEAN(売上明細[[#This Row],[商品カテゴリ]])</f>
        <v>アルコール</v>
      </c>
      <c r="O902" t="str">
        <f>SUBSTITUTE(売上明細[[#This Row],[商品カテゴリ]],"お酒","アルコール")</f>
        <v>アルコール</v>
      </c>
    </row>
    <row r="903" spans="1:15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>
        <f>COUNTIFS(商品マスタ[商品コード],売上明細[[#This Row],[商品コード]])</f>
        <v>1</v>
      </c>
      <c r="K903" t="str">
        <f>ASC(売上明細[[#This Row],[商品コード]])</f>
        <v>PD002</v>
      </c>
      <c r="L903" t="str">
        <f>UPPER(売上明細[[#This Row],[商品コード]])</f>
        <v>PD002</v>
      </c>
      <c r="M903" t="str">
        <f>TRIM(売上明細[[#This Row],[商品カテゴリ]])</f>
        <v>飲料水</v>
      </c>
      <c r="N903" t="str">
        <f>CLEAN(売上明細[[#This Row],[商品カテゴリ]])</f>
        <v>飲料水</v>
      </c>
      <c r="O903" t="str">
        <f>SUBSTITUTE(売上明細[[#This Row],[商品カテゴリ]],"お酒","アルコール")</f>
        <v>飲料水</v>
      </c>
    </row>
    <row r="904" spans="1:15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>
        <f>COUNTIFS(商品マスタ[商品コード],売上明細[[#This Row],[商品コード]])</f>
        <v>1</v>
      </c>
      <c r="K904" t="str">
        <f>ASC(売上明細[[#This Row],[商品コード]])</f>
        <v>PA005</v>
      </c>
      <c r="L904" t="str">
        <f>UPPER(売上明細[[#This Row],[商品コード]])</f>
        <v>PA005</v>
      </c>
      <c r="M904" t="str">
        <f>TRIM(売上明細[[#This Row],[商品カテゴリ]])</f>
        <v>清涼飲料水</v>
      </c>
      <c r="N904" t="str">
        <f>CLEAN(売上明細[[#This Row],[商品カテゴリ]])</f>
        <v>清涼飲料水</v>
      </c>
      <c r="O904" t="str">
        <f>SUBSTITUTE(売上明細[[#This Row],[商品カテゴリ]],"お酒","アルコール")</f>
        <v>清涼飲料水</v>
      </c>
    </row>
    <row r="905" spans="1:15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>
        <f>COUNTIFS(商品マスタ[商品コード],売上明細[[#This Row],[商品コード]])</f>
        <v>1</v>
      </c>
      <c r="K905" t="str">
        <f>ASC(売上明細[[#This Row],[商品コード]])</f>
        <v>PC001</v>
      </c>
      <c r="L905" t="str">
        <f>UPPER(売上明細[[#This Row],[商品コード]])</f>
        <v>PC001</v>
      </c>
      <c r="M905" t="str">
        <f>TRIM(売上明細[[#This Row],[商品カテゴリ]])</f>
        <v>コーヒー飲料</v>
      </c>
      <c r="N905" t="str">
        <f>CLEAN(売上明細[[#This Row],[商品カテゴリ]])</f>
        <v>コーヒー飲料</v>
      </c>
      <c r="O905" t="str">
        <f>SUBSTITUTE(売上明細[[#This Row],[商品カテゴリ]],"お酒","アルコール")</f>
        <v>コーヒー飲料</v>
      </c>
    </row>
    <row r="906" spans="1:15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>
        <f>COUNTIFS(商品マスタ[商品コード],売上明細[[#This Row],[商品コード]])</f>
        <v>1</v>
      </c>
      <c r="K906" t="str">
        <f>ASC(売上明細[[#This Row],[商品コード]])</f>
        <v>PA002</v>
      </c>
      <c r="L906" t="str">
        <f>UPPER(売上明細[[#This Row],[商品コード]])</f>
        <v>PA002</v>
      </c>
      <c r="M906" t="str">
        <f>TRIM(売上明細[[#This Row],[商品カテゴリ]])</f>
        <v>清涼飲料水</v>
      </c>
      <c r="N906" t="str">
        <f>CLEAN(売上明細[[#This Row],[商品カテゴリ]])</f>
        <v>清涼飲料水</v>
      </c>
      <c r="O906" t="str">
        <f>SUBSTITUTE(売上明細[[#This Row],[商品カテゴリ]],"お酒","アルコール")</f>
        <v>清涼飲料水</v>
      </c>
    </row>
    <row r="907" spans="1:15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>
        <f>COUNTIFS(商品マスタ[商品コード],売上明細[[#This Row],[商品コード]])</f>
        <v>1</v>
      </c>
      <c r="K907" t="str">
        <f>ASC(売上明細[[#This Row],[商品コード]])</f>
        <v>PB001</v>
      </c>
      <c r="L907" t="str">
        <f>UPPER(売上明細[[#This Row],[商品コード]])</f>
        <v>PB001</v>
      </c>
      <c r="M907" t="str">
        <f>TRIM(売上明細[[#This Row],[商品カテゴリ]])</f>
        <v>お茶</v>
      </c>
      <c r="N907" t="str">
        <f>CLEAN(売上明細[[#This Row],[商品カテゴリ]])</f>
        <v>お茶</v>
      </c>
      <c r="O907" t="str">
        <f>SUBSTITUTE(売上明細[[#This Row],[商品カテゴリ]],"お酒","アルコール")</f>
        <v>お茶</v>
      </c>
    </row>
    <row r="908" spans="1:15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>
        <f>COUNTIFS(商品マスタ[商品コード],売上明細[[#This Row],[商品コード]])</f>
        <v>1</v>
      </c>
      <c r="K908" t="str">
        <f>ASC(売上明細[[#This Row],[商品コード]])</f>
        <v>PC001</v>
      </c>
      <c r="L908" t="str">
        <f>UPPER(売上明細[[#This Row],[商品コード]])</f>
        <v>PC001</v>
      </c>
      <c r="M908" t="str">
        <f>TRIM(売上明細[[#This Row],[商品カテゴリ]])</f>
        <v>コーヒー飲料</v>
      </c>
      <c r="N908" t="str">
        <f>CLEAN(売上明細[[#This Row],[商品カテゴリ]])</f>
        <v>コーヒー飲料</v>
      </c>
      <c r="O908" t="str">
        <f>SUBSTITUTE(売上明細[[#This Row],[商品カテゴリ]],"お酒","アルコール")</f>
        <v>コーヒー飲料</v>
      </c>
    </row>
    <row r="909" spans="1:15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>
        <f>COUNTIFS(商品マスタ[商品コード],売上明細[[#This Row],[商品コード]])</f>
        <v>1</v>
      </c>
      <c r="K909" t="str">
        <f>ASC(売上明細[[#This Row],[商品コード]])</f>
        <v>PE006</v>
      </c>
      <c r="L909" t="str">
        <f>UPPER(売上明細[[#This Row],[商品コード]])</f>
        <v>PE006</v>
      </c>
      <c r="M909" t="str">
        <f>TRIM(売上明細[[#This Row],[商品カテゴリ]])</f>
        <v>アルコール</v>
      </c>
      <c r="N909" t="str">
        <f>CLEAN(売上明細[[#This Row],[商品カテゴリ]])</f>
        <v>アルコール</v>
      </c>
      <c r="O909" t="str">
        <f>SUBSTITUTE(売上明細[[#This Row],[商品カテゴリ]],"お酒","アルコール")</f>
        <v>アルコール</v>
      </c>
    </row>
    <row r="910" spans="1:15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>
        <f>COUNTIFS(商品マスタ[商品コード],売上明細[[#This Row],[商品コード]])</f>
        <v>1</v>
      </c>
      <c r="K910" t="str">
        <f>ASC(売上明細[[#This Row],[商品コード]])</f>
        <v>PC004</v>
      </c>
      <c r="L910" t="str">
        <f>UPPER(売上明細[[#This Row],[商品コード]])</f>
        <v>PC004</v>
      </c>
      <c r="M910" t="str">
        <f>TRIM(売上明細[[#This Row],[商品カテゴリ]])</f>
        <v>コーヒー飲料</v>
      </c>
      <c r="N910" t="str">
        <f>CLEAN(売上明細[[#This Row],[商品カテゴリ]])</f>
        <v>コーヒー飲料</v>
      </c>
      <c r="O910" t="str">
        <f>SUBSTITUTE(売上明細[[#This Row],[商品カテゴリ]],"お酒","アルコール")</f>
        <v>コーヒー飲料</v>
      </c>
    </row>
    <row r="911" spans="1:15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>
        <f>COUNTIFS(商品マスタ[商品コード],売上明細[[#This Row],[商品コード]])</f>
        <v>1</v>
      </c>
      <c r="K911" t="str">
        <f>ASC(売上明細[[#This Row],[商品コード]])</f>
        <v>PB005</v>
      </c>
      <c r="L911" t="str">
        <f>UPPER(売上明細[[#This Row],[商品コード]])</f>
        <v>PB005</v>
      </c>
      <c r="M911" t="str">
        <f>TRIM(売上明細[[#This Row],[商品カテゴリ]])</f>
        <v>お茶</v>
      </c>
      <c r="N911" t="str">
        <f>CLEAN(売上明細[[#This Row],[商品カテゴリ]])</f>
        <v>お茶</v>
      </c>
      <c r="O911" t="str">
        <f>SUBSTITUTE(売上明細[[#This Row],[商品カテゴリ]],"お酒","アルコール")</f>
        <v>お茶</v>
      </c>
    </row>
    <row r="912" spans="1:15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>
        <f>COUNTIFS(商品マスタ[商品コード],売上明細[[#This Row],[商品コード]])</f>
        <v>1</v>
      </c>
      <c r="K912" t="str">
        <f>ASC(売上明細[[#This Row],[商品コード]])</f>
        <v>PB001</v>
      </c>
      <c r="L912" t="str">
        <f>UPPER(売上明細[[#This Row],[商品コード]])</f>
        <v>PB001</v>
      </c>
      <c r="M912" t="str">
        <f>TRIM(売上明細[[#This Row],[商品カテゴリ]])</f>
        <v>お茶</v>
      </c>
      <c r="N912" t="str">
        <f>CLEAN(売上明細[[#This Row],[商品カテゴリ]])</f>
        <v>お茶</v>
      </c>
      <c r="O912" t="str">
        <f>SUBSTITUTE(売上明細[[#This Row],[商品カテゴリ]],"お酒","アルコール")</f>
        <v>お茶</v>
      </c>
    </row>
    <row r="913" spans="1:15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>
        <f>COUNTIFS(商品マスタ[商品コード],売上明細[[#This Row],[商品コード]])</f>
        <v>1</v>
      </c>
      <c r="K913" t="str">
        <f>ASC(売上明細[[#This Row],[商品コード]])</f>
        <v>PB001</v>
      </c>
      <c r="L913" t="str">
        <f>UPPER(売上明細[[#This Row],[商品コード]])</f>
        <v>PB001</v>
      </c>
      <c r="M913" t="str">
        <f>TRIM(売上明細[[#This Row],[商品カテゴリ]])</f>
        <v>お茶</v>
      </c>
      <c r="N913" t="str">
        <f>CLEAN(売上明細[[#This Row],[商品カテゴリ]])</f>
        <v>お茶</v>
      </c>
      <c r="O913" t="str">
        <f>SUBSTITUTE(売上明細[[#This Row],[商品カテゴリ]],"お酒","アルコール")</f>
        <v>お茶</v>
      </c>
    </row>
    <row r="914" spans="1:15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>
        <f>COUNTIFS(商品マスタ[商品コード],売上明細[[#This Row],[商品コード]])</f>
        <v>1</v>
      </c>
      <c r="K914" t="str">
        <f>ASC(売上明細[[#This Row],[商品コード]])</f>
        <v>PE007</v>
      </c>
      <c r="L914" t="str">
        <f>UPPER(売上明細[[#This Row],[商品コード]])</f>
        <v>PE007</v>
      </c>
      <c r="M914" t="str">
        <f>TRIM(売上明細[[#This Row],[商品カテゴリ]])</f>
        <v>アルコール</v>
      </c>
      <c r="N914" t="str">
        <f>CLEAN(売上明細[[#This Row],[商品カテゴリ]])</f>
        <v>アルコール</v>
      </c>
      <c r="O914" t="str">
        <f>SUBSTITUTE(売上明細[[#This Row],[商品カテゴリ]],"お酒","アルコール")</f>
        <v>アルコール</v>
      </c>
    </row>
    <row r="915" spans="1:15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>
        <f>COUNTIFS(商品マスタ[商品コード],売上明細[[#This Row],[商品コード]])</f>
        <v>1</v>
      </c>
      <c r="K915" t="str">
        <f>ASC(売上明細[[#This Row],[商品コード]])</f>
        <v>PB001</v>
      </c>
      <c r="L915" t="str">
        <f>UPPER(売上明細[[#This Row],[商品コード]])</f>
        <v>PB001</v>
      </c>
      <c r="M915" t="str">
        <f>TRIM(売上明細[[#This Row],[商品カテゴリ]])</f>
        <v>お茶</v>
      </c>
      <c r="N915" t="str">
        <f>CLEAN(売上明細[[#This Row],[商品カテゴリ]])</f>
        <v>お茶</v>
      </c>
      <c r="O915" t="str">
        <f>SUBSTITUTE(売上明細[[#This Row],[商品カテゴリ]],"お酒","アルコール")</f>
        <v>お茶</v>
      </c>
    </row>
    <row r="916" spans="1:15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>
        <f>COUNTIFS(商品マスタ[商品コード],売上明細[[#This Row],[商品コード]])</f>
        <v>1</v>
      </c>
      <c r="K916" t="str">
        <f>ASC(売上明細[[#This Row],[商品コード]])</f>
        <v>PB005</v>
      </c>
      <c r="L916" t="str">
        <f>UPPER(売上明細[[#This Row],[商品コード]])</f>
        <v>PB005</v>
      </c>
      <c r="M916" t="str">
        <f>TRIM(売上明細[[#This Row],[商品カテゴリ]])</f>
        <v>お茶</v>
      </c>
      <c r="N916" t="str">
        <f>CLEAN(売上明細[[#This Row],[商品カテゴリ]])</f>
        <v>お茶</v>
      </c>
      <c r="O916" t="str">
        <f>SUBSTITUTE(売上明細[[#This Row],[商品カテゴリ]],"お酒","アルコール")</f>
        <v>お茶</v>
      </c>
    </row>
    <row r="917" spans="1:15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>
        <f>COUNTIFS(商品マスタ[商品コード],売上明細[[#This Row],[商品コード]])</f>
        <v>1</v>
      </c>
      <c r="K917" t="str">
        <f>ASC(売上明細[[#This Row],[商品コード]])</f>
        <v>PE003</v>
      </c>
      <c r="L917" t="str">
        <f>UPPER(売上明細[[#This Row],[商品コード]])</f>
        <v>PE003</v>
      </c>
      <c r="M917" t="str">
        <f>TRIM(売上明細[[#This Row],[商品カテゴリ]])</f>
        <v>アルコール</v>
      </c>
      <c r="N917" t="str">
        <f>CLEAN(売上明細[[#This Row],[商品カテゴリ]])</f>
        <v>アルコール</v>
      </c>
      <c r="O917" t="str">
        <f>SUBSTITUTE(売上明細[[#This Row],[商品カテゴリ]],"お酒","アルコール")</f>
        <v>アルコール</v>
      </c>
    </row>
    <row r="918" spans="1:15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>
        <f>COUNTIFS(商品マスタ[商品コード],売上明細[[#This Row],[商品コード]])</f>
        <v>1</v>
      </c>
      <c r="K918" t="str">
        <f>ASC(売上明細[[#This Row],[商品コード]])</f>
        <v>PC004</v>
      </c>
      <c r="L918" t="str">
        <f>UPPER(売上明細[[#This Row],[商品コード]])</f>
        <v>PC004</v>
      </c>
      <c r="M918" t="str">
        <f>TRIM(売上明細[[#This Row],[商品カテゴリ]])</f>
        <v>コーヒー飲料</v>
      </c>
      <c r="N918" t="str">
        <f>CLEAN(売上明細[[#This Row],[商品カテゴリ]])</f>
        <v>コーヒー飲料</v>
      </c>
      <c r="O918" t="str">
        <f>SUBSTITUTE(売上明細[[#This Row],[商品カテゴリ]],"お酒","アルコール")</f>
        <v>コーヒー飲料</v>
      </c>
    </row>
    <row r="919" spans="1:15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>
        <f>COUNTIFS(商品マスタ[商品コード],売上明細[[#This Row],[商品コード]])</f>
        <v>1</v>
      </c>
      <c r="K919" t="str">
        <f>ASC(売上明細[[#This Row],[商品コード]])</f>
        <v>PB002</v>
      </c>
      <c r="L919" t="str">
        <f>UPPER(売上明細[[#This Row],[商品コード]])</f>
        <v>PB002</v>
      </c>
      <c r="M919" t="str">
        <f>TRIM(売上明細[[#This Row],[商品カテゴリ]])</f>
        <v>お茶</v>
      </c>
      <c r="N919" t="str">
        <f>CLEAN(売上明細[[#This Row],[商品カテゴリ]])</f>
        <v>お茶</v>
      </c>
      <c r="O919" t="str">
        <f>SUBSTITUTE(売上明細[[#This Row],[商品カテゴリ]],"お酒","アルコール")</f>
        <v>お茶</v>
      </c>
    </row>
    <row r="920" spans="1:15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>
        <f>COUNTIFS(商品マスタ[商品コード],売上明細[[#This Row],[商品コード]])</f>
        <v>1</v>
      </c>
      <c r="K920" t="str">
        <f>ASC(売上明細[[#This Row],[商品コード]])</f>
        <v>PE005</v>
      </c>
      <c r="L920" t="str">
        <f>UPPER(売上明細[[#This Row],[商品コード]])</f>
        <v>PE005</v>
      </c>
      <c r="M920" t="str">
        <f>TRIM(売上明細[[#This Row],[商品カテゴリ]])</f>
        <v>アルコール</v>
      </c>
      <c r="N920" t="str">
        <f>CLEAN(売上明細[[#This Row],[商品カテゴリ]])</f>
        <v>アルコール</v>
      </c>
      <c r="O920" t="str">
        <f>SUBSTITUTE(売上明細[[#This Row],[商品カテゴリ]],"お酒","アルコール")</f>
        <v>アルコール</v>
      </c>
    </row>
    <row r="921" spans="1:15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>
        <f>COUNTIFS(商品マスタ[商品コード],売上明細[[#This Row],[商品コード]])</f>
        <v>1</v>
      </c>
      <c r="K921" t="str">
        <f>ASC(売上明細[[#This Row],[商品コード]])</f>
        <v>PC004</v>
      </c>
      <c r="L921" t="str">
        <f>UPPER(売上明細[[#This Row],[商品コード]])</f>
        <v>PC004</v>
      </c>
      <c r="M921" t="str">
        <f>TRIM(売上明細[[#This Row],[商品カテゴリ]])</f>
        <v>コーヒー飲料</v>
      </c>
      <c r="N921" t="str">
        <f>CLEAN(売上明細[[#This Row],[商品カテゴリ]])</f>
        <v>コーヒー飲料</v>
      </c>
      <c r="O921" t="str">
        <f>SUBSTITUTE(売上明細[[#This Row],[商品カテゴリ]],"お酒","アルコール")</f>
        <v>コーヒー飲料</v>
      </c>
    </row>
    <row r="922" spans="1:15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>
        <f>COUNTIFS(商品マスタ[商品コード],売上明細[[#This Row],[商品コード]])</f>
        <v>1</v>
      </c>
      <c r="K922" t="str">
        <f>ASC(売上明細[[#This Row],[商品コード]])</f>
        <v>PD002</v>
      </c>
      <c r="L922" t="str">
        <f>UPPER(売上明細[[#This Row],[商品コード]])</f>
        <v>PD002</v>
      </c>
      <c r="M922" t="str">
        <f>TRIM(売上明細[[#This Row],[商品カテゴリ]])</f>
        <v>飲料水</v>
      </c>
      <c r="N922" t="str">
        <f>CLEAN(売上明細[[#This Row],[商品カテゴリ]])</f>
        <v>飲料水</v>
      </c>
      <c r="O922" t="str">
        <f>SUBSTITUTE(売上明細[[#This Row],[商品カテゴリ]],"お酒","アルコール")</f>
        <v>飲料水</v>
      </c>
    </row>
    <row r="923" spans="1:15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>
        <f>COUNTIFS(商品マスタ[商品コード],売上明細[[#This Row],[商品コード]])</f>
        <v>1</v>
      </c>
      <c r="K923" t="str">
        <f>ASC(売上明細[[#This Row],[商品コード]])</f>
        <v>PB008</v>
      </c>
      <c r="L923" t="str">
        <f>UPPER(売上明細[[#This Row],[商品コード]])</f>
        <v>PB008</v>
      </c>
      <c r="M923" t="str">
        <f>TRIM(売上明細[[#This Row],[商品カテゴリ]])</f>
        <v>お茶</v>
      </c>
      <c r="N923" t="str">
        <f>CLEAN(売上明細[[#This Row],[商品カテゴリ]])</f>
        <v>お茶</v>
      </c>
      <c r="O923" t="str">
        <f>SUBSTITUTE(売上明細[[#This Row],[商品カテゴリ]],"お酒","アルコール")</f>
        <v>お茶</v>
      </c>
    </row>
    <row r="924" spans="1:15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>
        <f>COUNTIFS(商品マスタ[商品コード],売上明細[[#This Row],[商品コード]])</f>
        <v>1</v>
      </c>
      <c r="K924" t="str">
        <f>ASC(売上明細[[#This Row],[商品コード]])</f>
        <v>PA002</v>
      </c>
      <c r="L924" t="str">
        <f>UPPER(売上明細[[#This Row],[商品コード]])</f>
        <v>PA002</v>
      </c>
      <c r="M924" t="str">
        <f>TRIM(売上明細[[#This Row],[商品カテゴリ]])</f>
        <v>清涼飲料水</v>
      </c>
      <c r="N924" t="str">
        <f>CLEAN(売上明細[[#This Row],[商品カテゴリ]])</f>
        <v>清涼飲料水</v>
      </c>
      <c r="O924" t="str">
        <f>SUBSTITUTE(売上明細[[#This Row],[商品カテゴリ]],"お酒","アルコール")</f>
        <v>清涼飲料水</v>
      </c>
    </row>
    <row r="925" spans="1:15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>
        <f>COUNTIFS(商品マスタ[商品コード],売上明細[[#This Row],[商品コード]])</f>
        <v>1</v>
      </c>
      <c r="K925" t="str">
        <f>ASC(売上明細[[#This Row],[商品コード]])</f>
        <v>PB005</v>
      </c>
      <c r="L925" t="str">
        <f>UPPER(売上明細[[#This Row],[商品コード]])</f>
        <v>PB005</v>
      </c>
      <c r="M925" t="str">
        <f>TRIM(売上明細[[#This Row],[商品カテゴリ]])</f>
        <v>お茶</v>
      </c>
      <c r="N925" t="str">
        <f>CLEAN(売上明細[[#This Row],[商品カテゴリ]])</f>
        <v>お茶</v>
      </c>
      <c r="O925" t="str">
        <f>SUBSTITUTE(売上明細[[#This Row],[商品カテゴリ]],"お酒","アルコール")</f>
        <v>お茶</v>
      </c>
    </row>
    <row r="926" spans="1:15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>
        <f>COUNTIFS(商品マスタ[商品コード],売上明細[[#This Row],[商品コード]])</f>
        <v>1</v>
      </c>
      <c r="K926" t="str">
        <f>ASC(売上明細[[#This Row],[商品コード]])</f>
        <v>PD002</v>
      </c>
      <c r="L926" t="str">
        <f>UPPER(売上明細[[#This Row],[商品コード]])</f>
        <v>PD002</v>
      </c>
      <c r="M926" t="str">
        <f>TRIM(売上明細[[#This Row],[商品カテゴリ]])</f>
        <v>飲料水</v>
      </c>
      <c r="N926" t="str">
        <f>CLEAN(売上明細[[#This Row],[商品カテゴリ]])</f>
        <v>飲料水</v>
      </c>
      <c r="O926" t="str">
        <f>SUBSTITUTE(売上明細[[#This Row],[商品カテゴリ]],"お酒","アルコール")</f>
        <v>飲料水</v>
      </c>
    </row>
    <row r="927" spans="1:15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>
        <f>COUNTIFS(商品マスタ[商品コード],売上明細[[#This Row],[商品コード]])</f>
        <v>1</v>
      </c>
      <c r="K927" t="str">
        <f>ASC(売上明細[[#This Row],[商品コード]])</f>
        <v>PA003</v>
      </c>
      <c r="L927" t="str">
        <f>UPPER(売上明細[[#This Row],[商品コード]])</f>
        <v>PA003</v>
      </c>
      <c r="M927" t="str">
        <f>TRIM(売上明細[[#This Row],[商品カテゴリ]])</f>
        <v>清涼飲料水</v>
      </c>
      <c r="N927" t="str">
        <f>CLEAN(売上明細[[#This Row],[商品カテゴリ]])</f>
        <v>清涼飲料水</v>
      </c>
      <c r="O927" t="str">
        <f>SUBSTITUTE(売上明細[[#This Row],[商品カテゴリ]],"お酒","アルコール")</f>
        <v>清涼飲料水</v>
      </c>
    </row>
    <row r="928" spans="1:15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>
        <f>COUNTIFS(商品マスタ[商品コード],売上明細[[#This Row],[商品コード]])</f>
        <v>1</v>
      </c>
      <c r="K928" t="str">
        <f>ASC(売上明細[[#This Row],[商品コード]])</f>
        <v>PB001</v>
      </c>
      <c r="L928" t="str">
        <f>UPPER(売上明細[[#This Row],[商品コード]])</f>
        <v>PB001</v>
      </c>
      <c r="M928" t="str">
        <f>TRIM(売上明細[[#This Row],[商品カテゴリ]])</f>
        <v>お茶</v>
      </c>
      <c r="N928" t="str">
        <f>CLEAN(売上明細[[#This Row],[商品カテゴリ]])</f>
        <v>お茶</v>
      </c>
      <c r="O928" t="str">
        <f>SUBSTITUTE(売上明細[[#This Row],[商品カテゴリ]],"お酒","アルコール")</f>
        <v>お茶</v>
      </c>
    </row>
    <row r="929" spans="1:15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>
        <f>COUNTIFS(商品マスタ[商品コード],売上明細[[#This Row],[商品コード]])</f>
        <v>1</v>
      </c>
      <c r="K929" t="str">
        <f>ASC(売上明細[[#This Row],[商品コード]])</f>
        <v>PE007</v>
      </c>
      <c r="L929" t="str">
        <f>UPPER(売上明細[[#This Row],[商品コード]])</f>
        <v>PE007</v>
      </c>
      <c r="M929" t="str">
        <f>TRIM(売上明細[[#This Row],[商品カテゴリ]])</f>
        <v>アルコール</v>
      </c>
      <c r="N929" t="str">
        <f>CLEAN(売上明細[[#This Row],[商品カテゴリ]])</f>
        <v>アルコール</v>
      </c>
      <c r="O929" t="str">
        <f>SUBSTITUTE(売上明細[[#This Row],[商品カテゴリ]],"お酒","アルコール")</f>
        <v>アルコール</v>
      </c>
    </row>
    <row r="930" spans="1:15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>
        <f>COUNTIFS(商品マスタ[商品コード],売上明細[[#This Row],[商品コード]])</f>
        <v>1</v>
      </c>
      <c r="K930" t="str">
        <f>ASC(売上明細[[#This Row],[商品コード]])</f>
        <v>PE006</v>
      </c>
      <c r="L930" t="str">
        <f>UPPER(売上明細[[#This Row],[商品コード]])</f>
        <v>PE006</v>
      </c>
      <c r="M930" t="str">
        <f>TRIM(売上明細[[#This Row],[商品カテゴリ]])</f>
        <v>アルコール</v>
      </c>
      <c r="N930" t="str">
        <f>CLEAN(売上明細[[#This Row],[商品カテゴリ]])</f>
        <v>アルコール</v>
      </c>
      <c r="O930" t="str">
        <f>SUBSTITUTE(売上明細[[#This Row],[商品カテゴリ]],"お酒","アルコール")</f>
        <v>アルコール</v>
      </c>
    </row>
    <row r="931" spans="1:15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>
        <f>COUNTIFS(商品マスタ[商品コード],売上明細[[#This Row],[商品コード]])</f>
        <v>1</v>
      </c>
      <c r="K931" t="str">
        <f>ASC(売上明細[[#This Row],[商品コード]])</f>
        <v>PC003</v>
      </c>
      <c r="L931" t="str">
        <f>UPPER(売上明細[[#This Row],[商品コード]])</f>
        <v>PC003</v>
      </c>
      <c r="M931" t="str">
        <f>TRIM(売上明細[[#This Row],[商品カテゴリ]])</f>
        <v>コーヒー飲料</v>
      </c>
      <c r="N931" t="str">
        <f>CLEAN(売上明細[[#This Row],[商品カテゴリ]])</f>
        <v>コーヒー飲料</v>
      </c>
      <c r="O931" t="str">
        <f>SUBSTITUTE(売上明細[[#This Row],[商品カテゴリ]],"お酒","アルコール")</f>
        <v>コーヒー飲料</v>
      </c>
    </row>
    <row r="932" spans="1:15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>
        <f>COUNTIFS(商品マスタ[商品コード],売上明細[[#This Row],[商品コード]])</f>
        <v>1</v>
      </c>
      <c r="K932" t="str">
        <f>ASC(売上明細[[#This Row],[商品コード]])</f>
        <v>PE003</v>
      </c>
      <c r="L932" t="str">
        <f>UPPER(売上明細[[#This Row],[商品コード]])</f>
        <v>PE003</v>
      </c>
      <c r="M932" t="str">
        <f>TRIM(売上明細[[#This Row],[商品カテゴリ]])</f>
        <v>アルコール</v>
      </c>
      <c r="N932" t="str">
        <f>CLEAN(売上明細[[#This Row],[商品カテゴリ]])</f>
        <v>アルコール</v>
      </c>
      <c r="O932" t="str">
        <f>SUBSTITUTE(売上明細[[#This Row],[商品カテゴリ]],"お酒","アルコール")</f>
        <v>アルコール</v>
      </c>
    </row>
    <row r="933" spans="1:15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>
        <f>COUNTIFS(商品マスタ[商品コード],売上明細[[#This Row],[商品コード]])</f>
        <v>1</v>
      </c>
      <c r="K933" t="str">
        <f>ASC(売上明細[[#This Row],[商品コード]])</f>
        <v>PE001</v>
      </c>
      <c r="L933" t="str">
        <f>UPPER(売上明細[[#This Row],[商品コード]])</f>
        <v>PE001</v>
      </c>
      <c r="M933" t="str">
        <f>TRIM(売上明細[[#This Row],[商品カテゴリ]])</f>
        <v>アルコール</v>
      </c>
      <c r="N933" t="str">
        <f>CLEAN(売上明細[[#This Row],[商品カテゴリ]])</f>
        <v>アルコール</v>
      </c>
      <c r="O933" t="str">
        <f>SUBSTITUTE(売上明細[[#This Row],[商品カテゴリ]],"お酒","アルコール")</f>
        <v>アルコール</v>
      </c>
    </row>
    <row r="934" spans="1:15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>
        <f>COUNTIFS(商品マスタ[商品コード],売上明細[[#This Row],[商品コード]])</f>
        <v>1</v>
      </c>
      <c r="K934" t="str">
        <f>ASC(売上明細[[#This Row],[商品コード]])</f>
        <v>PA003</v>
      </c>
      <c r="L934" t="str">
        <f>UPPER(売上明細[[#This Row],[商品コード]])</f>
        <v>PA003</v>
      </c>
      <c r="M934" t="str">
        <f>TRIM(売上明細[[#This Row],[商品カテゴリ]])</f>
        <v>清涼飲料水</v>
      </c>
      <c r="N934" t="str">
        <f>CLEAN(売上明細[[#This Row],[商品カテゴリ]])</f>
        <v>清涼飲料水</v>
      </c>
      <c r="O934" t="str">
        <f>SUBSTITUTE(売上明細[[#This Row],[商品カテゴリ]],"お酒","アルコール")</f>
        <v>清涼飲料水</v>
      </c>
    </row>
    <row r="935" spans="1:15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>
        <f>COUNTIFS(商品マスタ[商品コード],売上明細[[#This Row],[商品コード]])</f>
        <v>1</v>
      </c>
      <c r="K935" t="str">
        <f>ASC(売上明細[[#This Row],[商品コード]])</f>
        <v>PB004</v>
      </c>
      <c r="L935" t="str">
        <f>UPPER(売上明細[[#This Row],[商品コード]])</f>
        <v>PB004</v>
      </c>
      <c r="M935" t="str">
        <f>TRIM(売上明細[[#This Row],[商品カテゴリ]])</f>
        <v>お茶</v>
      </c>
      <c r="N935" t="str">
        <f>CLEAN(売上明細[[#This Row],[商品カテゴリ]])</f>
        <v>お茶</v>
      </c>
      <c r="O935" t="str">
        <f>SUBSTITUTE(売上明細[[#This Row],[商品カテゴリ]],"お酒","アルコール")</f>
        <v>お茶</v>
      </c>
    </row>
    <row r="936" spans="1:15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>
        <f>COUNTIFS(商品マスタ[商品コード],売上明細[[#This Row],[商品コード]])</f>
        <v>1</v>
      </c>
      <c r="K936" t="str">
        <f>ASC(売上明細[[#This Row],[商品コード]])</f>
        <v>PC001</v>
      </c>
      <c r="L936" t="str">
        <f>UPPER(売上明細[[#This Row],[商品コード]])</f>
        <v>PC001</v>
      </c>
      <c r="M936" t="str">
        <f>TRIM(売上明細[[#This Row],[商品カテゴリ]])</f>
        <v>コーヒー飲料</v>
      </c>
      <c r="N936" t="str">
        <f>CLEAN(売上明細[[#This Row],[商品カテゴリ]])</f>
        <v>コーヒー飲料</v>
      </c>
      <c r="O936" t="str">
        <f>SUBSTITUTE(売上明細[[#This Row],[商品カテゴリ]],"お酒","アルコール")</f>
        <v>コーヒー飲料</v>
      </c>
    </row>
    <row r="937" spans="1:15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>
        <f>COUNTIFS(商品マスタ[商品コード],売上明細[[#This Row],[商品コード]])</f>
        <v>1</v>
      </c>
      <c r="K937" t="str">
        <f>ASC(売上明細[[#This Row],[商品コード]])</f>
        <v>PE004</v>
      </c>
      <c r="L937" t="str">
        <f>UPPER(売上明細[[#This Row],[商品コード]])</f>
        <v>PE004</v>
      </c>
      <c r="M937" t="str">
        <f>TRIM(売上明細[[#This Row],[商品カテゴリ]])</f>
        <v>アルコール</v>
      </c>
      <c r="N937" t="str">
        <f>CLEAN(売上明細[[#This Row],[商品カテゴリ]])</f>
        <v>アルコール</v>
      </c>
      <c r="O937" t="str">
        <f>SUBSTITUTE(売上明細[[#This Row],[商品カテゴリ]],"お酒","アルコール")</f>
        <v>アルコール</v>
      </c>
    </row>
    <row r="938" spans="1:15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>
        <f>COUNTIFS(商品マスタ[商品コード],売上明細[[#This Row],[商品コード]])</f>
        <v>1</v>
      </c>
      <c r="K938" t="str">
        <f>ASC(売上明細[[#This Row],[商品コード]])</f>
        <v>PA005</v>
      </c>
      <c r="L938" t="str">
        <f>UPPER(売上明細[[#This Row],[商品コード]])</f>
        <v>PA005</v>
      </c>
      <c r="M938" t="str">
        <f>TRIM(売上明細[[#This Row],[商品カテゴリ]])</f>
        <v>清涼飲料水</v>
      </c>
      <c r="N938" t="str">
        <f>CLEAN(売上明細[[#This Row],[商品カテゴリ]])</f>
        <v>清涼飲料水</v>
      </c>
      <c r="O938" t="str">
        <f>SUBSTITUTE(売上明細[[#This Row],[商品カテゴリ]],"お酒","アルコール")</f>
        <v>清涼飲料水</v>
      </c>
    </row>
    <row r="939" spans="1:15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>
        <f>COUNTIFS(商品マスタ[商品コード],売上明細[[#This Row],[商品コード]])</f>
        <v>1</v>
      </c>
      <c r="K939" t="str">
        <f>ASC(売上明細[[#This Row],[商品コード]])</f>
        <v>PD002</v>
      </c>
      <c r="L939" t="str">
        <f>UPPER(売上明細[[#This Row],[商品コード]])</f>
        <v>PD002</v>
      </c>
      <c r="M939" t="str">
        <f>TRIM(売上明細[[#This Row],[商品カテゴリ]])</f>
        <v>飲料水</v>
      </c>
      <c r="N939" t="str">
        <f>CLEAN(売上明細[[#This Row],[商品カテゴリ]])</f>
        <v>飲料水</v>
      </c>
      <c r="O939" t="str">
        <f>SUBSTITUTE(売上明細[[#This Row],[商品カテゴリ]],"お酒","アルコール")</f>
        <v>飲料水</v>
      </c>
    </row>
    <row r="940" spans="1:15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>
        <f>COUNTIFS(商品マスタ[商品コード],売上明細[[#This Row],[商品コード]])</f>
        <v>1</v>
      </c>
      <c r="K940" t="str">
        <f>ASC(売上明細[[#This Row],[商品コード]])</f>
        <v>PE002</v>
      </c>
      <c r="L940" t="str">
        <f>UPPER(売上明細[[#This Row],[商品コード]])</f>
        <v>PE002</v>
      </c>
      <c r="M940" t="str">
        <f>TRIM(売上明細[[#This Row],[商品カテゴリ]])</f>
        <v>アルコール</v>
      </c>
      <c r="N940" t="str">
        <f>CLEAN(売上明細[[#This Row],[商品カテゴリ]])</f>
        <v>アルコール</v>
      </c>
      <c r="O940" t="str">
        <f>SUBSTITUTE(売上明細[[#This Row],[商品カテゴリ]],"お酒","アルコール")</f>
        <v>アルコール</v>
      </c>
    </row>
    <row r="941" spans="1:15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>
        <f>COUNTIFS(商品マスタ[商品コード],売上明細[[#This Row],[商品コード]])</f>
        <v>1</v>
      </c>
      <c r="K941" t="str">
        <f>ASC(売上明細[[#This Row],[商品コード]])</f>
        <v>PE003</v>
      </c>
      <c r="L941" t="str">
        <f>UPPER(売上明細[[#This Row],[商品コード]])</f>
        <v>PE003</v>
      </c>
      <c r="M941" t="str">
        <f>TRIM(売上明細[[#This Row],[商品カテゴリ]])</f>
        <v>アルコール</v>
      </c>
      <c r="N941" t="str">
        <f>CLEAN(売上明細[[#This Row],[商品カテゴリ]])</f>
        <v>アルコール</v>
      </c>
      <c r="O941" t="str">
        <f>SUBSTITUTE(売上明細[[#This Row],[商品カテゴリ]],"お酒","アルコール")</f>
        <v>アルコール</v>
      </c>
    </row>
    <row r="942" spans="1:15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>
        <f>COUNTIFS(商品マスタ[商品コード],売上明細[[#This Row],[商品コード]])</f>
        <v>1</v>
      </c>
      <c r="K942" t="str">
        <f>ASC(売上明細[[#This Row],[商品コード]])</f>
        <v>PA001</v>
      </c>
      <c r="L942" t="str">
        <f>UPPER(売上明細[[#This Row],[商品コード]])</f>
        <v>PA001</v>
      </c>
      <c r="M942" t="str">
        <f>TRIM(売上明細[[#This Row],[商品カテゴリ]])</f>
        <v>清涼飲料水</v>
      </c>
      <c r="N942" t="str">
        <f>CLEAN(売上明細[[#This Row],[商品カテゴリ]])</f>
        <v>清涼飲料水</v>
      </c>
      <c r="O942" t="str">
        <f>SUBSTITUTE(売上明細[[#This Row],[商品カテゴリ]],"お酒","アルコール")</f>
        <v>清涼飲料水</v>
      </c>
    </row>
    <row r="943" spans="1:15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>
        <f>COUNTIFS(商品マスタ[商品コード],売上明細[[#This Row],[商品コード]])</f>
        <v>1</v>
      </c>
      <c r="K943" t="str">
        <f>ASC(売上明細[[#This Row],[商品コード]])</f>
        <v>PC002</v>
      </c>
      <c r="L943" t="str">
        <f>UPPER(売上明細[[#This Row],[商品コード]])</f>
        <v>PC002</v>
      </c>
      <c r="M943" t="str">
        <f>TRIM(売上明細[[#This Row],[商品カテゴリ]])</f>
        <v>コーヒー飲料</v>
      </c>
      <c r="N943" t="str">
        <f>CLEAN(売上明細[[#This Row],[商品カテゴリ]])</f>
        <v>コーヒー飲料</v>
      </c>
      <c r="O943" t="str">
        <f>SUBSTITUTE(売上明細[[#This Row],[商品カテゴリ]],"お酒","アルコール")</f>
        <v>コーヒー飲料</v>
      </c>
    </row>
    <row r="944" spans="1:15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>
        <f>COUNTIFS(商品マスタ[商品コード],売上明細[[#This Row],[商品コード]])</f>
        <v>1</v>
      </c>
      <c r="K944" t="str">
        <f>ASC(売上明細[[#This Row],[商品コード]])</f>
        <v>PA003</v>
      </c>
      <c r="L944" t="str">
        <f>UPPER(売上明細[[#This Row],[商品コード]])</f>
        <v>PA003</v>
      </c>
      <c r="M944" t="str">
        <f>TRIM(売上明細[[#This Row],[商品カテゴリ]])</f>
        <v>清涼飲料水</v>
      </c>
      <c r="N944" t="str">
        <f>CLEAN(売上明細[[#This Row],[商品カテゴリ]])</f>
        <v>清涼飲料水</v>
      </c>
      <c r="O944" t="str">
        <f>SUBSTITUTE(売上明細[[#This Row],[商品カテゴリ]],"お酒","アルコール")</f>
        <v>清涼飲料水</v>
      </c>
    </row>
    <row r="945" spans="1:15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>
        <f>COUNTIFS(商品マスタ[商品コード],売上明細[[#This Row],[商品コード]])</f>
        <v>1</v>
      </c>
      <c r="K945" t="str">
        <f>ASC(売上明細[[#This Row],[商品コード]])</f>
        <v>PE003</v>
      </c>
      <c r="L945" t="str">
        <f>UPPER(売上明細[[#This Row],[商品コード]])</f>
        <v>PE003</v>
      </c>
      <c r="M945" t="str">
        <f>TRIM(売上明細[[#This Row],[商品カテゴリ]])</f>
        <v>アルコール</v>
      </c>
      <c r="N945" t="str">
        <f>CLEAN(売上明細[[#This Row],[商品カテゴリ]])</f>
        <v>アルコール</v>
      </c>
      <c r="O945" t="str">
        <f>SUBSTITUTE(売上明細[[#This Row],[商品カテゴリ]],"お酒","アルコール")</f>
        <v>アルコール</v>
      </c>
    </row>
    <row r="946" spans="1:15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>
        <f>COUNTIFS(商品マスタ[商品コード],売上明細[[#This Row],[商品コード]])</f>
        <v>1</v>
      </c>
      <c r="K946" t="str">
        <f>ASC(売上明細[[#This Row],[商品コード]])</f>
        <v>PB005</v>
      </c>
      <c r="L946" t="str">
        <f>UPPER(売上明細[[#This Row],[商品コード]])</f>
        <v>PB005</v>
      </c>
      <c r="M946" t="str">
        <f>TRIM(売上明細[[#This Row],[商品カテゴリ]])</f>
        <v>お茶</v>
      </c>
      <c r="N946" t="str">
        <f>CLEAN(売上明細[[#This Row],[商品カテゴリ]])</f>
        <v>お茶</v>
      </c>
      <c r="O946" t="str">
        <f>SUBSTITUTE(売上明細[[#This Row],[商品カテゴリ]],"お酒","アルコール")</f>
        <v>お茶</v>
      </c>
    </row>
    <row r="947" spans="1:15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>
        <f>COUNTIFS(商品マスタ[商品コード],売上明細[[#This Row],[商品コード]])</f>
        <v>1</v>
      </c>
      <c r="K947" t="str">
        <f>ASC(売上明細[[#This Row],[商品コード]])</f>
        <v>PB007</v>
      </c>
      <c r="L947" t="str">
        <f>UPPER(売上明細[[#This Row],[商品コード]])</f>
        <v>PB007</v>
      </c>
      <c r="M947" t="str">
        <f>TRIM(売上明細[[#This Row],[商品カテゴリ]])</f>
        <v>お茶</v>
      </c>
      <c r="N947" t="str">
        <f>CLEAN(売上明細[[#This Row],[商品カテゴリ]])</f>
        <v>お茶</v>
      </c>
      <c r="O947" t="str">
        <f>SUBSTITUTE(売上明細[[#This Row],[商品カテゴリ]],"お酒","アルコール")</f>
        <v>お茶</v>
      </c>
    </row>
    <row r="948" spans="1:15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>
        <f>COUNTIFS(商品マスタ[商品コード],売上明細[[#This Row],[商品コード]])</f>
        <v>1</v>
      </c>
      <c r="K948" t="str">
        <f>ASC(売上明細[[#This Row],[商品コード]])</f>
        <v>PE005</v>
      </c>
      <c r="L948" t="str">
        <f>UPPER(売上明細[[#This Row],[商品コード]])</f>
        <v>PE005</v>
      </c>
      <c r="M948" t="str">
        <f>TRIM(売上明細[[#This Row],[商品カテゴリ]])</f>
        <v>アルコール</v>
      </c>
      <c r="N948" t="str">
        <f>CLEAN(売上明細[[#This Row],[商品カテゴリ]])</f>
        <v>アルコール</v>
      </c>
      <c r="O948" t="str">
        <f>SUBSTITUTE(売上明細[[#This Row],[商品カテゴリ]],"お酒","アルコール")</f>
        <v>アルコール</v>
      </c>
    </row>
    <row r="949" spans="1:15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>
        <f>COUNTIFS(商品マスタ[商品コード],売上明細[[#This Row],[商品コード]])</f>
        <v>1</v>
      </c>
      <c r="K949" t="str">
        <f>ASC(売上明細[[#This Row],[商品コード]])</f>
        <v>PD003</v>
      </c>
      <c r="L949" t="str">
        <f>UPPER(売上明細[[#This Row],[商品コード]])</f>
        <v>PD003</v>
      </c>
      <c r="M949" t="str">
        <f>TRIM(売上明細[[#This Row],[商品カテゴリ]])</f>
        <v>飲料水</v>
      </c>
      <c r="N949" t="str">
        <f>CLEAN(売上明細[[#This Row],[商品カテゴリ]])</f>
        <v>飲料水</v>
      </c>
      <c r="O949" t="str">
        <f>SUBSTITUTE(売上明細[[#This Row],[商品カテゴリ]],"お酒","アルコール")</f>
        <v>飲料水</v>
      </c>
    </row>
    <row r="950" spans="1:15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>
        <f>COUNTIFS(商品マスタ[商品コード],売上明細[[#This Row],[商品コード]])</f>
        <v>1</v>
      </c>
      <c r="K950" t="str">
        <f>ASC(売上明細[[#This Row],[商品コード]])</f>
        <v>PC003</v>
      </c>
      <c r="L950" t="str">
        <f>UPPER(売上明細[[#This Row],[商品コード]])</f>
        <v>PC003</v>
      </c>
      <c r="M950" t="str">
        <f>TRIM(売上明細[[#This Row],[商品カテゴリ]])</f>
        <v>コーヒー飲料</v>
      </c>
      <c r="N950" t="str">
        <f>CLEAN(売上明細[[#This Row],[商品カテゴリ]])</f>
        <v>コーヒー飲料</v>
      </c>
      <c r="O950" t="str">
        <f>SUBSTITUTE(売上明細[[#This Row],[商品カテゴリ]],"お酒","アルコール")</f>
        <v>コーヒー飲料</v>
      </c>
    </row>
    <row r="951" spans="1:15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>
        <f>COUNTIFS(商品マスタ[商品コード],売上明細[[#This Row],[商品コード]])</f>
        <v>1</v>
      </c>
      <c r="K951" t="str">
        <f>ASC(売上明細[[#This Row],[商品コード]])</f>
        <v>PA002</v>
      </c>
      <c r="L951" t="str">
        <f>UPPER(売上明細[[#This Row],[商品コード]])</f>
        <v>PA002</v>
      </c>
      <c r="M951" t="str">
        <f>TRIM(売上明細[[#This Row],[商品カテゴリ]])</f>
        <v>清涼飲料水</v>
      </c>
      <c r="N951" t="str">
        <f>CLEAN(売上明細[[#This Row],[商品カテゴリ]])</f>
        <v>清涼飲料水</v>
      </c>
      <c r="O951" t="str">
        <f>SUBSTITUTE(売上明細[[#This Row],[商品カテゴリ]],"お酒","アルコール")</f>
        <v>清涼飲料水</v>
      </c>
    </row>
    <row r="952" spans="1:15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>
        <f>COUNTIFS(商品マスタ[商品コード],売上明細[[#This Row],[商品コード]])</f>
        <v>1</v>
      </c>
      <c r="K952" t="str">
        <f>ASC(売上明細[[#This Row],[商品コード]])</f>
        <v>PD001</v>
      </c>
      <c r="L952" t="str">
        <f>UPPER(売上明細[[#This Row],[商品コード]])</f>
        <v>PD001</v>
      </c>
      <c r="M952" t="str">
        <f>TRIM(売上明細[[#This Row],[商品カテゴリ]])</f>
        <v>飲料水</v>
      </c>
      <c r="N952" t="str">
        <f>CLEAN(売上明細[[#This Row],[商品カテゴリ]])</f>
        <v>飲料水</v>
      </c>
      <c r="O952" t="str">
        <f>SUBSTITUTE(売上明細[[#This Row],[商品カテゴリ]],"お酒","アルコール")</f>
        <v>飲料水</v>
      </c>
    </row>
    <row r="953" spans="1:15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>
        <f>COUNTIFS(商品マスタ[商品コード],売上明細[[#This Row],[商品コード]])</f>
        <v>1</v>
      </c>
      <c r="K953" t="str">
        <f>ASC(売上明細[[#This Row],[商品コード]])</f>
        <v>PE007</v>
      </c>
      <c r="L953" t="str">
        <f>UPPER(売上明細[[#This Row],[商品コード]])</f>
        <v>PE007</v>
      </c>
      <c r="M953" t="str">
        <f>TRIM(売上明細[[#This Row],[商品カテゴリ]])</f>
        <v>アルコール</v>
      </c>
      <c r="N953" t="str">
        <f>CLEAN(売上明細[[#This Row],[商品カテゴリ]])</f>
        <v>アルコール</v>
      </c>
      <c r="O953" t="str">
        <f>SUBSTITUTE(売上明細[[#This Row],[商品カテゴリ]],"お酒","アルコール")</f>
        <v>アルコール</v>
      </c>
    </row>
    <row r="954" spans="1:15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>
        <f>COUNTIFS(商品マスタ[商品コード],売上明細[[#This Row],[商品コード]])</f>
        <v>1</v>
      </c>
      <c r="K954" t="str">
        <f>ASC(売上明細[[#This Row],[商品コード]])</f>
        <v>PD003</v>
      </c>
      <c r="L954" t="str">
        <f>UPPER(売上明細[[#This Row],[商品コード]])</f>
        <v>PD003</v>
      </c>
      <c r="M954" t="str">
        <f>TRIM(売上明細[[#This Row],[商品カテゴリ]])</f>
        <v>飲料水</v>
      </c>
      <c r="N954" t="str">
        <f>CLEAN(売上明細[[#This Row],[商品カテゴリ]])</f>
        <v>飲料水</v>
      </c>
      <c r="O954" t="str">
        <f>SUBSTITUTE(売上明細[[#This Row],[商品カテゴリ]],"お酒","アルコール")</f>
        <v>飲料水</v>
      </c>
    </row>
    <row r="955" spans="1:15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>
        <f>COUNTIFS(商品マスタ[商品コード],売上明細[[#This Row],[商品コード]])</f>
        <v>1</v>
      </c>
      <c r="K955" t="str">
        <f>ASC(売上明細[[#This Row],[商品コード]])</f>
        <v>PB008</v>
      </c>
      <c r="L955" t="str">
        <f>UPPER(売上明細[[#This Row],[商品コード]])</f>
        <v>PB008</v>
      </c>
      <c r="M955" t="str">
        <f>TRIM(売上明細[[#This Row],[商品カテゴリ]])</f>
        <v>お茶</v>
      </c>
      <c r="N955" t="str">
        <f>CLEAN(売上明細[[#This Row],[商品カテゴリ]])</f>
        <v>お茶</v>
      </c>
      <c r="O955" t="str">
        <f>SUBSTITUTE(売上明細[[#This Row],[商品カテゴリ]],"お酒","アルコール")</f>
        <v>お茶</v>
      </c>
    </row>
    <row r="956" spans="1:15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>
        <f>COUNTIFS(商品マスタ[商品コード],売上明細[[#This Row],[商品コード]])</f>
        <v>1</v>
      </c>
      <c r="K956" t="str">
        <f>ASC(売上明細[[#This Row],[商品コード]])</f>
        <v>PA006</v>
      </c>
      <c r="L956" t="str">
        <f>UPPER(売上明細[[#This Row],[商品コード]])</f>
        <v>PA006</v>
      </c>
      <c r="M956" t="str">
        <f>TRIM(売上明細[[#This Row],[商品カテゴリ]])</f>
        <v>清涼飲料水</v>
      </c>
      <c r="N956" t="str">
        <f>CLEAN(売上明細[[#This Row],[商品カテゴリ]])</f>
        <v>清涼飲料水</v>
      </c>
      <c r="O956" t="str">
        <f>SUBSTITUTE(売上明細[[#This Row],[商品カテゴリ]],"お酒","アルコール")</f>
        <v>清涼飲料水</v>
      </c>
    </row>
    <row r="957" spans="1:15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>
        <f>COUNTIFS(商品マスタ[商品コード],売上明細[[#This Row],[商品コード]])</f>
        <v>1</v>
      </c>
      <c r="K957" t="str">
        <f>ASC(売上明細[[#This Row],[商品コード]])</f>
        <v>PD004</v>
      </c>
      <c r="L957" t="str">
        <f>UPPER(売上明細[[#This Row],[商品コード]])</f>
        <v>PD004</v>
      </c>
      <c r="M957" t="str">
        <f>TRIM(売上明細[[#This Row],[商品カテゴリ]])</f>
        <v>飲料水</v>
      </c>
      <c r="N957" t="str">
        <f>CLEAN(売上明細[[#This Row],[商品カテゴリ]])</f>
        <v>飲料水</v>
      </c>
      <c r="O957" t="str">
        <f>SUBSTITUTE(売上明細[[#This Row],[商品カテゴリ]],"お酒","アルコール")</f>
        <v>飲料水</v>
      </c>
    </row>
    <row r="958" spans="1:15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>
        <f>COUNTIFS(商品マスタ[商品コード],売上明細[[#This Row],[商品コード]])</f>
        <v>1</v>
      </c>
      <c r="K958" t="str">
        <f>ASC(売上明細[[#This Row],[商品コード]])</f>
        <v>PA001</v>
      </c>
      <c r="L958" t="str">
        <f>UPPER(売上明細[[#This Row],[商品コード]])</f>
        <v>PA001</v>
      </c>
      <c r="M958" t="str">
        <f>TRIM(売上明細[[#This Row],[商品カテゴリ]])</f>
        <v>清涼飲料水</v>
      </c>
      <c r="N958" t="str">
        <f>CLEAN(売上明細[[#This Row],[商品カテゴリ]])</f>
        <v>清涼飲料水</v>
      </c>
      <c r="O958" t="str">
        <f>SUBSTITUTE(売上明細[[#This Row],[商品カテゴリ]],"お酒","アルコール")</f>
        <v>清涼飲料水</v>
      </c>
    </row>
    <row r="959" spans="1:15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>
        <f>COUNTIFS(商品マスタ[商品コード],売上明細[[#This Row],[商品コード]])</f>
        <v>1</v>
      </c>
      <c r="K959" t="str">
        <f>ASC(売上明細[[#This Row],[商品コード]])</f>
        <v>PC003</v>
      </c>
      <c r="L959" t="str">
        <f>UPPER(売上明細[[#This Row],[商品コード]])</f>
        <v>PC003</v>
      </c>
      <c r="M959" t="str">
        <f>TRIM(売上明細[[#This Row],[商品カテゴリ]])</f>
        <v>コーヒー飲料</v>
      </c>
      <c r="N959" t="str">
        <f>CLEAN(売上明細[[#This Row],[商品カテゴリ]])</f>
        <v>コーヒー飲料</v>
      </c>
      <c r="O959" t="str">
        <f>SUBSTITUTE(売上明細[[#This Row],[商品カテゴリ]],"お酒","アルコール")</f>
        <v>コーヒー飲料</v>
      </c>
    </row>
    <row r="960" spans="1:15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>
        <f>COUNTIFS(商品マスタ[商品コード],売上明細[[#This Row],[商品コード]])</f>
        <v>1</v>
      </c>
      <c r="K960" t="str">
        <f>ASC(売上明細[[#This Row],[商品コード]])</f>
        <v>PC002</v>
      </c>
      <c r="L960" t="str">
        <f>UPPER(売上明細[[#This Row],[商品コード]])</f>
        <v>PC002</v>
      </c>
      <c r="M960" t="str">
        <f>TRIM(売上明細[[#This Row],[商品カテゴリ]])</f>
        <v>コーヒー飲料</v>
      </c>
      <c r="N960" t="str">
        <f>CLEAN(売上明細[[#This Row],[商品カテゴリ]])</f>
        <v>コーヒー飲料</v>
      </c>
      <c r="O960" t="str">
        <f>SUBSTITUTE(売上明細[[#This Row],[商品カテゴリ]],"お酒","アルコール")</f>
        <v>コーヒー飲料</v>
      </c>
    </row>
    <row r="961" spans="1:15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>
        <f>COUNTIFS(商品マスタ[商品コード],売上明細[[#This Row],[商品コード]])</f>
        <v>1</v>
      </c>
      <c r="K961" t="str">
        <f>ASC(売上明細[[#This Row],[商品コード]])</f>
        <v>PA001</v>
      </c>
      <c r="L961" t="str">
        <f>UPPER(売上明細[[#This Row],[商品コード]])</f>
        <v>PA001</v>
      </c>
      <c r="M961" t="str">
        <f>TRIM(売上明細[[#This Row],[商品カテゴリ]])</f>
        <v>清涼飲料水</v>
      </c>
      <c r="N961" t="str">
        <f>CLEAN(売上明細[[#This Row],[商品カテゴリ]])</f>
        <v>清涼飲料水</v>
      </c>
      <c r="O961" t="str">
        <f>SUBSTITUTE(売上明細[[#This Row],[商品カテゴリ]],"お酒","アルコール")</f>
        <v>清涼飲料水</v>
      </c>
    </row>
    <row r="962" spans="1:15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>
        <f>COUNTIFS(商品マスタ[商品コード],売上明細[[#This Row],[商品コード]])</f>
        <v>1</v>
      </c>
      <c r="K962" t="str">
        <f>ASC(売上明細[[#This Row],[商品コード]])</f>
        <v>PC002</v>
      </c>
      <c r="L962" t="str">
        <f>UPPER(売上明細[[#This Row],[商品コード]])</f>
        <v>PC002</v>
      </c>
      <c r="M962" t="str">
        <f>TRIM(売上明細[[#This Row],[商品カテゴリ]])</f>
        <v>コーヒー飲料</v>
      </c>
      <c r="N962" t="str">
        <f>CLEAN(売上明細[[#This Row],[商品カテゴリ]])</f>
        <v>コーヒー飲料</v>
      </c>
      <c r="O962" t="str">
        <f>SUBSTITUTE(売上明細[[#This Row],[商品カテゴリ]],"お酒","アルコール")</f>
        <v>コーヒー飲料</v>
      </c>
    </row>
    <row r="963" spans="1:15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>
        <f>COUNTIFS(商品マスタ[商品コード],売上明細[[#This Row],[商品コード]])</f>
        <v>1</v>
      </c>
      <c r="K963" t="str">
        <f>ASC(売上明細[[#This Row],[商品コード]])</f>
        <v>PB004</v>
      </c>
      <c r="L963" t="str">
        <f>UPPER(売上明細[[#This Row],[商品コード]])</f>
        <v>PB004</v>
      </c>
      <c r="M963" t="str">
        <f>TRIM(売上明細[[#This Row],[商品カテゴリ]])</f>
        <v>お茶</v>
      </c>
      <c r="N963" t="str">
        <f>CLEAN(売上明細[[#This Row],[商品カテゴリ]])</f>
        <v>お茶</v>
      </c>
      <c r="O963" t="str">
        <f>SUBSTITUTE(売上明細[[#This Row],[商品カテゴリ]],"お酒","アルコール")</f>
        <v>お茶</v>
      </c>
    </row>
    <row r="964" spans="1:15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>
        <f>COUNTIFS(商品マスタ[商品コード],売上明細[[#This Row],[商品コード]])</f>
        <v>1</v>
      </c>
      <c r="K964" t="str">
        <f>ASC(売上明細[[#This Row],[商品コード]])</f>
        <v>PE008</v>
      </c>
      <c r="L964" t="str">
        <f>UPPER(売上明細[[#This Row],[商品コード]])</f>
        <v>PE008</v>
      </c>
      <c r="M964" t="str">
        <f>TRIM(売上明細[[#This Row],[商品カテゴリ]])</f>
        <v>アルコール</v>
      </c>
      <c r="N964" t="str">
        <f>CLEAN(売上明細[[#This Row],[商品カテゴリ]])</f>
        <v>アルコール</v>
      </c>
      <c r="O964" t="str">
        <f>SUBSTITUTE(売上明細[[#This Row],[商品カテゴリ]],"お酒","アルコール")</f>
        <v>アルコール</v>
      </c>
    </row>
    <row r="965" spans="1:15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>
        <f>COUNTIFS(商品マスタ[商品コード],売上明細[[#This Row],[商品コード]])</f>
        <v>1</v>
      </c>
      <c r="K965" t="str">
        <f>ASC(売上明細[[#This Row],[商品コード]])</f>
        <v>PA002</v>
      </c>
      <c r="L965" t="str">
        <f>UPPER(売上明細[[#This Row],[商品コード]])</f>
        <v>PA002</v>
      </c>
      <c r="M965" t="str">
        <f>TRIM(売上明細[[#This Row],[商品カテゴリ]])</f>
        <v>清涼飲料水</v>
      </c>
      <c r="N965" t="str">
        <f>CLEAN(売上明細[[#This Row],[商品カテゴリ]])</f>
        <v>清涼飲料水</v>
      </c>
      <c r="O965" t="str">
        <f>SUBSTITUTE(売上明細[[#This Row],[商品カテゴリ]],"お酒","アルコール")</f>
        <v>清涼飲料水</v>
      </c>
    </row>
    <row r="966" spans="1:15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>
        <f>COUNTIFS(商品マスタ[商品コード],売上明細[[#This Row],[商品コード]])</f>
        <v>1</v>
      </c>
      <c r="K966" t="str">
        <f>ASC(売上明細[[#This Row],[商品コード]])</f>
        <v>PC003</v>
      </c>
      <c r="L966" t="str">
        <f>UPPER(売上明細[[#This Row],[商品コード]])</f>
        <v>PC003</v>
      </c>
      <c r="M966" t="str">
        <f>TRIM(売上明細[[#This Row],[商品カテゴリ]])</f>
        <v>コーヒー飲料</v>
      </c>
      <c r="N966" t="str">
        <f>CLEAN(売上明細[[#This Row],[商品カテゴリ]])</f>
        <v>コーヒー飲料</v>
      </c>
      <c r="O966" t="str">
        <f>SUBSTITUTE(売上明細[[#This Row],[商品カテゴリ]],"お酒","アルコール")</f>
        <v>コーヒー飲料</v>
      </c>
    </row>
    <row r="967" spans="1:15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>
        <f>COUNTIFS(商品マスタ[商品コード],売上明細[[#This Row],[商品コード]])</f>
        <v>1</v>
      </c>
      <c r="K967" t="str">
        <f>ASC(売上明細[[#This Row],[商品コード]])</f>
        <v>PB005</v>
      </c>
      <c r="L967" t="str">
        <f>UPPER(売上明細[[#This Row],[商品コード]])</f>
        <v>PB005</v>
      </c>
      <c r="M967" t="str">
        <f>TRIM(売上明細[[#This Row],[商品カテゴリ]])</f>
        <v>お茶</v>
      </c>
      <c r="N967" t="str">
        <f>CLEAN(売上明細[[#This Row],[商品カテゴリ]])</f>
        <v>お茶</v>
      </c>
      <c r="O967" t="str">
        <f>SUBSTITUTE(売上明細[[#This Row],[商品カテゴリ]],"お酒","アルコール")</f>
        <v>お茶</v>
      </c>
    </row>
    <row r="968" spans="1:15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>
        <f>COUNTIFS(商品マスタ[商品コード],売上明細[[#This Row],[商品コード]])</f>
        <v>1</v>
      </c>
      <c r="K968" t="str">
        <f>ASC(売上明細[[#This Row],[商品コード]])</f>
        <v>PE004</v>
      </c>
      <c r="L968" t="str">
        <f>UPPER(売上明細[[#This Row],[商品コード]])</f>
        <v>PE004</v>
      </c>
      <c r="M968" t="str">
        <f>TRIM(売上明細[[#This Row],[商品カテゴリ]])</f>
        <v>アルコール</v>
      </c>
      <c r="N968" t="str">
        <f>CLEAN(売上明細[[#This Row],[商品カテゴリ]])</f>
        <v>アルコール</v>
      </c>
      <c r="O968" t="str">
        <f>SUBSTITUTE(売上明細[[#This Row],[商品カテゴリ]],"お酒","アルコール")</f>
        <v>アルコール</v>
      </c>
    </row>
    <row r="969" spans="1:15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>
        <f>COUNTIFS(商品マスタ[商品コード],売上明細[[#This Row],[商品コード]])</f>
        <v>1</v>
      </c>
      <c r="K969" t="str">
        <f>ASC(売上明細[[#This Row],[商品コード]])</f>
        <v>PB004</v>
      </c>
      <c r="L969" t="str">
        <f>UPPER(売上明細[[#This Row],[商品コード]])</f>
        <v>PB004</v>
      </c>
      <c r="M969" t="str">
        <f>TRIM(売上明細[[#This Row],[商品カテゴリ]])</f>
        <v>お茶</v>
      </c>
      <c r="N969" t="str">
        <f>CLEAN(売上明細[[#This Row],[商品カテゴリ]])</f>
        <v>お茶</v>
      </c>
      <c r="O969" t="str">
        <f>SUBSTITUTE(売上明細[[#This Row],[商品カテゴリ]],"お酒","アルコール")</f>
        <v>お茶</v>
      </c>
    </row>
    <row r="970" spans="1:15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>
        <f>COUNTIFS(商品マスタ[商品コード],売上明細[[#This Row],[商品コード]])</f>
        <v>1</v>
      </c>
      <c r="K970" t="str">
        <f>ASC(売上明細[[#This Row],[商品コード]])</f>
        <v>PD003</v>
      </c>
      <c r="L970" t="str">
        <f>UPPER(売上明細[[#This Row],[商品コード]])</f>
        <v>PD003</v>
      </c>
      <c r="M970" t="str">
        <f>TRIM(売上明細[[#This Row],[商品カテゴリ]])</f>
        <v>飲料水</v>
      </c>
      <c r="N970" t="str">
        <f>CLEAN(売上明細[[#This Row],[商品カテゴリ]])</f>
        <v>飲料水</v>
      </c>
      <c r="O970" t="str">
        <f>SUBSTITUTE(売上明細[[#This Row],[商品カテゴリ]],"お酒","アルコール")</f>
        <v>飲料水</v>
      </c>
    </row>
    <row r="971" spans="1:15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>
        <f>COUNTIFS(商品マスタ[商品コード],売上明細[[#This Row],[商品コード]])</f>
        <v>1</v>
      </c>
      <c r="K971" t="str">
        <f>ASC(売上明細[[#This Row],[商品コード]])</f>
        <v>PE004</v>
      </c>
      <c r="L971" t="str">
        <f>UPPER(売上明細[[#This Row],[商品コード]])</f>
        <v>PE004</v>
      </c>
      <c r="M971" t="str">
        <f>TRIM(売上明細[[#This Row],[商品カテゴリ]])</f>
        <v>アルコール</v>
      </c>
      <c r="N971" t="str">
        <f>CLEAN(売上明細[[#This Row],[商品カテゴリ]])</f>
        <v>アルコール</v>
      </c>
      <c r="O971" t="str">
        <f>SUBSTITUTE(売上明細[[#This Row],[商品カテゴリ]],"お酒","アルコール")</f>
        <v>アルコール</v>
      </c>
    </row>
    <row r="972" spans="1:15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>
        <f>COUNTIFS(商品マスタ[商品コード],売上明細[[#This Row],[商品コード]])</f>
        <v>1</v>
      </c>
      <c r="K972" t="str">
        <f>ASC(売上明細[[#This Row],[商品コード]])</f>
        <v>PD001</v>
      </c>
      <c r="L972" t="str">
        <f>UPPER(売上明細[[#This Row],[商品コード]])</f>
        <v>PD001</v>
      </c>
      <c r="M972" t="str">
        <f>TRIM(売上明細[[#This Row],[商品カテゴリ]])</f>
        <v>飲料水</v>
      </c>
      <c r="N972" t="str">
        <f>CLEAN(売上明細[[#This Row],[商品カテゴリ]])</f>
        <v>飲料水</v>
      </c>
      <c r="O972" t="str">
        <f>SUBSTITUTE(売上明細[[#This Row],[商品カテゴリ]],"お酒","アルコール")</f>
        <v>飲料水</v>
      </c>
    </row>
    <row r="973" spans="1:15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>
        <f>COUNTIFS(商品マスタ[商品コード],売上明細[[#This Row],[商品コード]])</f>
        <v>1</v>
      </c>
      <c r="K973" t="str">
        <f>ASC(売上明細[[#This Row],[商品コード]])</f>
        <v>PD002</v>
      </c>
      <c r="L973" t="str">
        <f>UPPER(売上明細[[#This Row],[商品コード]])</f>
        <v>PD002</v>
      </c>
      <c r="M973" t="str">
        <f>TRIM(売上明細[[#This Row],[商品カテゴリ]])</f>
        <v>飲料水</v>
      </c>
      <c r="N973" t="str">
        <f>CLEAN(売上明細[[#This Row],[商品カテゴリ]])</f>
        <v>飲料水</v>
      </c>
      <c r="O973" t="str">
        <f>SUBSTITUTE(売上明細[[#This Row],[商品カテゴリ]],"お酒","アルコール")</f>
        <v>飲料水</v>
      </c>
    </row>
    <row r="974" spans="1:15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>
        <f>COUNTIFS(商品マスタ[商品コード],売上明細[[#This Row],[商品コード]])</f>
        <v>1</v>
      </c>
      <c r="K974" t="str">
        <f>ASC(売上明細[[#This Row],[商品コード]])</f>
        <v>PC004</v>
      </c>
      <c r="L974" t="str">
        <f>UPPER(売上明細[[#This Row],[商品コード]])</f>
        <v>PC004</v>
      </c>
      <c r="M974" t="str">
        <f>TRIM(売上明細[[#This Row],[商品カテゴリ]])</f>
        <v>コーヒー飲料</v>
      </c>
      <c r="N974" t="str">
        <f>CLEAN(売上明細[[#This Row],[商品カテゴリ]])</f>
        <v>コーヒー飲料</v>
      </c>
      <c r="O974" t="str">
        <f>SUBSTITUTE(売上明細[[#This Row],[商品カテゴリ]],"お酒","アルコール")</f>
        <v>コーヒー飲料</v>
      </c>
    </row>
    <row r="975" spans="1:15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>
        <f>COUNTIFS(商品マスタ[商品コード],売上明細[[#This Row],[商品コード]])</f>
        <v>1</v>
      </c>
      <c r="K975" t="str">
        <f>ASC(売上明細[[#This Row],[商品コード]])</f>
        <v>PB004</v>
      </c>
      <c r="L975" t="str">
        <f>UPPER(売上明細[[#This Row],[商品コード]])</f>
        <v>PB004</v>
      </c>
      <c r="M975" t="str">
        <f>TRIM(売上明細[[#This Row],[商品カテゴリ]])</f>
        <v>お茶</v>
      </c>
      <c r="N975" t="str">
        <f>CLEAN(売上明細[[#This Row],[商品カテゴリ]])</f>
        <v>お茶</v>
      </c>
      <c r="O975" t="str">
        <f>SUBSTITUTE(売上明細[[#This Row],[商品カテゴリ]],"お酒","アルコール")</f>
        <v>お茶</v>
      </c>
    </row>
    <row r="976" spans="1:15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>
        <f>COUNTIFS(商品マスタ[商品コード],売上明細[[#This Row],[商品コード]])</f>
        <v>1</v>
      </c>
      <c r="K976" t="str">
        <f>ASC(売上明細[[#This Row],[商品コード]])</f>
        <v>PE004</v>
      </c>
      <c r="L976" t="str">
        <f>UPPER(売上明細[[#This Row],[商品コード]])</f>
        <v>PE004</v>
      </c>
      <c r="M976" t="str">
        <f>TRIM(売上明細[[#This Row],[商品カテゴリ]])</f>
        <v>アルコール</v>
      </c>
      <c r="N976" t="str">
        <f>CLEAN(売上明細[[#This Row],[商品カテゴリ]])</f>
        <v>アルコール</v>
      </c>
      <c r="O976" t="str">
        <f>SUBSTITUTE(売上明細[[#This Row],[商品カテゴリ]],"お酒","アルコール")</f>
        <v>アルコール</v>
      </c>
    </row>
    <row r="977" spans="1:15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>
        <f>COUNTIFS(商品マスタ[商品コード],売上明細[[#This Row],[商品コード]])</f>
        <v>1</v>
      </c>
      <c r="K977" t="str">
        <f>ASC(売上明細[[#This Row],[商品コード]])</f>
        <v>PA002</v>
      </c>
      <c r="L977" t="str">
        <f>UPPER(売上明細[[#This Row],[商品コード]])</f>
        <v>PA002</v>
      </c>
      <c r="M977" t="str">
        <f>TRIM(売上明細[[#This Row],[商品カテゴリ]])</f>
        <v>清涼飲料水</v>
      </c>
      <c r="N977" t="str">
        <f>CLEAN(売上明細[[#This Row],[商品カテゴリ]])</f>
        <v>清涼飲料水</v>
      </c>
      <c r="O977" t="str">
        <f>SUBSTITUTE(売上明細[[#This Row],[商品カテゴリ]],"お酒","アルコール")</f>
        <v>清涼飲料水</v>
      </c>
    </row>
    <row r="978" spans="1:15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>
        <f>COUNTIFS(商品マスタ[商品コード],売上明細[[#This Row],[商品コード]])</f>
        <v>1</v>
      </c>
      <c r="K978" t="str">
        <f>ASC(売上明細[[#This Row],[商品コード]])</f>
        <v>PE004</v>
      </c>
      <c r="L978" t="str">
        <f>UPPER(売上明細[[#This Row],[商品コード]])</f>
        <v>PE004</v>
      </c>
      <c r="M978" t="str">
        <f>TRIM(売上明細[[#This Row],[商品カテゴリ]])</f>
        <v>アルコール</v>
      </c>
      <c r="N978" t="str">
        <f>CLEAN(売上明細[[#This Row],[商品カテゴリ]])</f>
        <v>アルコール</v>
      </c>
      <c r="O978" t="str">
        <f>SUBSTITUTE(売上明細[[#This Row],[商品カテゴリ]],"お酒","アルコール")</f>
        <v>アルコール</v>
      </c>
    </row>
    <row r="979" spans="1:15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>
        <f>COUNTIFS(商品マスタ[商品コード],売上明細[[#This Row],[商品コード]])</f>
        <v>1</v>
      </c>
      <c r="K979" t="str">
        <f>ASC(売上明細[[#This Row],[商品コード]])</f>
        <v>PE001</v>
      </c>
      <c r="L979" t="str">
        <f>UPPER(売上明細[[#This Row],[商品コード]])</f>
        <v>PE001</v>
      </c>
      <c r="M979" t="str">
        <f>TRIM(売上明細[[#This Row],[商品カテゴリ]])</f>
        <v>アルコール</v>
      </c>
      <c r="N979" t="str">
        <f>CLEAN(売上明細[[#This Row],[商品カテゴリ]])</f>
        <v>アルコール</v>
      </c>
      <c r="O979" t="str">
        <f>SUBSTITUTE(売上明細[[#This Row],[商品カテゴリ]],"お酒","アルコール")</f>
        <v>アルコール</v>
      </c>
    </row>
    <row r="980" spans="1:15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>
        <f>COUNTIFS(商品マスタ[商品コード],売上明細[[#This Row],[商品コード]])</f>
        <v>1</v>
      </c>
      <c r="K980" t="str">
        <f>ASC(売上明細[[#This Row],[商品コード]])</f>
        <v>PE005</v>
      </c>
      <c r="L980" t="str">
        <f>UPPER(売上明細[[#This Row],[商品コード]])</f>
        <v>PE005</v>
      </c>
      <c r="M980" t="str">
        <f>TRIM(売上明細[[#This Row],[商品カテゴリ]])</f>
        <v>アルコール</v>
      </c>
      <c r="N980" t="str">
        <f>CLEAN(売上明細[[#This Row],[商品カテゴリ]])</f>
        <v>アルコール</v>
      </c>
      <c r="O980" t="str">
        <f>SUBSTITUTE(売上明細[[#This Row],[商品カテゴリ]],"お酒","アルコール")</f>
        <v>アルコール</v>
      </c>
    </row>
    <row r="981" spans="1:15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>
        <f>COUNTIFS(商品マスタ[商品コード],売上明細[[#This Row],[商品コード]])</f>
        <v>1</v>
      </c>
      <c r="K981" t="str">
        <f>ASC(売上明細[[#This Row],[商品コード]])</f>
        <v>PE005</v>
      </c>
      <c r="L981" t="str">
        <f>UPPER(売上明細[[#This Row],[商品コード]])</f>
        <v>PE005</v>
      </c>
      <c r="M981" t="str">
        <f>TRIM(売上明細[[#This Row],[商品カテゴリ]])</f>
        <v>アルコール</v>
      </c>
      <c r="N981" t="str">
        <f>CLEAN(売上明細[[#This Row],[商品カテゴリ]])</f>
        <v>アルコール</v>
      </c>
      <c r="O981" t="str">
        <f>SUBSTITUTE(売上明細[[#This Row],[商品カテゴリ]],"お酒","アルコール")</f>
        <v>アルコール</v>
      </c>
    </row>
    <row r="982" spans="1:15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>
        <f>COUNTIFS(商品マスタ[商品コード],売上明細[[#This Row],[商品コード]])</f>
        <v>1</v>
      </c>
      <c r="K982" t="str">
        <f>ASC(売上明細[[#This Row],[商品コード]])</f>
        <v>PA002</v>
      </c>
      <c r="L982" t="str">
        <f>UPPER(売上明細[[#This Row],[商品コード]])</f>
        <v>PA002</v>
      </c>
      <c r="M982" t="str">
        <f>TRIM(売上明細[[#This Row],[商品カテゴリ]])</f>
        <v>清涼飲料水</v>
      </c>
      <c r="N982" t="str">
        <f>CLEAN(売上明細[[#This Row],[商品カテゴリ]])</f>
        <v>清涼飲料水</v>
      </c>
      <c r="O982" t="str">
        <f>SUBSTITUTE(売上明細[[#This Row],[商品カテゴリ]],"お酒","アルコール")</f>
        <v>清涼飲料水</v>
      </c>
    </row>
    <row r="983" spans="1:15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>
        <f>COUNTIFS(商品マスタ[商品コード],売上明細[[#This Row],[商品コード]])</f>
        <v>1</v>
      </c>
      <c r="K983" t="str">
        <f>ASC(売上明細[[#This Row],[商品コード]])</f>
        <v>PB002</v>
      </c>
      <c r="L983" t="str">
        <f>UPPER(売上明細[[#This Row],[商品コード]])</f>
        <v>PB002</v>
      </c>
      <c r="M983" t="str">
        <f>TRIM(売上明細[[#This Row],[商品カテゴリ]])</f>
        <v>お茶</v>
      </c>
      <c r="N983" t="str">
        <f>CLEAN(売上明細[[#This Row],[商品カテゴリ]])</f>
        <v>お茶</v>
      </c>
      <c r="O983" t="str">
        <f>SUBSTITUTE(売上明細[[#This Row],[商品カテゴリ]],"お酒","アルコール")</f>
        <v>お茶</v>
      </c>
    </row>
    <row r="984" spans="1:15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>
        <f>COUNTIFS(商品マスタ[商品コード],売上明細[[#This Row],[商品コード]])</f>
        <v>1</v>
      </c>
      <c r="K984" t="str">
        <f>ASC(売上明細[[#This Row],[商品コード]])</f>
        <v>PA004</v>
      </c>
      <c r="L984" t="str">
        <f>UPPER(売上明細[[#This Row],[商品コード]])</f>
        <v>PA004</v>
      </c>
      <c r="M984" t="str">
        <f>TRIM(売上明細[[#This Row],[商品カテゴリ]])</f>
        <v>清涼飲料水</v>
      </c>
      <c r="N984" t="str">
        <f>CLEAN(売上明細[[#This Row],[商品カテゴリ]])</f>
        <v>清涼飲料水</v>
      </c>
      <c r="O984" t="str">
        <f>SUBSTITUTE(売上明細[[#This Row],[商品カテゴリ]],"お酒","アルコール")</f>
        <v>清涼飲料水</v>
      </c>
    </row>
    <row r="985" spans="1:15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>
        <f>COUNTIFS(商品マスタ[商品コード],売上明細[[#This Row],[商品コード]])</f>
        <v>1</v>
      </c>
      <c r="K985" t="str">
        <f>ASC(売上明細[[#This Row],[商品コード]])</f>
        <v>PE008</v>
      </c>
      <c r="L985" t="str">
        <f>UPPER(売上明細[[#This Row],[商品コード]])</f>
        <v>PE008</v>
      </c>
      <c r="M985" t="str">
        <f>TRIM(売上明細[[#This Row],[商品カテゴリ]])</f>
        <v>アルコール</v>
      </c>
      <c r="N985" t="str">
        <f>CLEAN(売上明細[[#This Row],[商品カテゴリ]])</f>
        <v>アルコール</v>
      </c>
      <c r="O985" t="str">
        <f>SUBSTITUTE(売上明細[[#This Row],[商品カテゴリ]],"お酒","アルコール")</f>
        <v>アルコール</v>
      </c>
    </row>
    <row r="986" spans="1:15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>
        <f>COUNTIFS(商品マスタ[商品コード],売上明細[[#This Row],[商品コード]])</f>
        <v>1</v>
      </c>
      <c r="K986" t="str">
        <f>ASC(売上明細[[#This Row],[商品コード]])</f>
        <v>PA004</v>
      </c>
      <c r="L986" t="str">
        <f>UPPER(売上明細[[#This Row],[商品コード]])</f>
        <v>PA004</v>
      </c>
      <c r="M986" t="str">
        <f>TRIM(売上明細[[#This Row],[商品カテゴリ]])</f>
        <v>清涼飲料水</v>
      </c>
      <c r="N986" t="str">
        <f>CLEAN(売上明細[[#This Row],[商品カテゴリ]])</f>
        <v>清涼飲料水</v>
      </c>
      <c r="O986" t="str">
        <f>SUBSTITUTE(売上明細[[#This Row],[商品カテゴリ]],"お酒","アルコール")</f>
        <v>清涼飲料水</v>
      </c>
    </row>
    <row r="987" spans="1:15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>
        <f>COUNTIFS(商品マスタ[商品コード],売上明細[[#This Row],[商品コード]])</f>
        <v>1</v>
      </c>
      <c r="K987" t="str">
        <f>ASC(売上明細[[#This Row],[商品コード]])</f>
        <v>PB003</v>
      </c>
      <c r="L987" t="str">
        <f>UPPER(売上明細[[#This Row],[商品コード]])</f>
        <v>PB003</v>
      </c>
      <c r="M987" t="str">
        <f>TRIM(売上明細[[#This Row],[商品カテゴリ]])</f>
        <v>お茶</v>
      </c>
      <c r="N987" t="str">
        <f>CLEAN(売上明細[[#This Row],[商品カテゴリ]])</f>
        <v>お茶</v>
      </c>
      <c r="O987" t="str">
        <f>SUBSTITUTE(売上明細[[#This Row],[商品カテゴリ]],"お酒","アルコール")</f>
        <v>お茶</v>
      </c>
    </row>
    <row r="988" spans="1:15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>
        <f>COUNTIFS(商品マスタ[商品コード],売上明細[[#This Row],[商品コード]])</f>
        <v>1</v>
      </c>
      <c r="K988" t="str">
        <f>ASC(売上明細[[#This Row],[商品コード]])</f>
        <v>PE008</v>
      </c>
      <c r="L988" t="str">
        <f>UPPER(売上明細[[#This Row],[商品コード]])</f>
        <v>PE008</v>
      </c>
      <c r="M988" t="str">
        <f>TRIM(売上明細[[#This Row],[商品カテゴリ]])</f>
        <v>アルコール</v>
      </c>
      <c r="N988" t="str">
        <f>CLEAN(売上明細[[#This Row],[商品カテゴリ]])</f>
        <v>アルコール</v>
      </c>
      <c r="O988" t="str">
        <f>SUBSTITUTE(売上明細[[#This Row],[商品カテゴリ]],"お酒","アルコール")</f>
        <v>アルコール</v>
      </c>
    </row>
    <row r="989" spans="1:15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>
        <f>COUNTIFS(商品マスタ[商品コード],売上明細[[#This Row],[商品コード]])</f>
        <v>1</v>
      </c>
      <c r="K989" t="str">
        <f>ASC(売上明細[[#This Row],[商品コード]])</f>
        <v>PB004</v>
      </c>
      <c r="L989" t="str">
        <f>UPPER(売上明細[[#This Row],[商品コード]])</f>
        <v>PB004</v>
      </c>
      <c r="M989" t="str">
        <f>TRIM(売上明細[[#This Row],[商品カテゴリ]])</f>
        <v>お茶</v>
      </c>
      <c r="N989" t="str">
        <f>CLEAN(売上明細[[#This Row],[商品カテゴリ]])</f>
        <v>お茶</v>
      </c>
      <c r="O989" t="str">
        <f>SUBSTITUTE(売上明細[[#This Row],[商品カテゴリ]],"お酒","アルコール")</f>
        <v>お茶</v>
      </c>
    </row>
    <row r="990" spans="1:15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>
        <f>COUNTIFS(商品マスタ[商品コード],売上明細[[#This Row],[商品コード]])</f>
        <v>1</v>
      </c>
      <c r="K990" t="str">
        <f>ASC(売上明細[[#This Row],[商品コード]])</f>
        <v>PE001</v>
      </c>
      <c r="L990" t="str">
        <f>UPPER(売上明細[[#This Row],[商品コード]])</f>
        <v>PE001</v>
      </c>
      <c r="M990" t="str">
        <f>TRIM(売上明細[[#This Row],[商品カテゴリ]])</f>
        <v>アルコール</v>
      </c>
      <c r="N990" t="str">
        <f>CLEAN(売上明細[[#This Row],[商品カテゴリ]])</f>
        <v>アルコール</v>
      </c>
      <c r="O990" t="str">
        <f>SUBSTITUTE(売上明細[[#This Row],[商品カテゴリ]],"お酒","アルコール")</f>
        <v>アルコール</v>
      </c>
    </row>
    <row r="991" spans="1:15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>
        <f>COUNTIFS(商品マスタ[商品コード],売上明細[[#This Row],[商品コード]])</f>
        <v>1</v>
      </c>
      <c r="K991" t="str">
        <f>ASC(売上明細[[#This Row],[商品コード]])</f>
        <v>PE007</v>
      </c>
      <c r="L991" t="str">
        <f>UPPER(売上明細[[#This Row],[商品コード]])</f>
        <v>PE007</v>
      </c>
      <c r="M991" t="str">
        <f>TRIM(売上明細[[#This Row],[商品カテゴリ]])</f>
        <v>アルコール</v>
      </c>
      <c r="N991" t="str">
        <f>CLEAN(売上明細[[#This Row],[商品カテゴリ]])</f>
        <v>アルコール</v>
      </c>
      <c r="O991" t="str">
        <f>SUBSTITUTE(売上明細[[#This Row],[商品カテゴリ]],"お酒","アルコール")</f>
        <v>アルコール</v>
      </c>
    </row>
    <row r="992" spans="1:15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>
        <f>COUNTIFS(商品マスタ[商品コード],売上明細[[#This Row],[商品コード]])</f>
        <v>1</v>
      </c>
      <c r="K992" t="str">
        <f>ASC(売上明細[[#This Row],[商品コード]])</f>
        <v>PB004</v>
      </c>
      <c r="L992" t="str">
        <f>UPPER(売上明細[[#This Row],[商品コード]])</f>
        <v>PB004</v>
      </c>
      <c r="M992" t="str">
        <f>TRIM(売上明細[[#This Row],[商品カテゴリ]])</f>
        <v>お茶</v>
      </c>
      <c r="N992" t="str">
        <f>CLEAN(売上明細[[#This Row],[商品カテゴリ]])</f>
        <v>お茶</v>
      </c>
      <c r="O992" t="str">
        <f>SUBSTITUTE(売上明細[[#This Row],[商品カテゴリ]],"お酒","アルコール")</f>
        <v>お茶</v>
      </c>
    </row>
    <row r="993" spans="1:15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>
        <f>COUNTIFS(商品マスタ[商品コード],売上明細[[#This Row],[商品コード]])</f>
        <v>1</v>
      </c>
      <c r="K993" t="str">
        <f>ASC(売上明細[[#This Row],[商品コード]])</f>
        <v>PD004</v>
      </c>
      <c r="L993" t="str">
        <f>UPPER(売上明細[[#This Row],[商品コード]])</f>
        <v>PD004</v>
      </c>
      <c r="M993" t="str">
        <f>TRIM(売上明細[[#This Row],[商品カテゴリ]])</f>
        <v>飲料水</v>
      </c>
      <c r="N993" t="str">
        <f>CLEAN(売上明細[[#This Row],[商品カテゴリ]])</f>
        <v>飲料水</v>
      </c>
      <c r="O993" t="str">
        <f>SUBSTITUTE(売上明細[[#This Row],[商品カテゴリ]],"お酒","アルコール")</f>
        <v>飲料水</v>
      </c>
    </row>
    <row r="994" spans="1:15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>
        <f>COUNTIFS(商品マスタ[商品コード],売上明細[[#This Row],[商品コード]])</f>
        <v>1</v>
      </c>
      <c r="K994" t="str">
        <f>ASC(売上明細[[#This Row],[商品コード]])</f>
        <v>PD001</v>
      </c>
      <c r="L994" t="str">
        <f>UPPER(売上明細[[#This Row],[商品コード]])</f>
        <v>PD001</v>
      </c>
      <c r="M994" t="str">
        <f>TRIM(売上明細[[#This Row],[商品カテゴリ]])</f>
        <v>飲料水</v>
      </c>
      <c r="N994" t="str">
        <f>CLEAN(売上明細[[#This Row],[商品カテゴリ]])</f>
        <v>飲料水</v>
      </c>
      <c r="O994" t="str">
        <f>SUBSTITUTE(売上明細[[#This Row],[商品カテゴリ]],"お酒","アルコール")</f>
        <v>飲料水</v>
      </c>
    </row>
    <row r="995" spans="1:15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>
        <f>COUNTIFS(商品マスタ[商品コード],売上明細[[#This Row],[商品コード]])</f>
        <v>1</v>
      </c>
      <c r="K995" t="str">
        <f>ASC(売上明細[[#This Row],[商品コード]])</f>
        <v>PD003</v>
      </c>
      <c r="L995" t="str">
        <f>UPPER(売上明細[[#This Row],[商品コード]])</f>
        <v>PD003</v>
      </c>
      <c r="M995" t="str">
        <f>TRIM(売上明細[[#This Row],[商品カテゴリ]])</f>
        <v>飲料水</v>
      </c>
      <c r="N995" t="str">
        <f>CLEAN(売上明細[[#This Row],[商品カテゴリ]])</f>
        <v>飲料水</v>
      </c>
      <c r="O995" t="str">
        <f>SUBSTITUTE(売上明細[[#This Row],[商品カテゴリ]],"お酒","アルコール")</f>
        <v>飲料水</v>
      </c>
    </row>
    <row r="996" spans="1:15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>
        <f>COUNTIFS(商品マスタ[商品コード],売上明細[[#This Row],[商品コード]])</f>
        <v>1</v>
      </c>
      <c r="K996" t="str">
        <f>ASC(売上明細[[#This Row],[商品コード]])</f>
        <v>PD004</v>
      </c>
      <c r="L996" t="str">
        <f>UPPER(売上明細[[#This Row],[商品コード]])</f>
        <v>PD004</v>
      </c>
      <c r="M996" t="str">
        <f>TRIM(売上明細[[#This Row],[商品カテゴリ]])</f>
        <v>飲料水</v>
      </c>
      <c r="N996" t="str">
        <f>CLEAN(売上明細[[#This Row],[商品カテゴリ]])</f>
        <v>飲料水</v>
      </c>
      <c r="O996" t="str">
        <f>SUBSTITUTE(売上明細[[#This Row],[商品カテゴリ]],"お酒","アルコール")</f>
        <v>飲料水</v>
      </c>
    </row>
    <row r="997" spans="1:15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>
        <f>COUNTIFS(商品マスタ[商品コード],売上明細[[#This Row],[商品コード]])</f>
        <v>1</v>
      </c>
      <c r="K997" t="str">
        <f>ASC(売上明細[[#This Row],[商品コード]])</f>
        <v>PE001</v>
      </c>
      <c r="L997" t="str">
        <f>UPPER(売上明細[[#This Row],[商品コード]])</f>
        <v>PE001</v>
      </c>
      <c r="M997" t="str">
        <f>TRIM(売上明細[[#This Row],[商品カテゴリ]])</f>
        <v>アルコール</v>
      </c>
      <c r="N997" t="str">
        <f>CLEAN(売上明細[[#This Row],[商品カテゴリ]])</f>
        <v>アルコール</v>
      </c>
      <c r="O997" t="str">
        <f>SUBSTITUTE(売上明細[[#This Row],[商品カテゴリ]],"お酒","アルコール")</f>
        <v>アルコール</v>
      </c>
    </row>
    <row r="998" spans="1:15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>
        <f>COUNTIFS(商品マスタ[商品コード],売上明細[[#This Row],[商品コード]])</f>
        <v>1</v>
      </c>
      <c r="K998" t="str">
        <f>ASC(売上明細[[#This Row],[商品コード]])</f>
        <v>PE006</v>
      </c>
      <c r="L998" t="str">
        <f>UPPER(売上明細[[#This Row],[商品コード]])</f>
        <v>PE006</v>
      </c>
      <c r="M998" t="str">
        <f>TRIM(売上明細[[#This Row],[商品カテゴリ]])</f>
        <v>アルコール</v>
      </c>
      <c r="N998" t="str">
        <f>CLEAN(売上明細[[#This Row],[商品カテゴリ]])</f>
        <v>アルコール</v>
      </c>
      <c r="O998" t="str">
        <f>SUBSTITUTE(売上明細[[#This Row],[商品カテゴリ]],"お酒","アルコール")</f>
        <v>アルコール</v>
      </c>
    </row>
    <row r="999" spans="1:15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>
        <f>COUNTIFS(商品マスタ[商品コード],売上明細[[#This Row],[商品コード]])</f>
        <v>1</v>
      </c>
      <c r="K999" t="str">
        <f>ASC(売上明細[[#This Row],[商品コード]])</f>
        <v>PD002</v>
      </c>
      <c r="L999" t="str">
        <f>UPPER(売上明細[[#This Row],[商品コード]])</f>
        <v>PD002</v>
      </c>
      <c r="M999" t="str">
        <f>TRIM(売上明細[[#This Row],[商品カテゴリ]])</f>
        <v>飲料水</v>
      </c>
      <c r="N999" t="str">
        <f>CLEAN(売上明細[[#This Row],[商品カテゴリ]])</f>
        <v>飲料水</v>
      </c>
      <c r="O999" t="str">
        <f>SUBSTITUTE(売上明細[[#This Row],[商品カテゴリ]],"お酒","アルコール")</f>
        <v>飲料水</v>
      </c>
    </row>
    <row r="1000" spans="1:15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>
        <f>COUNTIFS(商品マスタ[商品コード],売上明細[[#This Row],[商品コード]])</f>
        <v>1</v>
      </c>
      <c r="K1000" t="str">
        <f>ASC(売上明細[[#This Row],[商品コード]])</f>
        <v>PA001</v>
      </c>
      <c r="L1000" t="str">
        <f>UPPER(売上明細[[#This Row],[商品コード]])</f>
        <v>PA001</v>
      </c>
      <c r="M1000" t="str">
        <f>TRIM(売上明細[[#This Row],[商品カテゴリ]])</f>
        <v>清涼飲料水</v>
      </c>
      <c r="N1000" t="str">
        <f>CLEAN(売上明細[[#This Row],[商品カテゴリ]])</f>
        <v>清涼飲料水</v>
      </c>
      <c r="O1000" t="str">
        <f>SUBSTITUTE(売上明細[[#This Row],[商品カテゴリ]],"お酒","アルコール")</f>
        <v>清涼飲料水</v>
      </c>
    </row>
    <row r="1001" spans="1:15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>
        <f>COUNTIFS(商品マスタ[商品コード],売上明細[[#This Row],[商品コード]])</f>
        <v>1</v>
      </c>
      <c r="K1001" t="str">
        <f>ASC(売上明細[[#This Row],[商品コード]])</f>
        <v>PB001</v>
      </c>
      <c r="L1001" t="str">
        <f>UPPER(売上明細[[#This Row],[商品コード]])</f>
        <v>PB001</v>
      </c>
      <c r="M1001" t="str">
        <f>TRIM(売上明細[[#This Row],[商品カテゴリ]])</f>
        <v>お茶</v>
      </c>
      <c r="N1001" t="str">
        <f>CLEAN(売上明細[[#This Row],[商品カテゴリ]])</f>
        <v>お茶</v>
      </c>
      <c r="O1001" t="str">
        <f>SUBSTITUTE(売上明細[[#This Row],[商品カテゴリ]],"お酒","アルコール")</f>
        <v>お茶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1072</v>
      </c>
      <c r="C1" t="s">
        <v>1032</v>
      </c>
      <c r="D1" t="s">
        <v>1033</v>
      </c>
      <c r="E1" t="s">
        <v>1034</v>
      </c>
    </row>
    <row r="2" spans="1:5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</row>
    <row r="3" spans="1:5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5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5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5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5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5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5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5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5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5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5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5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5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5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図8-1-3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2026-07-04T06:39:25Z</dcterms:modified>
</cp:coreProperties>
</file>