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7章/"/>
    </mc:Choice>
  </mc:AlternateContent>
  <xr:revisionPtr revIDLastSave="453" documentId="13_ncr:1_{DCFFB71F-7A94-48E2-8D01-9DADB7110D11}" xr6:coauthVersionLast="47" xr6:coauthVersionMax="47" xr10:uidLastSave="{072C4A90-476A-428F-865C-2CFA7F510C0A}"/>
  <bookViews>
    <workbookView xWindow="-110" yWindow="-110" windowWidth="19420" windowHeight="11500" xr2:uid="{914F7E2D-AE28-4070-A363-FECC73DCAA59}"/>
  </bookViews>
  <sheets>
    <sheet name="図7-3-1" sheetId="42" r:id="rId1"/>
    <sheet name="売上明細" sheetId="1" r:id="rId2"/>
    <sheet name="商品マスタ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  <c r="L3" i="1"/>
  <c r="G1001" i="42"/>
  <c r="F1001" i="42"/>
  <c r="I1001" i="42" s="1"/>
  <c r="E1001" i="42"/>
  <c r="D1001" i="42"/>
  <c r="A1001" i="42"/>
  <c r="G1000" i="42"/>
  <c r="F1000" i="42"/>
  <c r="I1000" i="42" s="1"/>
  <c r="E1000" i="42"/>
  <c r="D1000" i="42"/>
  <c r="A1000" i="42"/>
  <c r="G999" i="42"/>
  <c r="F999" i="42"/>
  <c r="I999" i="42" s="1"/>
  <c r="E999" i="42"/>
  <c r="D999" i="42"/>
  <c r="A999" i="42"/>
  <c r="G998" i="42"/>
  <c r="F998" i="42"/>
  <c r="I998" i="42" s="1"/>
  <c r="E998" i="42"/>
  <c r="D998" i="42"/>
  <c r="A998" i="42"/>
  <c r="G997" i="42"/>
  <c r="F997" i="42"/>
  <c r="I997" i="42" s="1"/>
  <c r="E997" i="42"/>
  <c r="D997" i="42"/>
  <c r="A997" i="42"/>
  <c r="G996" i="42"/>
  <c r="F996" i="42"/>
  <c r="I996" i="42" s="1"/>
  <c r="E996" i="42"/>
  <c r="D996" i="42"/>
  <c r="A996" i="42"/>
  <c r="G995" i="42"/>
  <c r="F995" i="42"/>
  <c r="I995" i="42" s="1"/>
  <c r="E995" i="42"/>
  <c r="D995" i="42"/>
  <c r="A995" i="42"/>
  <c r="G994" i="42"/>
  <c r="F994" i="42"/>
  <c r="I994" i="42" s="1"/>
  <c r="E994" i="42"/>
  <c r="D994" i="42"/>
  <c r="A994" i="42"/>
  <c r="G993" i="42"/>
  <c r="F993" i="42"/>
  <c r="I993" i="42" s="1"/>
  <c r="E993" i="42"/>
  <c r="D993" i="42"/>
  <c r="A993" i="42"/>
  <c r="G992" i="42"/>
  <c r="F992" i="42"/>
  <c r="I992" i="42" s="1"/>
  <c r="E992" i="42"/>
  <c r="D992" i="42"/>
  <c r="A992" i="42"/>
  <c r="G991" i="42"/>
  <c r="F991" i="42"/>
  <c r="I991" i="42" s="1"/>
  <c r="E991" i="42"/>
  <c r="D991" i="42"/>
  <c r="A991" i="42"/>
  <c r="G990" i="42"/>
  <c r="F990" i="42"/>
  <c r="I990" i="42" s="1"/>
  <c r="E990" i="42"/>
  <c r="D990" i="42"/>
  <c r="A990" i="42"/>
  <c r="G989" i="42"/>
  <c r="F989" i="42"/>
  <c r="I989" i="42" s="1"/>
  <c r="E989" i="42"/>
  <c r="D989" i="42"/>
  <c r="A989" i="42"/>
  <c r="G988" i="42"/>
  <c r="F988" i="42"/>
  <c r="I988" i="42" s="1"/>
  <c r="E988" i="42"/>
  <c r="D988" i="42"/>
  <c r="A988" i="42"/>
  <c r="G987" i="42"/>
  <c r="F987" i="42"/>
  <c r="I987" i="42" s="1"/>
  <c r="E987" i="42"/>
  <c r="D987" i="42"/>
  <c r="A987" i="42"/>
  <c r="G986" i="42"/>
  <c r="F986" i="42"/>
  <c r="I986" i="42" s="1"/>
  <c r="E986" i="42"/>
  <c r="D986" i="42"/>
  <c r="A986" i="42"/>
  <c r="G985" i="42"/>
  <c r="F985" i="42"/>
  <c r="I985" i="42" s="1"/>
  <c r="E985" i="42"/>
  <c r="D985" i="42"/>
  <c r="A985" i="42"/>
  <c r="G984" i="42"/>
  <c r="F984" i="42"/>
  <c r="I984" i="42" s="1"/>
  <c r="E984" i="42"/>
  <c r="D984" i="42"/>
  <c r="A984" i="42"/>
  <c r="G983" i="42"/>
  <c r="F983" i="42"/>
  <c r="I983" i="42" s="1"/>
  <c r="E983" i="42"/>
  <c r="D983" i="42"/>
  <c r="A983" i="42"/>
  <c r="G982" i="42"/>
  <c r="F982" i="42"/>
  <c r="I982" i="42" s="1"/>
  <c r="E982" i="42"/>
  <c r="D982" i="42"/>
  <c r="A982" i="42"/>
  <c r="G981" i="42"/>
  <c r="F981" i="42"/>
  <c r="I981" i="42" s="1"/>
  <c r="E981" i="42"/>
  <c r="D981" i="42"/>
  <c r="A981" i="42"/>
  <c r="G980" i="42"/>
  <c r="F980" i="42"/>
  <c r="I980" i="42" s="1"/>
  <c r="E980" i="42"/>
  <c r="D980" i="42"/>
  <c r="A980" i="42"/>
  <c r="G979" i="42"/>
  <c r="F979" i="42"/>
  <c r="I979" i="42" s="1"/>
  <c r="E979" i="42"/>
  <c r="D979" i="42"/>
  <c r="A979" i="42"/>
  <c r="G978" i="42"/>
  <c r="F978" i="42"/>
  <c r="I978" i="42" s="1"/>
  <c r="E978" i="42"/>
  <c r="D978" i="42"/>
  <c r="A978" i="42"/>
  <c r="G977" i="42"/>
  <c r="F977" i="42"/>
  <c r="I977" i="42" s="1"/>
  <c r="E977" i="42"/>
  <c r="D977" i="42"/>
  <c r="A977" i="42"/>
  <c r="G976" i="42"/>
  <c r="F976" i="42"/>
  <c r="I976" i="42" s="1"/>
  <c r="E976" i="42"/>
  <c r="D976" i="42"/>
  <c r="A976" i="42"/>
  <c r="G975" i="42"/>
  <c r="F975" i="42"/>
  <c r="I975" i="42" s="1"/>
  <c r="E975" i="42"/>
  <c r="D975" i="42"/>
  <c r="A975" i="42"/>
  <c r="G974" i="42"/>
  <c r="F974" i="42"/>
  <c r="I974" i="42" s="1"/>
  <c r="E974" i="42"/>
  <c r="D974" i="42"/>
  <c r="A974" i="42"/>
  <c r="G973" i="42"/>
  <c r="F973" i="42"/>
  <c r="I973" i="42" s="1"/>
  <c r="E973" i="42"/>
  <c r="D973" i="42"/>
  <c r="A973" i="42"/>
  <c r="G972" i="42"/>
  <c r="F972" i="42"/>
  <c r="I972" i="42" s="1"/>
  <c r="E972" i="42"/>
  <c r="D972" i="42"/>
  <c r="A972" i="42"/>
  <c r="G971" i="42"/>
  <c r="F971" i="42"/>
  <c r="I971" i="42" s="1"/>
  <c r="E971" i="42"/>
  <c r="D971" i="42"/>
  <c r="A971" i="42"/>
  <c r="G970" i="42"/>
  <c r="F970" i="42"/>
  <c r="I970" i="42" s="1"/>
  <c r="E970" i="42"/>
  <c r="D970" i="42"/>
  <c r="A970" i="42"/>
  <c r="G969" i="42"/>
  <c r="F969" i="42"/>
  <c r="I969" i="42" s="1"/>
  <c r="E969" i="42"/>
  <c r="D969" i="42"/>
  <c r="A969" i="42"/>
  <c r="G968" i="42"/>
  <c r="F968" i="42"/>
  <c r="I968" i="42" s="1"/>
  <c r="E968" i="42"/>
  <c r="D968" i="42"/>
  <c r="A968" i="42"/>
  <c r="G967" i="42"/>
  <c r="F967" i="42"/>
  <c r="I967" i="42" s="1"/>
  <c r="E967" i="42"/>
  <c r="D967" i="42"/>
  <c r="A967" i="42"/>
  <c r="G966" i="42"/>
  <c r="F966" i="42"/>
  <c r="I966" i="42" s="1"/>
  <c r="E966" i="42"/>
  <c r="D966" i="42"/>
  <c r="A966" i="42"/>
  <c r="G965" i="42"/>
  <c r="F965" i="42"/>
  <c r="I965" i="42" s="1"/>
  <c r="E965" i="42"/>
  <c r="D965" i="42"/>
  <c r="A965" i="42"/>
  <c r="G964" i="42"/>
  <c r="F964" i="42"/>
  <c r="I964" i="42" s="1"/>
  <c r="E964" i="42"/>
  <c r="D964" i="42"/>
  <c r="A964" i="42"/>
  <c r="G963" i="42"/>
  <c r="F963" i="42"/>
  <c r="I963" i="42" s="1"/>
  <c r="E963" i="42"/>
  <c r="D963" i="42"/>
  <c r="A963" i="42"/>
  <c r="G962" i="42"/>
  <c r="F962" i="42"/>
  <c r="I962" i="42" s="1"/>
  <c r="E962" i="42"/>
  <c r="D962" i="42"/>
  <c r="A962" i="42"/>
  <c r="G961" i="42"/>
  <c r="F961" i="42"/>
  <c r="I961" i="42" s="1"/>
  <c r="E961" i="42"/>
  <c r="D961" i="42"/>
  <c r="A961" i="42"/>
  <c r="G960" i="42"/>
  <c r="F960" i="42"/>
  <c r="I960" i="42" s="1"/>
  <c r="E960" i="42"/>
  <c r="D960" i="42"/>
  <c r="A960" i="42"/>
  <c r="G959" i="42"/>
  <c r="F959" i="42"/>
  <c r="I959" i="42" s="1"/>
  <c r="E959" i="42"/>
  <c r="D959" i="42"/>
  <c r="A959" i="42"/>
  <c r="G958" i="42"/>
  <c r="F958" i="42"/>
  <c r="I958" i="42" s="1"/>
  <c r="E958" i="42"/>
  <c r="D958" i="42"/>
  <c r="A958" i="42"/>
  <c r="G957" i="42"/>
  <c r="F957" i="42"/>
  <c r="I957" i="42" s="1"/>
  <c r="E957" i="42"/>
  <c r="D957" i="42"/>
  <c r="A957" i="42"/>
  <c r="G956" i="42"/>
  <c r="F956" i="42"/>
  <c r="I956" i="42" s="1"/>
  <c r="E956" i="42"/>
  <c r="D956" i="42"/>
  <c r="A956" i="42"/>
  <c r="G955" i="42"/>
  <c r="F955" i="42"/>
  <c r="I955" i="42" s="1"/>
  <c r="E955" i="42"/>
  <c r="D955" i="42"/>
  <c r="A955" i="42"/>
  <c r="G954" i="42"/>
  <c r="F954" i="42"/>
  <c r="I954" i="42" s="1"/>
  <c r="E954" i="42"/>
  <c r="D954" i="42"/>
  <c r="A954" i="42"/>
  <c r="G953" i="42"/>
  <c r="F953" i="42"/>
  <c r="I953" i="42" s="1"/>
  <c r="E953" i="42"/>
  <c r="D953" i="42"/>
  <c r="A953" i="42"/>
  <c r="G952" i="42"/>
  <c r="F952" i="42"/>
  <c r="I952" i="42" s="1"/>
  <c r="E952" i="42"/>
  <c r="D952" i="42"/>
  <c r="A952" i="42"/>
  <c r="G951" i="42"/>
  <c r="F951" i="42"/>
  <c r="I951" i="42" s="1"/>
  <c r="E951" i="42"/>
  <c r="D951" i="42"/>
  <c r="A951" i="42"/>
  <c r="G950" i="42"/>
  <c r="F950" i="42"/>
  <c r="I950" i="42" s="1"/>
  <c r="E950" i="42"/>
  <c r="D950" i="42"/>
  <c r="A950" i="42"/>
  <c r="G949" i="42"/>
  <c r="F949" i="42"/>
  <c r="I949" i="42" s="1"/>
  <c r="E949" i="42"/>
  <c r="D949" i="42"/>
  <c r="A949" i="42"/>
  <c r="G948" i="42"/>
  <c r="F948" i="42"/>
  <c r="I948" i="42" s="1"/>
  <c r="E948" i="42"/>
  <c r="D948" i="42"/>
  <c r="A948" i="42"/>
  <c r="G947" i="42"/>
  <c r="F947" i="42"/>
  <c r="I947" i="42" s="1"/>
  <c r="E947" i="42"/>
  <c r="D947" i="42"/>
  <c r="A947" i="42"/>
  <c r="G946" i="42"/>
  <c r="F946" i="42"/>
  <c r="I946" i="42" s="1"/>
  <c r="E946" i="42"/>
  <c r="D946" i="42"/>
  <c r="A946" i="42"/>
  <c r="G945" i="42"/>
  <c r="F945" i="42"/>
  <c r="I945" i="42" s="1"/>
  <c r="E945" i="42"/>
  <c r="D945" i="42"/>
  <c r="A945" i="42"/>
  <c r="G944" i="42"/>
  <c r="F944" i="42"/>
  <c r="I944" i="42" s="1"/>
  <c r="E944" i="42"/>
  <c r="D944" i="42"/>
  <c r="A944" i="42"/>
  <c r="G943" i="42"/>
  <c r="F943" i="42"/>
  <c r="I943" i="42" s="1"/>
  <c r="E943" i="42"/>
  <c r="D943" i="42"/>
  <c r="A943" i="42"/>
  <c r="G942" i="42"/>
  <c r="F942" i="42"/>
  <c r="I942" i="42" s="1"/>
  <c r="E942" i="42"/>
  <c r="D942" i="42"/>
  <c r="A942" i="42"/>
  <c r="G941" i="42"/>
  <c r="F941" i="42"/>
  <c r="I941" i="42" s="1"/>
  <c r="E941" i="42"/>
  <c r="D941" i="42"/>
  <c r="A941" i="42"/>
  <c r="G940" i="42"/>
  <c r="F940" i="42"/>
  <c r="I940" i="42" s="1"/>
  <c r="E940" i="42"/>
  <c r="D940" i="42"/>
  <c r="A940" i="42"/>
  <c r="G939" i="42"/>
  <c r="F939" i="42"/>
  <c r="I939" i="42" s="1"/>
  <c r="E939" i="42"/>
  <c r="D939" i="42"/>
  <c r="A939" i="42"/>
  <c r="G938" i="42"/>
  <c r="F938" i="42"/>
  <c r="I938" i="42" s="1"/>
  <c r="E938" i="42"/>
  <c r="D938" i="42"/>
  <c r="A938" i="42"/>
  <c r="G937" i="42"/>
  <c r="F937" i="42"/>
  <c r="I937" i="42" s="1"/>
  <c r="E937" i="42"/>
  <c r="D937" i="42"/>
  <c r="A937" i="42"/>
  <c r="G936" i="42"/>
  <c r="F936" i="42"/>
  <c r="I936" i="42" s="1"/>
  <c r="E936" i="42"/>
  <c r="D936" i="42"/>
  <c r="A936" i="42"/>
  <c r="G935" i="42"/>
  <c r="F935" i="42"/>
  <c r="I935" i="42" s="1"/>
  <c r="E935" i="42"/>
  <c r="D935" i="42"/>
  <c r="A935" i="42"/>
  <c r="G934" i="42"/>
  <c r="F934" i="42"/>
  <c r="I934" i="42" s="1"/>
  <c r="E934" i="42"/>
  <c r="D934" i="42"/>
  <c r="A934" i="42"/>
  <c r="G933" i="42"/>
  <c r="F933" i="42"/>
  <c r="I933" i="42" s="1"/>
  <c r="E933" i="42"/>
  <c r="D933" i="42"/>
  <c r="A933" i="42"/>
  <c r="G932" i="42"/>
  <c r="F932" i="42"/>
  <c r="I932" i="42" s="1"/>
  <c r="E932" i="42"/>
  <c r="D932" i="42"/>
  <c r="A932" i="42"/>
  <c r="G931" i="42"/>
  <c r="F931" i="42"/>
  <c r="I931" i="42" s="1"/>
  <c r="E931" i="42"/>
  <c r="D931" i="42"/>
  <c r="A931" i="42"/>
  <c r="G930" i="42"/>
  <c r="F930" i="42"/>
  <c r="I930" i="42" s="1"/>
  <c r="E930" i="42"/>
  <c r="D930" i="42"/>
  <c r="A930" i="42"/>
  <c r="G929" i="42"/>
  <c r="F929" i="42"/>
  <c r="I929" i="42" s="1"/>
  <c r="E929" i="42"/>
  <c r="D929" i="42"/>
  <c r="A929" i="42"/>
  <c r="G928" i="42"/>
  <c r="F928" i="42"/>
  <c r="I928" i="42" s="1"/>
  <c r="E928" i="42"/>
  <c r="D928" i="42"/>
  <c r="A928" i="42"/>
  <c r="G927" i="42"/>
  <c r="F927" i="42"/>
  <c r="I927" i="42" s="1"/>
  <c r="E927" i="42"/>
  <c r="D927" i="42"/>
  <c r="A927" i="42"/>
  <c r="G926" i="42"/>
  <c r="F926" i="42"/>
  <c r="I926" i="42" s="1"/>
  <c r="E926" i="42"/>
  <c r="D926" i="42"/>
  <c r="A926" i="42"/>
  <c r="G925" i="42"/>
  <c r="F925" i="42"/>
  <c r="I925" i="42" s="1"/>
  <c r="E925" i="42"/>
  <c r="D925" i="42"/>
  <c r="A925" i="42"/>
  <c r="G924" i="42"/>
  <c r="F924" i="42"/>
  <c r="I924" i="42" s="1"/>
  <c r="E924" i="42"/>
  <c r="D924" i="42"/>
  <c r="A924" i="42"/>
  <c r="G923" i="42"/>
  <c r="F923" i="42"/>
  <c r="I923" i="42" s="1"/>
  <c r="E923" i="42"/>
  <c r="D923" i="42"/>
  <c r="A923" i="42"/>
  <c r="G922" i="42"/>
  <c r="F922" i="42"/>
  <c r="I922" i="42" s="1"/>
  <c r="E922" i="42"/>
  <c r="D922" i="42"/>
  <c r="A922" i="42"/>
  <c r="G921" i="42"/>
  <c r="F921" i="42"/>
  <c r="I921" i="42" s="1"/>
  <c r="E921" i="42"/>
  <c r="D921" i="42"/>
  <c r="A921" i="42"/>
  <c r="G920" i="42"/>
  <c r="F920" i="42"/>
  <c r="I920" i="42" s="1"/>
  <c r="E920" i="42"/>
  <c r="D920" i="42"/>
  <c r="A920" i="42"/>
  <c r="G919" i="42"/>
  <c r="F919" i="42"/>
  <c r="I919" i="42" s="1"/>
  <c r="E919" i="42"/>
  <c r="D919" i="42"/>
  <c r="A919" i="42"/>
  <c r="G918" i="42"/>
  <c r="F918" i="42"/>
  <c r="I918" i="42" s="1"/>
  <c r="E918" i="42"/>
  <c r="D918" i="42"/>
  <c r="A918" i="42"/>
  <c r="G917" i="42"/>
  <c r="F917" i="42"/>
  <c r="I917" i="42" s="1"/>
  <c r="E917" i="42"/>
  <c r="D917" i="42"/>
  <c r="A917" i="42"/>
  <c r="G916" i="42"/>
  <c r="F916" i="42"/>
  <c r="I916" i="42" s="1"/>
  <c r="E916" i="42"/>
  <c r="D916" i="42"/>
  <c r="A916" i="42"/>
  <c r="G915" i="42"/>
  <c r="F915" i="42"/>
  <c r="I915" i="42" s="1"/>
  <c r="E915" i="42"/>
  <c r="D915" i="42"/>
  <c r="A915" i="42"/>
  <c r="G914" i="42"/>
  <c r="F914" i="42"/>
  <c r="I914" i="42" s="1"/>
  <c r="E914" i="42"/>
  <c r="D914" i="42"/>
  <c r="A914" i="42"/>
  <c r="G913" i="42"/>
  <c r="F913" i="42"/>
  <c r="I913" i="42" s="1"/>
  <c r="E913" i="42"/>
  <c r="D913" i="42"/>
  <c r="A913" i="42"/>
  <c r="G912" i="42"/>
  <c r="F912" i="42"/>
  <c r="I912" i="42" s="1"/>
  <c r="E912" i="42"/>
  <c r="D912" i="42"/>
  <c r="A912" i="42"/>
  <c r="G911" i="42"/>
  <c r="F911" i="42"/>
  <c r="I911" i="42" s="1"/>
  <c r="E911" i="42"/>
  <c r="D911" i="42"/>
  <c r="A911" i="42"/>
  <c r="G910" i="42"/>
  <c r="F910" i="42"/>
  <c r="I910" i="42" s="1"/>
  <c r="E910" i="42"/>
  <c r="D910" i="42"/>
  <c r="A910" i="42"/>
  <c r="G909" i="42"/>
  <c r="F909" i="42"/>
  <c r="I909" i="42" s="1"/>
  <c r="E909" i="42"/>
  <c r="D909" i="42"/>
  <c r="A909" i="42"/>
  <c r="G908" i="42"/>
  <c r="F908" i="42"/>
  <c r="I908" i="42" s="1"/>
  <c r="E908" i="42"/>
  <c r="D908" i="42"/>
  <c r="A908" i="42"/>
  <c r="G907" i="42"/>
  <c r="F907" i="42"/>
  <c r="I907" i="42" s="1"/>
  <c r="E907" i="42"/>
  <c r="D907" i="42"/>
  <c r="A907" i="42"/>
  <c r="G906" i="42"/>
  <c r="F906" i="42"/>
  <c r="I906" i="42" s="1"/>
  <c r="E906" i="42"/>
  <c r="D906" i="42"/>
  <c r="A906" i="42"/>
  <c r="G905" i="42"/>
  <c r="F905" i="42"/>
  <c r="I905" i="42" s="1"/>
  <c r="E905" i="42"/>
  <c r="D905" i="42"/>
  <c r="A905" i="42"/>
  <c r="G904" i="42"/>
  <c r="F904" i="42"/>
  <c r="I904" i="42" s="1"/>
  <c r="E904" i="42"/>
  <c r="D904" i="42"/>
  <c r="A904" i="42"/>
  <c r="G903" i="42"/>
  <c r="F903" i="42"/>
  <c r="I903" i="42" s="1"/>
  <c r="E903" i="42"/>
  <c r="D903" i="42"/>
  <c r="A903" i="42"/>
  <c r="G902" i="42"/>
  <c r="F902" i="42"/>
  <c r="I902" i="42" s="1"/>
  <c r="E902" i="42"/>
  <c r="D902" i="42"/>
  <c r="A902" i="42"/>
  <c r="G901" i="42"/>
  <c r="F901" i="42"/>
  <c r="I901" i="42" s="1"/>
  <c r="E901" i="42"/>
  <c r="D901" i="42"/>
  <c r="A901" i="42"/>
  <c r="G900" i="42"/>
  <c r="F900" i="42"/>
  <c r="I900" i="42" s="1"/>
  <c r="E900" i="42"/>
  <c r="D900" i="42"/>
  <c r="A900" i="42"/>
  <c r="G899" i="42"/>
  <c r="F899" i="42"/>
  <c r="I899" i="42" s="1"/>
  <c r="E899" i="42"/>
  <c r="D899" i="42"/>
  <c r="A899" i="42"/>
  <c r="G898" i="42"/>
  <c r="F898" i="42"/>
  <c r="I898" i="42" s="1"/>
  <c r="E898" i="42"/>
  <c r="D898" i="42"/>
  <c r="A898" i="42"/>
  <c r="G897" i="42"/>
  <c r="F897" i="42"/>
  <c r="I897" i="42" s="1"/>
  <c r="E897" i="42"/>
  <c r="D897" i="42"/>
  <c r="A897" i="42"/>
  <c r="I896" i="42"/>
  <c r="G896" i="42"/>
  <c r="F896" i="42"/>
  <c r="E896" i="42"/>
  <c r="D896" i="42"/>
  <c r="A896" i="42"/>
  <c r="G895" i="42"/>
  <c r="F895" i="42"/>
  <c r="I895" i="42" s="1"/>
  <c r="E895" i="42"/>
  <c r="D895" i="42"/>
  <c r="A895" i="42"/>
  <c r="G894" i="42"/>
  <c r="F894" i="42"/>
  <c r="I894" i="42" s="1"/>
  <c r="E894" i="42"/>
  <c r="D894" i="42"/>
  <c r="A894" i="42"/>
  <c r="G893" i="42"/>
  <c r="F893" i="42"/>
  <c r="I893" i="42" s="1"/>
  <c r="E893" i="42"/>
  <c r="D893" i="42"/>
  <c r="A893" i="42"/>
  <c r="G892" i="42"/>
  <c r="F892" i="42"/>
  <c r="I892" i="42" s="1"/>
  <c r="E892" i="42"/>
  <c r="D892" i="42"/>
  <c r="A892" i="42"/>
  <c r="G891" i="42"/>
  <c r="F891" i="42"/>
  <c r="I891" i="42" s="1"/>
  <c r="E891" i="42"/>
  <c r="D891" i="42"/>
  <c r="A891" i="42"/>
  <c r="G890" i="42"/>
  <c r="F890" i="42"/>
  <c r="I890" i="42" s="1"/>
  <c r="E890" i="42"/>
  <c r="D890" i="42"/>
  <c r="A890" i="42"/>
  <c r="G889" i="42"/>
  <c r="F889" i="42"/>
  <c r="I889" i="42" s="1"/>
  <c r="E889" i="42"/>
  <c r="D889" i="42"/>
  <c r="A889" i="42"/>
  <c r="G888" i="42"/>
  <c r="F888" i="42"/>
  <c r="I888" i="42" s="1"/>
  <c r="E888" i="42"/>
  <c r="D888" i="42"/>
  <c r="A888" i="42"/>
  <c r="G887" i="42"/>
  <c r="F887" i="42"/>
  <c r="I887" i="42" s="1"/>
  <c r="E887" i="42"/>
  <c r="D887" i="42"/>
  <c r="A887" i="42"/>
  <c r="G886" i="42"/>
  <c r="F886" i="42"/>
  <c r="I886" i="42" s="1"/>
  <c r="E886" i="42"/>
  <c r="D886" i="42"/>
  <c r="A886" i="42"/>
  <c r="G885" i="42"/>
  <c r="F885" i="42"/>
  <c r="I885" i="42" s="1"/>
  <c r="E885" i="42"/>
  <c r="D885" i="42"/>
  <c r="A885" i="42"/>
  <c r="G884" i="42"/>
  <c r="F884" i="42"/>
  <c r="I884" i="42" s="1"/>
  <c r="E884" i="42"/>
  <c r="D884" i="42"/>
  <c r="A884" i="42"/>
  <c r="G883" i="42"/>
  <c r="F883" i="42"/>
  <c r="I883" i="42" s="1"/>
  <c r="E883" i="42"/>
  <c r="D883" i="42"/>
  <c r="A883" i="42"/>
  <c r="G882" i="42"/>
  <c r="F882" i="42"/>
  <c r="I882" i="42" s="1"/>
  <c r="E882" i="42"/>
  <c r="D882" i="42"/>
  <c r="A882" i="42"/>
  <c r="G881" i="42"/>
  <c r="F881" i="42"/>
  <c r="I881" i="42" s="1"/>
  <c r="E881" i="42"/>
  <c r="D881" i="42"/>
  <c r="A881" i="42"/>
  <c r="G880" i="42"/>
  <c r="F880" i="42"/>
  <c r="I880" i="42" s="1"/>
  <c r="E880" i="42"/>
  <c r="D880" i="42"/>
  <c r="A880" i="42"/>
  <c r="G879" i="42"/>
  <c r="F879" i="42"/>
  <c r="I879" i="42" s="1"/>
  <c r="E879" i="42"/>
  <c r="D879" i="42"/>
  <c r="A879" i="42"/>
  <c r="G878" i="42"/>
  <c r="F878" i="42"/>
  <c r="I878" i="42" s="1"/>
  <c r="E878" i="42"/>
  <c r="D878" i="42"/>
  <c r="A878" i="42"/>
  <c r="G877" i="42"/>
  <c r="F877" i="42"/>
  <c r="I877" i="42" s="1"/>
  <c r="E877" i="42"/>
  <c r="D877" i="42"/>
  <c r="A877" i="42"/>
  <c r="G876" i="42"/>
  <c r="F876" i="42"/>
  <c r="I876" i="42" s="1"/>
  <c r="E876" i="42"/>
  <c r="D876" i="42"/>
  <c r="A876" i="42"/>
  <c r="G875" i="42"/>
  <c r="F875" i="42"/>
  <c r="I875" i="42" s="1"/>
  <c r="E875" i="42"/>
  <c r="D875" i="42"/>
  <c r="A875" i="42"/>
  <c r="G874" i="42"/>
  <c r="F874" i="42"/>
  <c r="I874" i="42" s="1"/>
  <c r="E874" i="42"/>
  <c r="D874" i="42"/>
  <c r="A874" i="42"/>
  <c r="G873" i="42"/>
  <c r="F873" i="42"/>
  <c r="I873" i="42" s="1"/>
  <c r="E873" i="42"/>
  <c r="D873" i="42"/>
  <c r="A873" i="42"/>
  <c r="G872" i="42"/>
  <c r="F872" i="42"/>
  <c r="I872" i="42" s="1"/>
  <c r="E872" i="42"/>
  <c r="D872" i="42"/>
  <c r="A872" i="42"/>
  <c r="G871" i="42"/>
  <c r="F871" i="42"/>
  <c r="I871" i="42" s="1"/>
  <c r="E871" i="42"/>
  <c r="D871" i="42"/>
  <c r="A871" i="42"/>
  <c r="G870" i="42"/>
  <c r="F870" i="42"/>
  <c r="I870" i="42" s="1"/>
  <c r="E870" i="42"/>
  <c r="D870" i="42"/>
  <c r="A870" i="42"/>
  <c r="G869" i="42"/>
  <c r="F869" i="42"/>
  <c r="I869" i="42" s="1"/>
  <c r="E869" i="42"/>
  <c r="D869" i="42"/>
  <c r="A869" i="42"/>
  <c r="G868" i="42"/>
  <c r="F868" i="42"/>
  <c r="I868" i="42" s="1"/>
  <c r="E868" i="42"/>
  <c r="D868" i="42"/>
  <c r="A868" i="42"/>
  <c r="G867" i="42"/>
  <c r="F867" i="42"/>
  <c r="I867" i="42" s="1"/>
  <c r="E867" i="42"/>
  <c r="D867" i="42"/>
  <c r="A867" i="42"/>
  <c r="G866" i="42"/>
  <c r="F866" i="42"/>
  <c r="I866" i="42" s="1"/>
  <c r="E866" i="42"/>
  <c r="D866" i="42"/>
  <c r="A866" i="42"/>
  <c r="G865" i="42"/>
  <c r="F865" i="42"/>
  <c r="I865" i="42" s="1"/>
  <c r="E865" i="42"/>
  <c r="D865" i="42"/>
  <c r="A865" i="42"/>
  <c r="G864" i="42"/>
  <c r="F864" i="42"/>
  <c r="I864" i="42" s="1"/>
  <c r="E864" i="42"/>
  <c r="D864" i="42"/>
  <c r="A864" i="42"/>
  <c r="G863" i="42"/>
  <c r="F863" i="42"/>
  <c r="I863" i="42" s="1"/>
  <c r="E863" i="42"/>
  <c r="D863" i="42"/>
  <c r="A863" i="42"/>
  <c r="G862" i="42"/>
  <c r="F862" i="42"/>
  <c r="I862" i="42" s="1"/>
  <c r="E862" i="42"/>
  <c r="D862" i="42"/>
  <c r="A862" i="42"/>
  <c r="G861" i="42"/>
  <c r="F861" i="42"/>
  <c r="I861" i="42" s="1"/>
  <c r="E861" i="42"/>
  <c r="D861" i="42"/>
  <c r="A861" i="42"/>
  <c r="G860" i="42"/>
  <c r="F860" i="42"/>
  <c r="I860" i="42" s="1"/>
  <c r="E860" i="42"/>
  <c r="D860" i="42"/>
  <c r="A860" i="42"/>
  <c r="G859" i="42"/>
  <c r="F859" i="42"/>
  <c r="I859" i="42" s="1"/>
  <c r="E859" i="42"/>
  <c r="D859" i="42"/>
  <c r="A859" i="42"/>
  <c r="G858" i="42"/>
  <c r="F858" i="42"/>
  <c r="I858" i="42" s="1"/>
  <c r="E858" i="42"/>
  <c r="D858" i="42"/>
  <c r="A858" i="42"/>
  <c r="G857" i="42"/>
  <c r="F857" i="42"/>
  <c r="I857" i="42" s="1"/>
  <c r="E857" i="42"/>
  <c r="D857" i="42"/>
  <c r="A857" i="42"/>
  <c r="G856" i="42"/>
  <c r="F856" i="42"/>
  <c r="I856" i="42" s="1"/>
  <c r="E856" i="42"/>
  <c r="D856" i="42"/>
  <c r="A856" i="42"/>
  <c r="G855" i="42"/>
  <c r="F855" i="42"/>
  <c r="I855" i="42" s="1"/>
  <c r="E855" i="42"/>
  <c r="D855" i="42"/>
  <c r="A855" i="42"/>
  <c r="G854" i="42"/>
  <c r="F854" i="42"/>
  <c r="I854" i="42" s="1"/>
  <c r="E854" i="42"/>
  <c r="D854" i="42"/>
  <c r="A854" i="42"/>
  <c r="G853" i="42"/>
  <c r="F853" i="42"/>
  <c r="I853" i="42" s="1"/>
  <c r="E853" i="42"/>
  <c r="D853" i="42"/>
  <c r="A853" i="42"/>
  <c r="G852" i="42"/>
  <c r="F852" i="42"/>
  <c r="I852" i="42" s="1"/>
  <c r="E852" i="42"/>
  <c r="D852" i="42"/>
  <c r="A852" i="42"/>
  <c r="G851" i="42"/>
  <c r="F851" i="42"/>
  <c r="I851" i="42" s="1"/>
  <c r="E851" i="42"/>
  <c r="D851" i="42"/>
  <c r="A851" i="42"/>
  <c r="G850" i="42"/>
  <c r="F850" i="42"/>
  <c r="I850" i="42" s="1"/>
  <c r="E850" i="42"/>
  <c r="D850" i="42"/>
  <c r="A850" i="42"/>
  <c r="G849" i="42"/>
  <c r="F849" i="42"/>
  <c r="I849" i="42" s="1"/>
  <c r="E849" i="42"/>
  <c r="D849" i="42"/>
  <c r="A849" i="42"/>
  <c r="G848" i="42"/>
  <c r="F848" i="42"/>
  <c r="I848" i="42" s="1"/>
  <c r="E848" i="42"/>
  <c r="D848" i="42"/>
  <c r="A848" i="42"/>
  <c r="G847" i="42"/>
  <c r="F847" i="42"/>
  <c r="I847" i="42" s="1"/>
  <c r="E847" i="42"/>
  <c r="D847" i="42"/>
  <c r="A847" i="42"/>
  <c r="G846" i="42"/>
  <c r="F846" i="42"/>
  <c r="I846" i="42" s="1"/>
  <c r="E846" i="42"/>
  <c r="D846" i="42"/>
  <c r="A846" i="42"/>
  <c r="G845" i="42"/>
  <c r="F845" i="42"/>
  <c r="I845" i="42" s="1"/>
  <c r="E845" i="42"/>
  <c r="D845" i="42"/>
  <c r="A845" i="42"/>
  <c r="G844" i="42"/>
  <c r="F844" i="42"/>
  <c r="I844" i="42" s="1"/>
  <c r="E844" i="42"/>
  <c r="D844" i="42"/>
  <c r="A844" i="42"/>
  <c r="G843" i="42"/>
  <c r="F843" i="42"/>
  <c r="I843" i="42" s="1"/>
  <c r="E843" i="42"/>
  <c r="D843" i="42"/>
  <c r="A843" i="42"/>
  <c r="G842" i="42"/>
  <c r="F842" i="42"/>
  <c r="I842" i="42" s="1"/>
  <c r="E842" i="42"/>
  <c r="D842" i="42"/>
  <c r="A842" i="42"/>
  <c r="G841" i="42"/>
  <c r="F841" i="42"/>
  <c r="I841" i="42" s="1"/>
  <c r="E841" i="42"/>
  <c r="D841" i="42"/>
  <c r="A841" i="42"/>
  <c r="G840" i="42"/>
  <c r="F840" i="42"/>
  <c r="I840" i="42" s="1"/>
  <c r="E840" i="42"/>
  <c r="D840" i="42"/>
  <c r="A840" i="42"/>
  <c r="G839" i="42"/>
  <c r="F839" i="42"/>
  <c r="I839" i="42" s="1"/>
  <c r="E839" i="42"/>
  <c r="D839" i="42"/>
  <c r="A839" i="42"/>
  <c r="G838" i="42"/>
  <c r="F838" i="42"/>
  <c r="I838" i="42" s="1"/>
  <c r="E838" i="42"/>
  <c r="D838" i="42"/>
  <c r="A838" i="42"/>
  <c r="G837" i="42"/>
  <c r="F837" i="42"/>
  <c r="I837" i="42" s="1"/>
  <c r="E837" i="42"/>
  <c r="D837" i="42"/>
  <c r="A837" i="42"/>
  <c r="G836" i="42"/>
  <c r="F836" i="42"/>
  <c r="I836" i="42" s="1"/>
  <c r="E836" i="42"/>
  <c r="D836" i="42"/>
  <c r="A836" i="42"/>
  <c r="G835" i="42"/>
  <c r="F835" i="42"/>
  <c r="I835" i="42" s="1"/>
  <c r="E835" i="42"/>
  <c r="D835" i="42"/>
  <c r="A835" i="42"/>
  <c r="G834" i="42"/>
  <c r="F834" i="42"/>
  <c r="I834" i="42" s="1"/>
  <c r="E834" i="42"/>
  <c r="D834" i="42"/>
  <c r="A834" i="42"/>
  <c r="G833" i="42"/>
  <c r="F833" i="42"/>
  <c r="I833" i="42" s="1"/>
  <c r="E833" i="42"/>
  <c r="D833" i="42"/>
  <c r="A833" i="42"/>
  <c r="G832" i="42"/>
  <c r="F832" i="42"/>
  <c r="I832" i="42" s="1"/>
  <c r="E832" i="42"/>
  <c r="D832" i="42"/>
  <c r="A832" i="42"/>
  <c r="G831" i="42"/>
  <c r="F831" i="42"/>
  <c r="I831" i="42" s="1"/>
  <c r="E831" i="42"/>
  <c r="D831" i="42"/>
  <c r="A831" i="42"/>
  <c r="G830" i="42"/>
  <c r="F830" i="42"/>
  <c r="I830" i="42" s="1"/>
  <c r="E830" i="42"/>
  <c r="D830" i="42"/>
  <c r="A830" i="42"/>
  <c r="G829" i="42"/>
  <c r="F829" i="42"/>
  <c r="I829" i="42" s="1"/>
  <c r="E829" i="42"/>
  <c r="D829" i="42"/>
  <c r="A829" i="42"/>
  <c r="G828" i="42"/>
  <c r="F828" i="42"/>
  <c r="I828" i="42" s="1"/>
  <c r="E828" i="42"/>
  <c r="D828" i="42"/>
  <c r="A828" i="42"/>
  <c r="G827" i="42"/>
  <c r="F827" i="42"/>
  <c r="I827" i="42" s="1"/>
  <c r="E827" i="42"/>
  <c r="D827" i="42"/>
  <c r="A827" i="42"/>
  <c r="G826" i="42"/>
  <c r="F826" i="42"/>
  <c r="I826" i="42" s="1"/>
  <c r="E826" i="42"/>
  <c r="D826" i="42"/>
  <c r="A826" i="42"/>
  <c r="G825" i="42"/>
  <c r="F825" i="42"/>
  <c r="I825" i="42" s="1"/>
  <c r="E825" i="42"/>
  <c r="D825" i="42"/>
  <c r="A825" i="42"/>
  <c r="G824" i="42"/>
  <c r="F824" i="42"/>
  <c r="I824" i="42" s="1"/>
  <c r="E824" i="42"/>
  <c r="D824" i="42"/>
  <c r="A824" i="42"/>
  <c r="G823" i="42"/>
  <c r="F823" i="42"/>
  <c r="I823" i="42" s="1"/>
  <c r="E823" i="42"/>
  <c r="D823" i="42"/>
  <c r="A823" i="42"/>
  <c r="G822" i="42"/>
  <c r="F822" i="42"/>
  <c r="I822" i="42" s="1"/>
  <c r="E822" i="42"/>
  <c r="D822" i="42"/>
  <c r="A822" i="42"/>
  <c r="G821" i="42"/>
  <c r="F821" i="42"/>
  <c r="I821" i="42" s="1"/>
  <c r="E821" i="42"/>
  <c r="D821" i="42"/>
  <c r="A821" i="42"/>
  <c r="G820" i="42"/>
  <c r="F820" i="42"/>
  <c r="I820" i="42" s="1"/>
  <c r="E820" i="42"/>
  <c r="D820" i="42"/>
  <c r="A820" i="42"/>
  <c r="G819" i="42"/>
  <c r="F819" i="42"/>
  <c r="I819" i="42" s="1"/>
  <c r="E819" i="42"/>
  <c r="D819" i="42"/>
  <c r="A819" i="42"/>
  <c r="G818" i="42"/>
  <c r="F818" i="42"/>
  <c r="I818" i="42" s="1"/>
  <c r="E818" i="42"/>
  <c r="D818" i="42"/>
  <c r="A818" i="42"/>
  <c r="G817" i="42"/>
  <c r="F817" i="42"/>
  <c r="I817" i="42" s="1"/>
  <c r="E817" i="42"/>
  <c r="D817" i="42"/>
  <c r="A817" i="42"/>
  <c r="G816" i="42"/>
  <c r="F816" i="42"/>
  <c r="I816" i="42" s="1"/>
  <c r="E816" i="42"/>
  <c r="D816" i="42"/>
  <c r="A816" i="42"/>
  <c r="G815" i="42"/>
  <c r="F815" i="42"/>
  <c r="I815" i="42" s="1"/>
  <c r="E815" i="42"/>
  <c r="D815" i="42"/>
  <c r="A815" i="42"/>
  <c r="G814" i="42"/>
  <c r="F814" i="42"/>
  <c r="I814" i="42" s="1"/>
  <c r="E814" i="42"/>
  <c r="D814" i="42"/>
  <c r="A814" i="42"/>
  <c r="G813" i="42"/>
  <c r="F813" i="42"/>
  <c r="I813" i="42" s="1"/>
  <c r="E813" i="42"/>
  <c r="D813" i="42"/>
  <c r="A813" i="42"/>
  <c r="G812" i="42"/>
  <c r="F812" i="42"/>
  <c r="I812" i="42" s="1"/>
  <c r="E812" i="42"/>
  <c r="D812" i="42"/>
  <c r="A812" i="42"/>
  <c r="G811" i="42"/>
  <c r="F811" i="42"/>
  <c r="I811" i="42" s="1"/>
  <c r="E811" i="42"/>
  <c r="D811" i="42"/>
  <c r="A811" i="42"/>
  <c r="G810" i="42"/>
  <c r="F810" i="42"/>
  <c r="I810" i="42" s="1"/>
  <c r="E810" i="42"/>
  <c r="D810" i="42"/>
  <c r="A810" i="42"/>
  <c r="G809" i="42"/>
  <c r="F809" i="42"/>
  <c r="I809" i="42" s="1"/>
  <c r="E809" i="42"/>
  <c r="D809" i="42"/>
  <c r="A809" i="42"/>
  <c r="G808" i="42"/>
  <c r="F808" i="42"/>
  <c r="I808" i="42" s="1"/>
  <c r="E808" i="42"/>
  <c r="D808" i="42"/>
  <c r="A808" i="42"/>
  <c r="G807" i="42"/>
  <c r="F807" i="42"/>
  <c r="I807" i="42" s="1"/>
  <c r="E807" i="42"/>
  <c r="D807" i="42"/>
  <c r="A807" i="42"/>
  <c r="G806" i="42"/>
  <c r="F806" i="42"/>
  <c r="I806" i="42" s="1"/>
  <c r="E806" i="42"/>
  <c r="D806" i="42"/>
  <c r="A806" i="42"/>
  <c r="G805" i="42"/>
  <c r="F805" i="42"/>
  <c r="I805" i="42" s="1"/>
  <c r="E805" i="42"/>
  <c r="D805" i="42"/>
  <c r="A805" i="42"/>
  <c r="G804" i="42"/>
  <c r="F804" i="42"/>
  <c r="I804" i="42" s="1"/>
  <c r="E804" i="42"/>
  <c r="D804" i="42"/>
  <c r="A804" i="42"/>
  <c r="G803" i="42"/>
  <c r="F803" i="42"/>
  <c r="I803" i="42" s="1"/>
  <c r="E803" i="42"/>
  <c r="D803" i="42"/>
  <c r="A803" i="42"/>
  <c r="G802" i="42"/>
  <c r="F802" i="42"/>
  <c r="I802" i="42" s="1"/>
  <c r="E802" i="42"/>
  <c r="D802" i="42"/>
  <c r="A802" i="42"/>
  <c r="G801" i="42"/>
  <c r="F801" i="42"/>
  <c r="I801" i="42" s="1"/>
  <c r="E801" i="42"/>
  <c r="D801" i="42"/>
  <c r="A801" i="42"/>
  <c r="G800" i="42"/>
  <c r="F800" i="42"/>
  <c r="I800" i="42" s="1"/>
  <c r="E800" i="42"/>
  <c r="D800" i="42"/>
  <c r="A800" i="42"/>
  <c r="G799" i="42"/>
  <c r="F799" i="42"/>
  <c r="I799" i="42" s="1"/>
  <c r="E799" i="42"/>
  <c r="D799" i="42"/>
  <c r="A799" i="42"/>
  <c r="G798" i="42"/>
  <c r="F798" i="42"/>
  <c r="I798" i="42" s="1"/>
  <c r="E798" i="42"/>
  <c r="D798" i="42"/>
  <c r="A798" i="42"/>
  <c r="G797" i="42"/>
  <c r="F797" i="42"/>
  <c r="I797" i="42" s="1"/>
  <c r="E797" i="42"/>
  <c r="D797" i="42"/>
  <c r="A797" i="42"/>
  <c r="G796" i="42"/>
  <c r="F796" i="42"/>
  <c r="I796" i="42" s="1"/>
  <c r="E796" i="42"/>
  <c r="D796" i="42"/>
  <c r="A796" i="42"/>
  <c r="G795" i="42"/>
  <c r="F795" i="42"/>
  <c r="I795" i="42" s="1"/>
  <c r="E795" i="42"/>
  <c r="D795" i="42"/>
  <c r="A795" i="42"/>
  <c r="G794" i="42"/>
  <c r="F794" i="42"/>
  <c r="I794" i="42" s="1"/>
  <c r="E794" i="42"/>
  <c r="D794" i="42"/>
  <c r="A794" i="42"/>
  <c r="G793" i="42"/>
  <c r="F793" i="42"/>
  <c r="I793" i="42" s="1"/>
  <c r="E793" i="42"/>
  <c r="D793" i="42"/>
  <c r="A793" i="42"/>
  <c r="G792" i="42"/>
  <c r="F792" i="42"/>
  <c r="I792" i="42" s="1"/>
  <c r="E792" i="42"/>
  <c r="D792" i="42"/>
  <c r="A792" i="42"/>
  <c r="G791" i="42"/>
  <c r="F791" i="42"/>
  <c r="I791" i="42" s="1"/>
  <c r="E791" i="42"/>
  <c r="D791" i="42"/>
  <c r="A791" i="42"/>
  <c r="G790" i="42"/>
  <c r="F790" i="42"/>
  <c r="I790" i="42" s="1"/>
  <c r="E790" i="42"/>
  <c r="D790" i="42"/>
  <c r="A790" i="42"/>
  <c r="G789" i="42"/>
  <c r="F789" i="42"/>
  <c r="I789" i="42" s="1"/>
  <c r="E789" i="42"/>
  <c r="D789" i="42"/>
  <c r="A789" i="42"/>
  <c r="G788" i="42"/>
  <c r="F788" i="42"/>
  <c r="I788" i="42" s="1"/>
  <c r="E788" i="42"/>
  <c r="D788" i="42"/>
  <c r="A788" i="42"/>
  <c r="G787" i="42"/>
  <c r="F787" i="42"/>
  <c r="I787" i="42" s="1"/>
  <c r="E787" i="42"/>
  <c r="D787" i="42"/>
  <c r="A787" i="42"/>
  <c r="G786" i="42"/>
  <c r="F786" i="42"/>
  <c r="I786" i="42" s="1"/>
  <c r="E786" i="42"/>
  <c r="D786" i="42"/>
  <c r="A786" i="42"/>
  <c r="G785" i="42"/>
  <c r="F785" i="42"/>
  <c r="I785" i="42" s="1"/>
  <c r="E785" i="42"/>
  <c r="D785" i="42"/>
  <c r="A785" i="42"/>
  <c r="G784" i="42"/>
  <c r="F784" i="42"/>
  <c r="I784" i="42" s="1"/>
  <c r="E784" i="42"/>
  <c r="D784" i="42"/>
  <c r="A784" i="42"/>
  <c r="G783" i="42"/>
  <c r="F783" i="42"/>
  <c r="I783" i="42" s="1"/>
  <c r="E783" i="42"/>
  <c r="D783" i="42"/>
  <c r="A783" i="42"/>
  <c r="G782" i="42"/>
  <c r="F782" i="42"/>
  <c r="I782" i="42" s="1"/>
  <c r="E782" i="42"/>
  <c r="D782" i="42"/>
  <c r="A782" i="42"/>
  <c r="G781" i="42"/>
  <c r="F781" i="42"/>
  <c r="I781" i="42" s="1"/>
  <c r="E781" i="42"/>
  <c r="D781" i="42"/>
  <c r="A781" i="42"/>
  <c r="G780" i="42"/>
  <c r="F780" i="42"/>
  <c r="I780" i="42" s="1"/>
  <c r="E780" i="42"/>
  <c r="D780" i="42"/>
  <c r="A780" i="42"/>
  <c r="G779" i="42"/>
  <c r="F779" i="42"/>
  <c r="I779" i="42" s="1"/>
  <c r="E779" i="42"/>
  <c r="D779" i="42"/>
  <c r="A779" i="42"/>
  <c r="G778" i="42"/>
  <c r="F778" i="42"/>
  <c r="I778" i="42" s="1"/>
  <c r="E778" i="42"/>
  <c r="D778" i="42"/>
  <c r="A778" i="42"/>
  <c r="G777" i="42"/>
  <c r="F777" i="42"/>
  <c r="I777" i="42" s="1"/>
  <c r="E777" i="42"/>
  <c r="D777" i="42"/>
  <c r="A777" i="42"/>
  <c r="G776" i="42"/>
  <c r="F776" i="42"/>
  <c r="I776" i="42" s="1"/>
  <c r="E776" i="42"/>
  <c r="D776" i="42"/>
  <c r="A776" i="42"/>
  <c r="G775" i="42"/>
  <c r="F775" i="42"/>
  <c r="I775" i="42" s="1"/>
  <c r="E775" i="42"/>
  <c r="D775" i="42"/>
  <c r="A775" i="42"/>
  <c r="G774" i="42"/>
  <c r="F774" i="42"/>
  <c r="I774" i="42" s="1"/>
  <c r="E774" i="42"/>
  <c r="D774" i="42"/>
  <c r="A774" i="42"/>
  <c r="G773" i="42"/>
  <c r="F773" i="42"/>
  <c r="I773" i="42" s="1"/>
  <c r="E773" i="42"/>
  <c r="D773" i="42"/>
  <c r="A773" i="42"/>
  <c r="G772" i="42"/>
  <c r="F772" i="42"/>
  <c r="I772" i="42" s="1"/>
  <c r="E772" i="42"/>
  <c r="D772" i="42"/>
  <c r="A772" i="42"/>
  <c r="G771" i="42"/>
  <c r="F771" i="42"/>
  <c r="I771" i="42" s="1"/>
  <c r="E771" i="42"/>
  <c r="D771" i="42"/>
  <c r="A771" i="42"/>
  <c r="G770" i="42"/>
  <c r="F770" i="42"/>
  <c r="I770" i="42" s="1"/>
  <c r="E770" i="42"/>
  <c r="D770" i="42"/>
  <c r="A770" i="42"/>
  <c r="G769" i="42"/>
  <c r="F769" i="42"/>
  <c r="I769" i="42" s="1"/>
  <c r="E769" i="42"/>
  <c r="D769" i="42"/>
  <c r="A769" i="42"/>
  <c r="G768" i="42"/>
  <c r="F768" i="42"/>
  <c r="I768" i="42" s="1"/>
  <c r="E768" i="42"/>
  <c r="D768" i="42"/>
  <c r="A768" i="42"/>
  <c r="G767" i="42"/>
  <c r="F767" i="42"/>
  <c r="I767" i="42" s="1"/>
  <c r="E767" i="42"/>
  <c r="D767" i="42"/>
  <c r="A767" i="42"/>
  <c r="G766" i="42"/>
  <c r="F766" i="42"/>
  <c r="I766" i="42" s="1"/>
  <c r="E766" i="42"/>
  <c r="D766" i="42"/>
  <c r="A766" i="42"/>
  <c r="G765" i="42"/>
  <c r="F765" i="42"/>
  <c r="I765" i="42" s="1"/>
  <c r="E765" i="42"/>
  <c r="D765" i="42"/>
  <c r="A765" i="42"/>
  <c r="G764" i="42"/>
  <c r="F764" i="42"/>
  <c r="I764" i="42" s="1"/>
  <c r="E764" i="42"/>
  <c r="D764" i="42"/>
  <c r="A764" i="42"/>
  <c r="G763" i="42"/>
  <c r="F763" i="42"/>
  <c r="I763" i="42" s="1"/>
  <c r="E763" i="42"/>
  <c r="D763" i="42"/>
  <c r="A763" i="42"/>
  <c r="G762" i="42"/>
  <c r="F762" i="42"/>
  <c r="I762" i="42" s="1"/>
  <c r="E762" i="42"/>
  <c r="D762" i="42"/>
  <c r="A762" i="42"/>
  <c r="G761" i="42"/>
  <c r="F761" i="42"/>
  <c r="I761" i="42" s="1"/>
  <c r="E761" i="42"/>
  <c r="D761" i="42"/>
  <c r="A761" i="42"/>
  <c r="G760" i="42"/>
  <c r="F760" i="42"/>
  <c r="I760" i="42" s="1"/>
  <c r="E760" i="42"/>
  <c r="D760" i="42"/>
  <c r="A760" i="42"/>
  <c r="G759" i="42"/>
  <c r="F759" i="42"/>
  <c r="I759" i="42" s="1"/>
  <c r="E759" i="42"/>
  <c r="D759" i="42"/>
  <c r="A759" i="42"/>
  <c r="G758" i="42"/>
  <c r="F758" i="42"/>
  <c r="I758" i="42" s="1"/>
  <c r="E758" i="42"/>
  <c r="D758" i="42"/>
  <c r="A758" i="42"/>
  <c r="G757" i="42"/>
  <c r="F757" i="42"/>
  <c r="I757" i="42" s="1"/>
  <c r="E757" i="42"/>
  <c r="D757" i="42"/>
  <c r="A757" i="42"/>
  <c r="G756" i="42"/>
  <c r="F756" i="42"/>
  <c r="I756" i="42" s="1"/>
  <c r="E756" i="42"/>
  <c r="D756" i="42"/>
  <c r="A756" i="42"/>
  <c r="G755" i="42"/>
  <c r="F755" i="42"/>
  <c r="I755" i="42" s="1"/>
  <c r="E755" i="42"/>
  <c r="D755" i="42"/>
  <c r="A755" i="42"/>
  <c r="G754" i="42"/>
  <c r="F754" i="42"/>
  <c r="I754" i="42" s="1"/>
  <c r="E754" i="42"/>
  <c r="D754" i="42"/>
  <c r="A754" i="42"/>
  <c r="G753" i="42"/>
  <c r="F753" i="42"/>
  <c r="I753" i="42" s="1"/>
  <c r="E753" i="42"/>
  <c r="D753" i="42"/>
  <c r="A753" i="42"/>
  <c r="G752" i="42"/>
  <c r="F752" i="42"/>
  <c r="I752" i="42" s="1"/>
  <c r="E752" i="42"/>
  <c r="D752" i="42"/>
  <c r="A752" i="42"/>
  <c r="G751" i="42"/>
  <c r="F751" i="42"/>
  <c r="I751" i="42" s="1"/>
  <c r="E751" i="42"/>
  <c r="D751" i="42"/>
  <c r="A751" i="42"/>
  <c r="G750" i="42"/>
  <c r="F750" i="42"/>
  <c r="I750" i="42" s="1"/>
  <c r="E750" i="42"/>
  <c r="D750" i="42"/>
  <c r="A750" i="42"/>
  <c r="G749" i="42"/>
  <c r="F749" i="42"/>
  <c r="I749" i="42" s="1"/>
  <c r="E749" i="42"/>
  <c r="D749" i="42"/>
  <c r="A749" i="42"/>
  <c r="G748" i="42"/>
  <c r="F748" i="42"/>
  <c r="I748" i="42" s="1"/>
  <c r="E748" i="42"/>
  <c r="D748" i="42"/>
  <c r="A748" i="42"/>
  <c r="G747" i="42"/>
  <c r="F747" i="42"/>
  <c r="I747" i="42" s="1"/>
  <c r="E747" i="42"/>
  <c r="D747" i="42"/>
  <c r="A747" i="42"/>
  <c r="G746" i="42"/>
  <c r="F746" i="42"/>
  <c r="I746" i="42" s="1"/>
  <c r="E746" i="42"/>
  <c r="D746" i="42"/>
  <c r="A746" i="42"/>
  <c r="G745" i="42"/>
  <c r="F745" i="42"/>
  <c r="I745" i="42" s="1"/>
  <c r="E745" i="42"/>
  <c r="D745" i="42"/>
  <c r="A745" i="42"/>
  <c r="G744" i="42"/>
  <c r="F744" i="42"/>
  <c r="I744" i="42" s="1"/>
  <c r="E744" i="42"/>
  <c r="D744" i="42"/>
  <c r="A744" i="42"/>
  <c r="G743" i="42"/>
  <c r="F743" i="42"/>
  <c r="I743" i="42" s="1"/>
  <c r="E743" i="42"/>
  <c r="D743" i="42"/>
  <c r="A743" i="42"/>
  <c r="G742" i="42"/>
  <c r="F742" i="42"/>
  <c r="I742" i="42" s="1"/>
  <c r="E742" i="42"/>
  <c r="D742" i="42"/>
  <c r="A742" i="42"/>
  <c r="G741" i="42"/>
  <c r="F741" i="42"/>
  <c r="I741" i="42" s="1"/>
  <c r="E741" i="42"/>
  <c r="D741" i="42"/>
  <c r="A741" i="42"/>
  <c r="G740" i="42"/>
  <c r="F740" i="42"/>
  <c r="I740" i="42" s="1"/>
  <c r="E740" i="42"/>
  <c r="D740" i="42"/>
  <c r="A740" i="42"/>
  <c r="G739" i="42"/>
  <c r="F739" i="42"/>
  <c r="I739" i="42" s="1"/>
  <c r="E739" i="42"/>
  <c r="D739" i="42"/>
  <c r="A739" i="42"/>
  <c r="G738" i="42"/>
  <c r="F738" i="42"/>
  <c r="I738" i="42" s="1"/>
  <c r="E738" i="42"/>
  <c r="D738" i="42"/>
  <c r="A738" i="42"/>
  <c r="G737" i="42"/>
  <c r="F737" i="42"/>
  <c r="I737" i="42" s="1"/>
  <c r="E737" i="42"/>
  <c r="D737" i="42"/>
  <c r="A737" i="42"/>
  <c r="G736" i="42"/>
  <c r="F736" i="42"/>
  <c r="I736" i="42" s="1"/>
  <c r="E736" i="42"/>
  <c r="D736" i="42"/>
  <c r="A736" i="42"/>
  <c r="G735" i="42"/>
  <c r="F735" i="42"/>
  <c r="I735" i="42" s="1"/>
  <c r="E735" i="42"/>
  <c r="D735" i="42"/>
  <c r="A735" i="42"/>
  <c r="G734" i="42"/>
  <c r="F734" i="42"/>
  <c r="I734" i="42" s="1"/>
  <c r="E734" i="42"/>
  <c r="D734" i="42"/>
  <c r="A734" i="42"/>
  <c r="G733" i="42"/>
  <c r="F733" i="42"/>
  <c r="I733" i="42" s="1"/>
  <c r="E733" i="42"/>
  <c r="D733" i="42"/>
  <c r="A733" i="42"/>
  <c r="G732" i="42"/>
  <c r="F732" i="42"/>
  <c r="I732" i="42" s="1"/>
  <c r="E732" i="42"/>
  <c r="D732" i="42"/>
  <c r="A732" i="42"/>
  <c r="G731" i="42"/>
  <c r="F731" i="42"/>
  <c r="I731" i="42" s="1"/>
  <c r="E731" i="42"/>
  <c r="D731" i="42"/>
  <c r="A731" i="42"/>
  <c r="G730" i="42"/>
  <c r="F730" i="42"/>
  <c r="I730" i="42" s="1"/>
  <c r="E730" i="42"/>
  <c r="D730" i="42"/>
  <c r="A730" i="42"/>
  <c r="G729" i="42"/>
  <c r="F729" i="42"/>
  <c r="I729" i="42" s="1"/>
  <c r="E729" i="42"/>
  <c r="D729" i="42"/>
  <c r="A729" i="42"/>
  <c r="G728" i="42"/>
  <c r="F728" i="42"/>
  <c r="I728" i="42" s="1"/>
  <c r="E728" i="42"/>
  <c r="D728" i="42"/>
  <c r="A728" i="42"/>
  <c r="G727" i="42"/>
  <c r="F727" i="42"/>
  <c r="I727" i="42" s="1"/>
  <c r="E727" i="42"/>
  <c r="D727" i="42"/>
  <c r="A727" i="42"/>
  <c r="G726" i="42"/>
  <c r="F726" i="42"/>
  <c r="I726" i="42" s="1"/>
  <c r="E726" i="42"/>
  <c r="D726" i="42"/>
  <c r="A726" i="42"/>
  <c r="G725" i="42"/>
  <c r="F725" i="42"/>
  <c r="I725" i="42" s="1"/>
  <c r="E725" i="42"/>
  <c r="D725" i="42"/>
  <c r="A725" i="42"/>
  <c r="G724" i="42"/>
  <c r="F724" i="42"/>
  <c r="I724" i="42" s="1"/>
  <c r="E724" i="42"/>
  <c r="D724" i="42"/>
  <c r="A724" i="42"/>
  <c r="G723" i="42"/>
  <c r="F723" i="42"/>
  <c r="I723" i="42" s="1"/>
  <c r="E723" i="42"/>
  <c r="D723" i="42"/>
  <c r="A723" i="42"/>
  <c r="G722" i="42"/>
  <c r="F722" i="42"/>
  <c r="I722" i="42" s="1"/>
  <c r="E722" i="42"/>
  <c r="D722" i="42"/>
  <c r="A722" i="42"/>
  <c r="G721" i="42"/>
  <c r="F721" i="42"/>
  <c r="I721" i="42" s="1"/>
  <c r="E721" i="42"/>
  <c r="D721" i="42"/>
  <c r="A721" i="42"/>
  <c r="G720" i="42"/>
  <c r="F720" i="42"/>
  <c r="I720" i="42" s="1"/>
  <c r="E720" i="42"/>
  <c r="D720" i="42"/>
  <c r="A720" i="42"/>
  <c r="G719" i="42"/>
  <c r="F719" i="42"/>
  <c r="I719" i="42" s="1"/>
  <c r="E719" i="42"/>
  <c r="D719" i="42"/>
  <c r="A719" i="42"/>
  <c r="G718" i="42"/>
  <c r="F718" i="42"/>
  <c r="I718" i="42" s="1"/>
  <c r="E718" i="42"/>
  <c r="D718" i="42"/>
  <c r="A718" i="42"/>
  <c r="G717" i="42"/>
  <c r="F717" i="42"/>
  <c r="I717" i="42" s="1"/>
  <c r="E717" i="42"/>
  <c r="D717" i="42"/>
  <c r="A717" i="42"/>
  <c r="G716" i="42"/>
  <c r="F716" i="42"/>
  <c r="I716" i="42" s="1"/>
  <c r="E716" i="42"/>
  <c r="D716" i="42"/>
  <c r="A716" i="42"/>
  <c r="G715" i="42"/>
  <c r="F715" i="42"/>
  <c r="I715" i="42" s="1"/>
  <c r="E715" i="42"/>
  <c r="D715" i="42"/>
  <c r="A715" i="42"/>
  <c r="G714" i="42"/>
  <c r="F714" i="42"/>
  <c r="I714" i="42" s="1"/>
  <c r="E714" i="42"/>
  <c r="D714" i="42"/>
  <c r="A714" i="42"/>
  <c r="G713" i="42"/>
  <c r="F713" i="42"/>
  <c r="I713" i="42" s="1"/>
  <c r="E713" i="42"/>
  <c r="D713" i="42"/>
  <c r="A713" i="42"/>
  <c r="G712" i="42"/>
  <c r="F712" i="42"/>
  <c r="I712" i="42" s="1"/>
  <c r="E712" i="42"/>
  <c r="D712" i="42"/>
  <c r="A712" i="42"/>
  <c r="G711" i="42"/>
  <c r="F711" i="42"/>
  <c r="I711" i="42" s="1"/>
  <c r="E711" i="42"/>
  <c r="D711" i="42"/>
  <c r="A711" i="42"/>
  <c r="G710" i="42"/>
  <c r="F710" i="42"/>
  <c r="I710" i="42" s="1"/>
  <c r="E710" i="42"/>
  <c r="D710" i="42"/>
  <c r="A710" i="42"/>
  <c r="G709" i="42"/>
  <c r="F709" i="42"/>
  <c r="I709" i="42" s="1"/>
  <c r="E709" i="42"/>
  <c r="D709" i="42"/>
  <c r="A709" i="42"/>
  <c r="G708" i="42"/>
  <c r="F708" i="42"/>
  <c r="I708" i="42" s="1"/>
  <c r="E708" i="42"/>
  <c r="D708" i="42"/>
  <c r="A708" i="42"/>
  <c r="G707" i="42"/>
  <c r="F707" i="42"/>
  <c r="I707" i="42" s="1"/>
  <c r="E707" i="42"/>
  <c r="D707" i="42"/>
  <c r="A707" i="42"/>
  <c r="G706" i="42"/>
  <c r="F706" i="42"/>
  <c r="I706" i="42" s="1"/>
  <c r="E706" i="42"/>
  <c r="D706" i="42"/>
  <c r="A706" i="42"/>
  <c r="G705" i="42"/>
  <c r="F705" i="42"/>
  <c r="I705" i="42" s="1"/>
  <c r="E705" i="42"/>
  <c r="D705" i="42"/>
  <c r="A705" i="42"/>
  <c r="G704" i="42"/>
  <c r="F704" i="42"/>
  <c r="I704" i="42" s="1"/>
  <c r="E704" i="42"/>
  <c r="D704" i="42"/>
  <c r="A704" i="42"/>
  <c r="G703" i="42"/>
  <c r="F703" i="42"/>
  <c r="I703" i="42" s="1"/>
  <c r="E703" i="42"/>
  <c r="D703" i="42"/>
  <c r="A703" i="42"/>
  <c r="G702" i="42"/>
  <c r="F702" i="42"/>
  <c r="I702" i="42" s="1"/>
  <c r="E702" i="42"/>
  <c r="D702" i="42"/>
  <c r="A702" i="42"/>
  <c r="G701" i="42"/>
  <c r="F701" i="42"/>
  <c r="I701" i="42" s="1"/>
  <c r="E701" i="42"/>
  <c r="D701" i="42"/>
  <c r="A701" i="42"/>
  <c r="G700" i="42"/>
  <c r="F700" i="42"/>
  <c r="I700" i="42" s="1"/>
  <c r="E700" i="42"/>
  <c r="D700" i="42"/>
  <c r="A700" i="42"/>
  <c r="G699" i="42"/>
  <c r="F699" i="42"/>
  <c r="I699" i="42" s="1"/>
  <c r="E699" i="42"/>
  <c r="D699" i="42"/>
  <c r="A699" i="42"/>
  <c r="G698" i="42"/>
  <c r="F698" i="42"/>
  <c r="I698" i="42" s="1"/>
  <c r="E698" i="42"/>
  <c r="D698" i="42"/>
  <c r="A698" i="42"/>
  <c r="G697" i="42"/>
  <c r="F697" i="42"/>
  <c r="I697" i="42" s="1"/>
  <c r="E697" i="42"/>
  <c r="D697" i="42"/>
  <c r="A697" i="42"/>
  <c r="G696" i="42"/>
  <c r="F696" i="42"/>
  <c r="I696" i="42" s="1"/>
  <c r="E696" i="42"/>
  <c r="D696" i="42"/>
  <c r="A696" i="42"/>
  <c r="G695" i="42"/>
  <c r="F695" i="42"/>
  <c r="I695" i="42" s="1"/>
  <c r="E695" i="42"/>
  <c r="D695" i="42"/>
  <c r="A695" i="42"/>
  <c r="G694" i="42"/>
  <c r="F694" i="42"/>
  <c r="I694" i="42" s="1"/>
  <c r="E694" i="42"/>
  <c r="D694" i="42"/>
  <c r="A694" i="42"/>
  <c r="G693" i="42"/>
  <c r="F693" i="42"/>
  <c r="I693" i="42" s="1"/>
  <c r="E693" i="42"/>
  <c r="D693" i="42"/>
  <c r="A693" i="42"/>
  <c r="G692" i="42"/>
  <c r="F692" i="42"/>
  <c r="I692" i="42" s="1"/>
  <c r="E692" i="42"/>
  <c r="D692" i="42"/>
  <c r="A692" i="42"/>
  <c r="G691" i="42"/>
  <c r="F691" i="42"/>
  <c r="I691" i="42" s="1"/>
  <c r="E691" i="42"/>
  <c r="D691" i="42"/>
  <c r="A691" i="42"/>
  <c r="G690" i="42"/>
  <c r="F690" i="42"/>
  <c r="I690" i="42" s="1"/>
  <c r="E690" i="42"/>
  <c r="D690" i="42"/>
  <c r="A690" i="42"/>
  <c r="G689" i="42"/>
  <c r="F689" i="42"/>
  <c r="I689" i="42" s="1"/>
  <c r="E689" i="42"/>
  <c r="D689" i="42"/>
  <c r="A689" i="42"/>
  <c r="G688" i="42"/>
  <c r="F688" i="42"/>
  <c r="I688" i="42" s="1"/>
  <c r="E688" i="42"/>
  <c r="D688" i="42"/>
  <c r="A688" i="42"/>
  <c r="G687" i="42"/>
  <c r="F687" i="42"/>
  <c r="I687" i="42" s="1"/>
  <c r="E687" i="42"/>
  <c r="D687" i="42"/>
  <c r="A687" i="42"/>
  <c r="G686" i="42"/>
  <c r="F686" i="42"/>
  <c r="I686" i="42" s="1"/>
  <c r="E686" i="42"/>
  <c r="D686" i="42"/>
  <c r="A686" i="42"/>
  <c r="G685" i="42"/>
  <c r="F685" i="42"/>
  <c r="I685" i="42" s="1"/>
  <c r="E685" i="42"/>
  <c r="D685" i="42"/>
  <c r="A685" i="42"/>
  <c r="G684" i="42"/>
  <c r="F684" i="42"/>
  <c r="I684" i="42" s="1"/>
  <c r="E684" i="42"/>
  <c r="D684" i="42"/>
  <c r="A684" i="42"/>
  <c r="G683" i="42"/>
  <c r="F683" i="42"/>
  <c r="I683" i="42" s="1"/>
  <c r="E683" i="42"/>
  <c r="D683" i="42"/>
  <c r="A683" i="42"/>
  <c r="G682" i="42"/>
  <c r="F682" i="42"/>
  <c r="I682" i="42" s="1"/>
  <c r="E682" i="42"/>
  <c r="D682" i="42"/>
  <c r="A682" i="42"/>
  <c r="G681" i="42"/>
  <c r="F681" i="42"/>
  <c r="I681" i="42" s="1"/>
  <c r="E681" i="42"/>
  <c r="D681" i="42"/>
  <c r="A681" i="42"/>
  <c r="G680" i="42"/>
  <c r="F680" i="42"/>
  <c r="I680" i="42" s="1"/>
  <c r="E680" i="42"/>
  <c r="D680" i="42"/>
  <c r="A680" i="42"/>
  <c r="G679" i="42"/>
  <c r="F679" i="42"/>
  <c r="I679" i="42" s="1"/>
  <c r="E679" i="42"/>
  <c r="D679" i="42"/>
  <c r="A679" i="42"/>
  <c r="G678" i="42"/>
  <c r="F678" i="42"/>
  <c r="I678" i="42" s="1"/>
  <c r="E678" i="42"/>
  <c r="D678" i="42"/>
  <c r="A678" i="42"/>
  <c r="G677" i="42"/>
  <c r="F677" i="42"/>
  <c r="I677" i="42" s="1"/>
  <c r="E677" i="42"/>
  <c r="D677" i="42"/>
  <c r="A677" i="42"/>
  <c r="G676" i="42"/>
  <c r="F676" i="42"/>
  <c r="I676" i="42" s="1"/>
  <c r="E676" i="42"/>
  <c r="D676" i="42"/>
  <c r="A676" i="42"/>
  <c r="G675" i="42"/>
  <c r="F675" i="42"/>
  <c r="I675" i="42" s="1"/>
  <c r="E675" i="42"/>
  <c r="D675" i="42"/>
  <c r="A675" i="42"/>
  <c r="G674" i="42"/>
  <c r="F674" i="42"/>
  <c r="I674" i="42" s="1"/>
  <c r="E674" i="42"/>
  <c r="D674" i="42"/>
  <c r="A674" i="42"/>
  <c r="G673" i="42"/>
  <c r="F673" i="42"/>
  <c r="I673" i="42" s="1"/>
  <c r="E673" i="42"/>
  <c r="D673" i="42"/>
  <c r="A673" i="42"/>
  <c r="G672" i="42"/>
  <c r="F672" i="42"/>
  <c r="I672" i="42" s="1"/>
  <c r="E672" i="42"/>
  <c r="D672" i="42"/>
  <c r="A672" i="42"/>
  <c r="G671" i="42"/>
  <c r="F671" i="42"/>
  <c r="I671" i="42" s="1"/>
  <c r="E671" i="42"/>
  <c r="D671" i="42"/>
  <c r="A671" i="42"/>
  <c r="G670" i="42"/>
  <c r="F670" i="42"/>
  <c r="I670" i="42" s="1"/>
  <c r="E670" i="42"/>
  <c r="D670" i="42"/>
  <c r="A670" i="42"/>
  <c r="G669" i="42"/>
  <c r="F669" i="42"/>
  <c r="I669" i="42" s="1"/>
  <c r="E669" i="42"/>
  <c r="D669" i="42"/>
  <c r="A669" i="42"/>
  <c r="G668" i="42"/>
  <c r="F668" i="42"/>
  <c r="I668" i="42" s="1"/>
  <c r="E668" i="42"/>
  <c r="D668" i="42"/>
  <c r="A668" i="42"/>
  <c r="G667" i="42"/>
  <c r="F667" i="42"/>
  <c r="I667" i="42" s="1"/>
  <c r="E667" i="42"/>
  <c r="D667" i="42"/>
  <c r="A667" i="42"/>
  <c r="G666" i="42"/>
  <c r="F666" i="42"/>
  <c r="I666" i="42" s="1"/>
  <c r="E666" i="42"/>
  <c r="D666" i="42"/>
  <c r="A666" i="42"/>
  <c r="G665" i="42"/>
  <c r="F665" i="42"/>
  <c r="I665" i="42" s="1"/>
  <c r="E665" i="42"/>
  <c r="D665" i="42"/>
  <c r="A665" i="42"/>
  <c r="G664" i="42"/>
  <c r="F664" i="42"/>
  <c r="I664" i="42" s="1"/>
  <c r="E664" i="42"/>
  <c r="D664" i="42"/>
  <c r="A664" i="42"/>
  <c r="G663" i="42"/>
  <c r="F663" i="42"/>
  <c r="I663" i="42" s="1"/>
  <c r="E663" i="42"/>
  <c r="D663" i="42"/>
  <c r="A663" i="42"/>
  <c r="G662" i="42"/>
  <c r="F662" i="42"/>
  <c r="I662" i="42" s="1"/>
  <c r="E662" i="42"/>
  <c r="D662" i="42"/>
  <c r="A662" i="42"/>
  <c r="G661" i="42"/>
  <c r="F661" i="42"/>
  <c r="I661" i="42" s="1"/>
  <c r="E661" i="42"/>
  <c r="D661" i="42"/>
  <c r="A661" i="42"/>
  <c r="G660" i="42"/>
  <c r="F660" i="42"/>
  <c r="I660" i="42" s="1"/>
  <c r="E660" i="42"/>
  <c r="D660" i="42"/>
  <c r="A660" i="42"/>
  <c r="G659" i="42"/>
  <c r="F659" i="42"/>
  <c r="I659" i="42" s="1"/>
  <c r="E659" i="42"/>
  <c r="D659" i="42"/>
  <c r="A659" i="42"/>
  <c r="G658" i="42"/>
  <c r="F658" i="42"/>
  <c r="I658" i="42" s="1"/>
  <c r="E658" i="42"/>
  <c r="D658" i="42"/>
  <c r="A658" i="42"/>
  <c r="G657" i="42"/>
  <c r="F657" i="42"/>
  <c r="I657" i="42" s="1"/>
  <c r="E657" i="42"/>
  <c r="D657" i="42"/>
  <c r="A657" i="42"/>
  <c r="G656" i="42"/>
  <c r="F656" i="42"/>
  <c r="I656" i="42" s="1"/>
  <c r="E656" i="42"/>
  <c r="D656" i="42"/>
  <c r="A656" i="42"/>
  <c r="G655" i="42"/>
  <c r="F655" i="42"/>
  <c r="I655" i="42" s="1"/>
  <c r="E655" i="42"/>
  <c r="D655" i="42"/>
  <c r="A655" i="42"/>
  <c r="G654" i="42"/>
  <c r="F654" i="42"/>
  <c r="I654" i="42" s="1"/>
  <c r="E654" i="42"/>
  <c r="D654" i="42"/>
  <c r="A654" i="42"/>
  <c r="G653" i="42"/>
  <c r="F653" i="42"/>
  <c r="I653" i="42" s="1"/>
  <c r="E653" i="42"/>
  <c r="D653" i="42"/>
  <c r="A653" i="42"/>
  <c r="G652" i="42"/>
  <c r="F652" i="42"/>
  <c r="I652" i="42" s="1"/>
  <c r="E652" i="42"/>
  <c r="D652" i="42"/>
  <c r="A652" i="42"/>
  <c r="G651" i="42"/>
  <c r="F651" i="42"/>
  <c r="I651" i="42" s="1"/>
  <c r="E651" i="42"/>
  <c r="D651" i="42"/>
  <c r="A651" i="42"/>
  <c r="G650" i="42"/>
  <c r="F650" i="42"/>
  <c r="I650" i="42" s="1"/>
  <c r="E650" i="42"/>
  <c r="D650" i="42"/>
  <c r="A650" i="42"/>
  <c r="G649" i="42"/>
  <c r="F649" i="42"/>
  <c r="I649" i="42" s="1"/>
  <c r="E649" i="42"/>
  <c r="D649" i="42"/>
  <c r="A649" i="42"/>
  <c r="G648" i="42"/>
  <c r="F648" i="42"/>
  <c r="I648" i="42" s="1"/>
  <c r="E648" i="42"/>
  <c r="D648" i="42"/>
  <c r="A648" i="42"/>
  <c r="G647" i="42"/>
  <c r="F647" i="42"/>
  <c r="I647" i="42" s="1"/>
  <c r="E647" i="42"/>
  <c r="D647" i="42"/>
  <c r="A647" i="42"/>
  <c r="G646" i="42"/>
  <c r="F646" i="42"/>
  <c r="I646" i="42" s="1"/>
  <c r="E646" i="42"/>
  <c r="D646" i="42"/>
  <c r="A646" i="42"/>
  <c r="G645" i="42"/>
  <c r="F645" i="42"/>
  <c r="I645" i="42" s="1"/>
  <c r="E645" i="42"/>
  <c r="D645" i="42"/>
  <c r="A645" i="42"/>
  <c r="G644" i="42"/>
  <c r="F644" i="42"/>
  <c r="I644" i="42" s="1"/>
  <c r="E644" i="42"/>
  <c r="D644" i="42"/>
  <c r="A644" i="42"/>
  <c r="G643" i="42"/>
  <c r="F643" i="42"/>
  <c r="I643" i="42" s="1"/>
  <c r="E643" i="42"/>
  <c r="D643" i="42"/>
  <c r="A643" i="42"/>
  <c r="G642" i="42"/>
  <c r="F642" i="42"/>
  <c r="I642" i="42" s="1"/>
  <c r="E642" i="42"/>
  <c r="D642" i="42"/>
  <c r="A642" i="42"/>
  <c r="G641" i="42"/>
  <c r="F641" i="42"/>
  <c r="I641" i="42" s="1"/>
  <c r="E641" i="42"/>
  <c r="D641" i="42"/>
  <c r="A641" i="42"/>
  <c r="G640" i="42"/>
  <c r="F640" i="42"/>
  <c r="I640" i="42" s="1"/>
  <c r="E640" i="42"/>
  <c r="D640" i="42"/>
  <c r="A640" i="42"/>
  <c r="G639" i="42"/>
  <c r="F639" i="42"/>
  <c r="I639" i="42" s="1"/>
  <c r="E639" i="42"/>
  <c r="D639" i="42"/>
  <c r="A639" i="42"/>
  <c r="G638" i="42"/>
  <c r="F638" i="42"/>
  <c r="I638" i="42" s="1"/>
  <c r="E638" i="42"/>
  <c r="D638" i="42"/>
  <c r="A638" i="42"/>
  <c r="G637" i="42"/>
  <c r="F637" i="42"/>
  <c r="I637" i="42" s="1"/>
  <c r="E637" i="42"/>
  <c r="D637" i="42"/>
  <c r="A637" i="42"/>
  <c r="G636" i="42"/>
  <c r="F636" i="42"/>
  <c r="I636" i="42" s="1"/>
  <c r="E636" i="42"/>
  <c r="D636" i="42"/>
  <c r="A636" i="42"/>
  <c r="G635" i="42"/>
  <c r="F635" i="42"/>
  <c r="I635" i="42" s="1"/>
  <c r="E635" i="42"/>
  <c r="D635" i="42"/>
  <c r="A635" i="42"/>
  <c r="G634" i="42"/>
  <c r="F634" i="42"/>
  <c r="I634" i="42" s="1"/>
  <c r="E634" i="42"/>
  <c r="D634" i="42"/>
  <c r="A634" i="42"/>
  <c r="G633" i="42"/>
  <c r="F633" i="42"/>
  <c r="I633" i="42" s="1"/>
  <c r="E633" i="42"/>
  <c r="D633" i="42"/>
  <c r="A633" i="42"/>
  <c r="G632" i="42"/>
  <c r="F632" i="42"/>
  <c r="I632" i="42" s="1"/>
  <c r="E632" i="42"/>
  <c r="D632" i="42"/>
  <c r="A632" i="42"/>
  <c r="G631" i="42"/>
  <c r="F631" i="42"/>
  <c r="I631" i="42" s="1"/>
  <c r="E631" i="42"/>
  <c r="D631" i="42"/>
  <c r="A631" i="42"/>
  <c r="G630" i="42"/>
  <c r="F630" i="42"/>
  <c r="I630" i="42" s="1"/>
  <c r="E630" i="42"/>
  <c r="D630" i="42"/>
  <c r="A630" i="42"/>
  <c r="G629" i="42"/>
  <c r="F629" i="42"/>
  <c r="I629" i="42" s="1"/>
  <c r="E629" i="42"/>
  <c r="D629" i="42"/>
  <c r="A629" i="42"/>
  <c r="G628" i="42"/>
  <c r="F628" i="42"/>
  <c r="I628" i="42" s="1"/>
  <c r="E628" i="42"/>
  <c r="D628" i="42"/>
  <c r="A628" i="42"/>
  <c r="G627" i="42"/>
  <c r="F627" i="42"/>
  <c r="I627" i="42" s="1"/>
  <c r="E627" i="42"/>
  <c r="D627" i="42"/>
  <c r="A627" i="42"/>
  <c r="G626" i="42"/>
  <c r="F626" i="42"/>
  <c r="I626" i="42" s="1"/>
  <c r="E626" i="42"/>
  <c r="D626" i="42"/>
  <c r="A626" i="42"/>
  <c r="G625" i="42"/>
  <c r="F625" i="42"/>
  <c r="I625" i="42" s="1"/>
  <c r="E625" i="42"/>
  <c r="D625" i="42"/>
  <c r="A625" i="42"/>
  <c r="G624" i="42"/>
  <c r="F624" i="42"/>
  <c r="I624" i="42" s="1"/>
  <c r="E624" i="42"/>
  <c r="D624" i="42"/>
  <c r="A624" i="42"/>
  <c r="G623" i="42"/>
  <c r="F623" i="42"/>
  <c r="I623" i="42" s="1"/>
  <c r="E623" i="42"/>
  <c r="D623" i="42"/>
  <c r="A623" i="42"/>
  <c r="G622" i="42"/>
  <c r="F622" i="42"/>
  <c r="I622" i="42" s="1"/>
  <c r="E622" i="42"/>
  <c r="D622" i="42"/>
  <c r="A622" i="42"/>
  <c r="G621" i="42"/>
  <c r="F621" i="42"/>
  <c r="I621" i="42" s="1"/>
  <c r="E621" i="42"/>
  <c r="D621" i="42"/>
  <c r="A621" i="42"/>
  <c r="G620" i="42"/>
  <c r="F620" i="42"/>
  <c r="I620" i="42" s="1"/>
  <c r="E620" i="42"/>
  <c r="D620" i="42"/>
  <c r="A620" i="42"/>
  <c r="G619" i="42"/>
  <c r="F619" i="42"/>
  <c r="I619" i="42" s="1"/>
  <c r="E619" i="42"/>
  <c r="D619" i="42"/>
  <c r="A619" i="42"/>
  <c r="G618" i="42"/>
  <c r="F618" i="42"/>
  <c r="I618" i="42" s="1"/>
  <c r="E618" i="42"/>
  <c r="D618" i="42"/>
  <c r="A618" i="42"/>
  <c r="G617" i="42"/>
  <c r="F617" i="42"/>
  <c r="I617" i="42" s="1"/>
  <c r="E617" i="42"/>
  <c r="D617" i="42"/>
  <c r="A617" i="42"/>
  <c r="G616" i="42"/>
  <c r="F616" i="42"/>
  <c r="I616" i="42" s="1"/>
  <c r="E616" i="42"/>
  <c r="D616" i="42"/>
  <c r="A616" i="42"/>
  <c r="G615" i="42"/>
  <c r="F615" i="42"/>
  <c r="I615" i="42" s="1"/>
  <c r="E615" i="42"/>
  <c r="D615" i="42"/>
  <c r="A615" i="42"/>
  <c r="G614" i="42"/>
  <c r="F614" i="42"/>
  <c r="I614" i="42" s="1"/>
  <c r="E614" i="42"/>
  <c r="D614" i="42"/>
  <c r="A614" i="42"/>
  <c r="G613" i="42"/>
  <c r="F613" i="42"/>
  <c r="I613" i="42" s="1"/>
  <c r="E613" i="42"/>
  <c r="D613" i="42"/>
  <c r="A613" i="42"/>
  <c r="G612" i="42"/>
  <c r="F612" i="42"/>
  <c r="I612" i="42" s="1"/>
  <c r="E612" i="42"/>
  <c r="D612" i="42"/>
  <c r="A612" i="42"/>
  <c r="G611" i="42"/>
  <c r="F611" i="42"/>
  <c r="I611" i="42" s="1"/>
  <c r="E611" i="42"/>
  <c r="D611" i="42"/>
  <c r="A611" i="42"/>
  <c r="G610" i="42"/>
  <c r="F610" i="42"/>
  <c r="I610" i="42" s="1"/>
  <c r="E610" i="42"/>
  <c r="D610" i="42"/>
  <c r="A610" i="42"/>
  <c r="G609" i="42"/>
  <c r="F609" i="42"/>
  <c r="I609" i="42" s="1"/>
  <c r="E609" i="42"/>
  <c r="D609" i="42"/>
  <c r="A609" i="42"/>
  <c r="G608" i="42"/>
  <c r="F608" i="42"/>
  <c r="I608" i="42" s="1"/>
  <c r="E608" i="42"/>
  <c r="D608" i="42"/>
  <c r="A608" i="42"/>
  <c r="G607" i="42"/>
  <c r="F607" i="42"/>
  <c r="I607" i="42" s="1"/>
  <c r="E607" i="42"/>
  <c r="D607" i="42"/>
  <c r="A607" i="42"/>
  <c r="G606" i="42"/>
  <c r="F606" i="42"/>
  <c r="I606" i="42" s="1"/>
  <c r="E606" i="42"/>
  <c r="D606" i="42"/>
  <c r="A606" i="42"/>
  <c r="G605" i="42"/>
  <c r="F605" i="42"/>
  <c r="I605" i="42" s="1"/>
  <c r="E605" i="42"/>
  <c r="D605" i="42"/>
  <c r="A605" i="42"/>
  <c r="G604" i="42"/>
  <c r="F604" i="42"/>
  <c r="I604" i="42" s="1"/>
  <c r="E604" i="42"/>
  <c r="D604" i="42"/>
  <c r="A604" i="42"/>
  <c r="G603" i="42"/>
  <c r="F603" i="42"/>
  <c r="I603" i="42" s="1"/>
  <c r="E603" i="42"/>
  <c r="D603" i="42"/>
  <c r="A603" i="42"/>
  <c r="G602" i="42"/>
  <c r="F602" i="42"/>
  <c r="I602" i="42" s="1"/>
  <c r="E602" i="42"/>
  <c r="D602" i="42"/>
  <c r="A602" i="42"/>
  <c r="G601" i="42"/>
  <c r="F601" i="42"/>
  <c r="I601" i="42" s="1"/>
  <c r="E601" i="42"/>
  <c r="D601" i="42"/>
  <c r="A601" i="42"/>
  <c r="G600" i="42"/>
  <c r="F600" i="42"/>
  <c r="I600" i="42" s="1"/>
  <c r="E600" i="42"/>
  <c r="D600" i="42"/>
  <c r="A600" i="42"/>
  <c r="G599" i="42"/>
  <c r="F599" i="42"/>
  <c r="I599" i="42" s="1"/>
  <c r="E599" i="42"/>
  <c r="D599" i="42"/>
  <c r="A599" i="42"/>
  <c r="G598" i="42"/>
  <c r="F598" i="42"/>
  <c r="I598" i="42" s="1"/>
  <c r="E598" i="42"/>
  <c r="D598" i="42"/>
  <c r="A598" i="42"/>
  <c r="G597" i="42"/>
  <c r="F597" i="42"/>
  <c r="I597" i="42" s="1"/>
  <c r="E597" i="42"/>
  <c r="D597" i="42"/>
  <c r="A597" i="42"/>
  <c r="G596" i="42"/>
  <c r="F596" i="42"/>
  <c r="I596" i="42" s="1"/>
  <c r="E596" i="42"/>
  <c r="D596" i="42"/>
  <c r="A596" i="42"/>
  <c r="G595" i="42"/>
  <c r="F595" i="42"/>
  <c r="I595" i="42" s="1"/>
  <c r="E595" i="42"/>
  <c r="D595" i="42"/>
  <c r="A595" i="42"/>
  <c r="G594" i="42"/>
  <c r="F594" i="42"/>
  <c r="I594" i="42" s="1"/>
  <c r="E594" i="42"/>
  <c r="D594" i="42"/>
  <c r="A594" i="42"/>
  <c r="G593" i="42"/>
  <c r="F593" i="42"/>
  <c r="I593" i="42" s="1"/>
  <c r="E593" i="42"/>
  <c r="D593" i="42"/>
  <c r="A593" i="42"/>
  <c r="G592" i="42"/>
  <c r="F592" i="42"/>
  <c r="I592" i="42" s="1"/>
  <c r="E592" i="42"/>
  <c r="D592" i="42"/>
  <c r="A592" i="42"/>
  <c r="G591" i="42"/>
  <c r="F591" i="42"/>
  <c r="I591" i="42" s="1"/>
  <c r="E591" i="42"/>
  <c r="D591" i="42"/>
  <c r="A591" i="42"/>
  <c r="G590" i="42"/>
  <c r="F590" i="42"/>
  <c r="I590" i="42" s="1"/>
  <c r="E590" i="42"/>
  <c r="D590" i="42"/>
  <c r="A590" i="42"/>
  <c r="G589" i="42"/>
  <c r="F589" i="42"/>
  <c r="I589" i="42" s="1"/>
  <c r="E589" i="42"/>
  <c r="D589" i="42"/>
  <c r="A589" i="42"/>
  <c r="G588" i="42"/>
  <c r="F588" i="42"/>
  <c r="I588" i="42" s="1"/>
  <c r="E588" i="42"/>
  <c r="D588" i="42"/>
  <c r="A588" i="42"/>
  <c r="G587" i="42"/>
  <c r="F587" i="42"/>
  <c r="I587" i="42" s="1"/>
  <c r="E587" i="42"/>
  <c r="D587" i="42"/>
  <c r="A587" i="42"/>
  <c r="G586" i="42"/>
  <c r="F586" i="42"/>
  <c r="I586" i="42" s="1"/>
  <c r="E586" i="42"/>
  <c r="D586" i="42"/>
  <c r="A586" i="42"/>
  <c r="G585" i="42"/>
  <c r="F585" i="42"/>
  <c r="I585" i="42" s="1"/>
  <c r="E585" i="42"/>
  <c r="D585" i="42"/>
  <c r="A585" i="42"/>
  <c r="G584" i="42"/>
  <c r="F584" i="42"/>
  <c r="I584" i="42" s="1"/>
  <c r="E584" i="42"/>
  <c r="D584" i="42"/>
  <c r="A584" i="42"/>
  <c r="G583" i="42"/>
  <c r="F583" i="42"/>
  <c r="I583" i="42" s="1"/>
  <c r="E583" i="42"/>
  <c r="D583" i="42"/>
  <c r="A583" i="42"/>
  <c r="G582" i="42"/>
  <c r="F582" i="42"/>
  <c r="I582" i="42" s="1"/>
  <c r="E582" i="42"/>
  <c r="D582" i="42"/>
  <c r="A582" i="42"/>
  <c r="G581" i="42"/>
  <c r="F581" i="42"/>
  <c r="I581" i="42" s="1"/>
  <c r="E581" i="42"/>
  <c r="D581" i="42"/>
  <c r="A581" i="42"/>
  <c r="G580" i="42"/>
  <c r="F580" i="42"/>
  <c r="I580" i="42" s="1"/>
  <c r="E580" i="42"/>
  <c r="D580" i="42"/>
  <c r="A580" i="42"/>
  <c r="G579" i="42"/>
  <c r="F579" i="42"/>
  <c r="I579" i="42" s="1"/>
  <c r="E579" i="42"/>
  <c r="D579" i="42"/>
  <c r="A579" i="42"/>
  <c r="G578" i="42"/>
  <c r="F578" i="42"/>
  <c r="I578" i="42" s="1"/>
  <c r="E578" i="42"/>
  <c r="D578" i="42"/>
  <c r="A578" i="42"/>
  <c r="G577" i="42"/>
  <c r="F577" i="42"/>
  <c r="I577" i="42" s="1"/>
  <c r="E577" i="42"/>
  <c r="D577" i="42"/>
  <c r="A577" i="42"/>
  <c r="G576" i="42"/>
  <c r="F576" i="42"/>
  <c r="I576" i="42" s="1"/>
  <c r="E576" i="42"/>
  <c r="D576" i="42"/>
  <c r="A576" i="42"/>
  <c r="G575" i="42"/>
  <c r="F575" i="42"/>
  <c r="I575" i="42" s="1"/>
  <c r="E575" i="42"/>
  <c r="D575" i="42"/>
  <c r="A575" i="42"/>
  <c r="G574" i="42"/>
  <c r="F574" i="42"/>
  <c r="I574" i="42" s="1"/>
  <c r="E574" i="42"/>
  <c r="D574" i="42"/>
  <c r="A574" i="42"/>
  <c r="G573" i="42"/>
  <c r="F573" i="42"/>
  <c r="I573" i="42" s="1"/>
  <c r="E573" i="42"/>
  <c r="D573" i="42"/>
  <c r="A573" i="42"/>
  <c r="G572" i="42"/>
  <c r="F572" i="42"/>
  <c r="I572" i="42" s="1"/>
  <c r="E572" i="42"/>
  <c r="D572" i="42"/>
  <c r="A572" i="42"/>
  <c r="G571" i="42"/>
  <c r="F571" i="42"/>
  <c r="I571" i="42" s="1"/>
  <c r="E571" i="42"/>
  <c r="D571" i="42"/>
  <c r="A571" i="42"/>
  <c r="G570" i="42"/>
  <c r="F570" i="42"/>
  <c r="I570" i="42" s="1"/>
  <c r="E570" i="42"/>
  <c r="D570" i="42"/>
  <c r="A570" i="42"/>
  <c r="G569" i="42"/>
  <c r="F569" i="42"/>
  <c r="I569" i="42" s="1"/>
  <c r="E569" i="42"/>
  <c r="D569" i="42"/>
  <c r="A569" i="42"/>
  <c r="G568" i="42"/>
  <c r="F568" i="42"/>
  <c r="I568" i="42" s="1"/>
  <c r="E568" i="42"/>
  <c r="D568" i="42"/>
  <c r="A568" i="42"/>
  <c r="G567" i="42"/>
  <c r="F567" i="42"/>
  <c r="I567" i="42" s="1"/>
  <c r="E567" i="42"/>
  <c r="D567" i="42"/>
  <c r="A567" i="42"/>
  <c r="G566" i="42"/>
  <c r="F566" i="42"/>
  <c r="I566" i="42" s="1"/>
  <c r="E566" i="42"/>
  <c r="D566" i="42"/>
  <c r="A566" i="42"/>
  <c r="G565" i="42"/>
  <c r="F565" i="42"/>
  <c r="I565" i="42" s="1"/>
  <c r="E565" i="42"/>
  <c r="D565" i="42"/>
  <c r="A565" i="42"/>
  <c r="G564" i="42"/>
  <c r="F564" i="42"/>
  <c r="I564" i="42" s="1"/>
  <c r="E564" i="42"/>
  <c r="D564" i="42"/>
  <c r="A564" i="42"/>
  <c r="G563" i="42"/>
  <c r="F563" i="42"/>
  <c r="I563" i="42" s="1"/>
  <c r="E563" i="42"/>
  <c r="D563" i="42"/>
  <c r="A563" i="42"/>
  <c r="G562" i="42"/>
  <c r="F562" i="42"/>
  <c r="I562" i="42" s="1"/>
  <c r="E562" i="42"/>
  <c r="D562" i="42"/>
  <c r="A562" i="42"/>
  <c r="G561" i="42"/>
  <c r="F561" i="42"/>
  <c r="I561" i="42" s="1"/>
  <c r="E561" i="42"/>
  <c r="D561" i="42"/>
  <c r="A561" i="42"/>
  <c r="G560" i="42"/>
  <c r="F560" i="42"/>
  <c r="I560" i="42" s="1"/>
  <c r="E560" i="42"/>
  <c r="D560" i="42"/>
  <c r="A560" i="42"/>
  <c r="G559" i="42"/>
  <c r="F559" i="42"/>
  <c r="I559" i="42" s="1"/>
  <c r="E559" i="42"/>
  <c r="D559" i="42"/>
  <c r="A559" i="42"/>
  <c r="G558" i="42"/>
  <c r="F558" i="42"/>
  <c r="I558" i="42" s="1"/>
  <c r="E558" i="42"/>
  <c r="D558" i="42"/>
  <c r="A558" i="42"/>
  <c r="G557" i="42"/>
  <c r="F557" i="42"/>
  <c r="I557" i="42" s="1"/>
  <c r="E557" i="42"/>
  <c r="D557" i="42"/>
  <c r="A557" i="42"/>
  <c r="G556" i="42"/>
  <c r="F556" i="42"/>
  <c r="I556" i="42" s="1"/>
  <c r="E556" i="42"/>
  <c r="D556" i="42"/>
  <c r="A556" i="42"/>
  <c r="G555" i="42"/>
  <c r="F555" i="42"/>
  <c r="I555" i="42" s="1"/>
  <c r="E555" i="42"/>
  <c r="D555" i="42"/>
  <c r="A555" i="42"/>
  <c r="G554" i="42"/>
  <c r="F554" i="42"/>
  <c r="I554" i="42" s="1"/>
  <c r="E554" i="42"/>
  <c r="D554" i="42"/>
  <c r="A554" i="42"/>
  <c r="G553" i="42"/>
  <c r="F553" i="42"/>
  <c r="I553" i="42" s="1"/>
  <c r="E553" i="42"/>
  <c r="D553" i="42"/>
  <c r="A553" i="42"/>
  <c r="G552" i="42"/>
  <c r="F552" i="42"/>
  <c r="I552" i="42" s="1"/>
  <c r="E552" i="42"/>
  <c r="D552" i="42"/>
  <c r="A552" i="42"/>
  <c r="G551" i="42"/>
  <c r="F551" i="42"/>
  <c r="I551" i="42" s="1"/>
  <c r="E551" i="42"/>
  <c r="D551" i="42"/>
  <c r="A551" i="42"/>
  <c r="G550" i="42"/>
  <c r="F550" i="42"/>
  <c r="I550" i="42" s="1"/>
  <c r="E550" i="42"/>
  <c r="D550" i="42"/>
  <c r="A550" i="42"/>
  <c r="G549" i="42"/>
  <c r="F549" i="42"/>
  <c r="I549" i="42" s="1"/>
  <c r="E549" i="42"/>
  <c r="D549" i="42"/>
  <c r="A549" i="42"/>
  <c r="G548" i="42"/>
  <c r="F548" i="42"/>
  <c r="I548" i="42" s="1"/>
  <c r="E548" i="42"/>
  <c r="D548" i="42"/>
  <c r="A548" i="42"/>
  <c r="G547" i="42"/>
  <c r="F547" i="42"/>
  <c r="I547" i="42" s="1"/>
  <c r="E547" i="42"/>
  <c r="D547" i="42"/>
  <c r="A547" i="42"/>
  <c r="G546" i="42"/>
  <c r="F546" i="42"/>
  <c r="I546" i="42" s="1"/>
  <c r="E546" i="42"/>
  <c r="D546" i="42"/>
  <c r="A546" i="42"/>
  <c r="G545" i="42"/>
  <c r="F545" i="42"/>
  <c r="I545" i="42" s="1"/>
  <c r="E545" i="42"/>
  <c r="D545" i="42"/>
  <c r="A545" i="42"/>
  <c r="G544" i="42"/>
  <c r="F544" i="42"/>
  <c r="I544" i="42" s="1"/>
  <c r="E544" i="42"/>
  <c r="D544" i="42"/>
  <c r="A544" i="42"/>
  <c r="G543" i="42"/>
  <c r="F543" i="42"/>
  <c r="I543" i="42" s="1"/>
  <c r="E543" i="42"/>
  <c r="D543" i="42"/>
  <c r="A543" i="42"/>
  <c r="G542" i="42"/>
  <c r="F542" i="42"/>
  <c r="I542" i="42" s="1"/>
  <c r="E542" i="42"/>
  <c r="D542" i="42"/>
  <c r="A542" i="42"/>
  <c r="G541" i="42"/>
  <c r="F541" i="42"/>
  <c r="I541" i="42" s="1"/>
  <c r="E541" i="42"/>
  <c r="D541" i="42"/>
  <c r="A541" i="42"/>
  <c r="G540" i="42"/>
  <c r="F540" i="42"/>
  <c r="I540" i="42" s="1"/>
  <c r="E540" i="42"/>
  <c r="D540" i="42"/>
  <c r="A540" i="42"/>
  <c r="G539" i="42"/>
  <c r="F539" i="42"/>
  <c r="I539" i="42" s="1"/>
  <c r="E539" i="42"/>
  <c r="D539" i="42"/>
  <c r="A539" i="42"/>
  <c r="G538" i="42"/>
  <c r="F538" i="42"/>
  <c r="I538" i="42" s="1"/>
  <c r="E538" i="42"/>
  <c r="D538" i="42"/>
  <c r="A538" i="42"/>
  <c r="G537" i="42"/>
  <c r="F537" i="42"/>
  <c r="I537" i="42" s="1"/>
  <c r="E537" i="42"/>
  <c r="D537" i="42"/>
  <c r="A537" i="42"/>
  <c r="G536" i="42"/>
  <c r="F536" i="42"/>
  <c r="I536" i="42" s="1"/>
  <c r="E536" i="42"/>
  <c r="D536" i="42"/>
  <c r="A536" i="42"/>
  <c r="G535" i="42"/>
  <c r="F535" i="42"/>
  <c r="I535" i="42" s="1"/>
  <c r="E535" i="42"/>
  <c r="D535" i="42"/>
  <c r="A535" i="42"/>
  <c r="G534" i="42"/>
  <c r="F534" i="42"/>
  <c r="I534" i="42" s="1"/>
  <c r="E534" i="42"/>
  <c r="D534" i="42"/>
  <c r="A534" i="42"/>
  <c r="G533" i="42"/>
  <c r="F533" i="42"/>
  <c r="I533" i="42" s="1"/>
  <c r="E533" i="42"/>
  <c r="D533" i="42"/>
  <c r="A533" i="42"/>
  <c r="G532" i="42"/>
  <c r="F532" i="42"/>
  <c r="I532" i="42" s="1"/>
  <c r="E532" i="42"/>
  <c r="D532" i="42"/>
  <c r="A532" i="42"/>
  <c r="G531" i="42"/>
  <c r="F531" i="42"/>
  <c r="I531" i="42" s="1"/>
  <c r="E531" i="42"/>
  <c r="D531" i="42"/>
  <c r="A531" i="42"/>
  <c r="G530" i="42"/>
  <c r="F530" i="42"/>
  <c r="I530" i="42" s="1"/>
  <c r="E530" i="42"/>
  <c r="D530" i="42"/>
  <c r="A530" i="42"/>
  <c r="G529" i="42"/>
  <c r="F529" i="42"/>
  <c r="I529" i="42" s="1"/>
  <c r="E529" i="42"/>
  <c r="D529" i="42"/>
  <c r="A529" i="42"/>
  <c r="G528" i="42"/>
  <c r="F528" i="42"/>
  <c r="I528" i="42" s="1"/>
  <c r="E528" i="42"/>
  <c r="D528" i="42"/>
  <c r="A528" i="42"/>
  <c r="G527" i="42"/>
  <c r="F527" i="42"/>
  <c r="I527" i="42" s="1"/>
  <c r="E527" i="42"/>
  <c r="D527" i="42"/>
  <c r="A527" i="42"/>
  <c r="G526" i="42"/>
  <c r="F526" i="42"/>
  <c r="I526" i="42" s="1"/>
  <c r="E526" i="42"/>
  <c r="D526" i="42"/>
  <c r="A526" i="42"/>
  <c r="G525" i="42"/>
  <c r="F525" i="42"/>
  <c r="I525" i="42" s="1"/>
  <c r="E525" i="42"/>
  <c r="D525" i="42"/>
  <c r="A525" i="42"/>
  <c r="G524" i="42"/>
  <c r="F524" i="42"/>
  <c r="I524" i="42" s="1"/>
  <c r="E524" i="42"/>
  <c r="D524" i="42"/>
  <c r="A524" i="42"/>
  <c r="G523" i="42"/>
  <c r="F523" i="42"/>
  <c r="I523" i="42" s="1"/>
  <c r="E523" i="42"/>
  <c r="D523" i="42"/>
  <c r="A523" i="42"/>
  <c r="G522" i="42"/>
  <c r="F522" i="42"/>
  <c r="I522" i="42" s="1"/>
  <c r="E522" i="42"/>
  <c r="D522" i="42"/>
  <c r="A522" i="42"/>
  <c r="G521" i="42"/>
  <c r="F521" i="42"/>
  <c r="I521" i="42" s="1"/>
  <c r="E521" i="42"/>
  <c r="D521" i="42"/>
  <c r="A521" i="42"/>
  <c r="G520" i="42"/>
  <c r="F520" i="42"/>
  <c r="I520" i="42" s="1"/>
  <c r="E520" i="42"/>
  <c r="D520" i="42"/>
  <c r="A520" i="42"/>
  <c r="G519" i="42"/>
  <c r="F519" i="42"/>
  <c r="I519" i="42" s="1"/>
  <c r="E519" i="42"/>
  <c r="D519" i="42"/>
  <c r="A519" i="42"/>
  <c r="G518" i="42"/>
  <c r="F518" i="42"/>
  <c r="I518" i="42" s="1"/>
  <c r="E518" i="42"/>
  <c r="D518" i="42"/>
  <c r="A518" i="42"/>
  <c r="G517" i="42"/>
  <c r="F517" i="42"/>
  <c r="I517" i="42" s="1"/>
  <c r="E517" i="42"/>
  <c r="D517" i="42"/>
  <c r="A517" i="42"/>
  <c r="G516" i="42"/>
  <c r="F516" i="42"/>
  <c r="I516" i="42" s="1"/>
  <c r="E516" i="42"/>
  <c r="D516" i="42"/>
  <c r="A516" i="42"/>
  <c r="G515" i="42"/>
  <c r="F515" i="42"/>
  <c r="I515" i="42" s="1"/>
  <c r="E515" i="42"/>
  <c r="D515" i="42"/>
  <c r="A515" i="42"/>
  <c r="G514" i="42"/>
  <c r="F514" i="42"/>
  <c r="I514" i="42" s="1"/>
  <c r="E514" i="42"/>
  <c r="D514" i="42"/>
  <c r="A514" i="42"/>
  <c r="G513" i="42"/>
  <c r="F513" i="42"/>
  <c r="I513" i="42" s="1"/>
  <c r="E513" i="42"/>
  <c r="D513" i="42"/>
  <c r="A513" i="42"/>
  <c r="G512" i="42"/>
  <c r="F512" i="42"/>
  <c r="I512" i="42" s="1"/>
  <c r="E512" i="42"/>
  <c r="D512" i="42"/>
  <c r="A512" i="42"/>
  <c r="G511" i="42"/>
  <c r="F511" i="42"/>
  <c r="I511" i="42" s="1"/>
  <c r="E511" i="42"/>
  <c r="D511" i="42"/>
  <c r="A511" i="42"/>
  <c r="G510" i="42"/>
  <c r="F510" i="42"/>
  <c r="I510" i="42" s="1"/>
  <c r="E510" i="42"/>
  <c r="D510" i="42"/>
  <c r="A510" i="42"/>
  <c r="G509" i="42"/>
  <c r="F509" i="42"/>
  <c r="I509" i="42" s="1"/>
  <c r="E509" i="42"/>
  <c r="D509" i="42"/>
  <c r="A509" i="42"/>
  <c r="G508" i="42"/>
  <c r="F508" i="42"/>
  <c r="I508" i="42" s="1"/>
  <c r="E508" i="42"/>
  <c r="D508" i="42"/>
  <c r="A508" i="42"/>
  <c r="G507" i="42"/>
  <c r="F507" i="42"/>
  <c r="I507" i="42" s="1"/>
  <c r="E507" i="42"/>
  <c r="D507" i="42"/>
  <c r="A507" i="42"/>
  <c r="G506" i="42"/>
  <c r="F506" i="42"/>
  <c r="I506" i="42" s="1"/>
  <c r="E506" i="42"/>
  <c r="D506" i="42"/>
  <c r="A506" i="42"/>
  <c r="G505" i="42"/>
  <c r="F505" i="42"/>
  <c r="I505" i="42" s="1"/>
  <c r="E505" i="42"/>
  <c r="D505" i="42"/>
  <c r="A505" i="42"/>
  <c r="G504" i="42"/>
  <c r="F504" i="42"/>
  <c r="I504" i="42" s="1"/>
  <c r="E504" i="42"/>
  <c r="D504" i="42"/>
  <c r="A504" i="42"/>
  <c r="G503" i="42"/>
  <c r="F503" i="42"/>
  <c r="I503" i="42" s="1"/>
  <c r="E503" i="42"/>
  <c r="D503" i="42"/>
  <c r="A503" i="42"/>
  <c r="G502" i="42"/>
  <c r="F502" i="42"/>
  <c r="I502" i="42" s="1"/>
  <c r="E502" i="42"/>
  <c r="D502" i="42"/>
  <c r="A502" i="42"/>
  <c r="G501" i="42"/>
  <c r="F501" i="42"/>
  <c r="I501" i="42" s="1"/>
  <c r="E501" i="42"/>
  <c r="D501" i="42"/>
  <c r="A501" i="42"/>
  <c r="G500" i="42"/>
  <c r="F500" i="42"/>
  <c r="I500" i="42" s="1"/>
  <c r="E500" i="42"/>
  <c r="D500" i="42"/>
  <c r="A500" i="42"/>
  <c r="G499" i="42"/>
  <c r="F499" i="42"/>
  <c r="I499" i="42" s="1"/>
  <c r="E499" i="42"/>
  <c r="D499" i="42"/>
  <c r="A499" i="42"/>
  <c r="G498" i="42"/>
  <c r="F498" i="42"/>
  <c r="I498" i="42" s="1"/>
  <c r="E498" i="42"/>
  <c r="D498" i="42"/>
  <c r="A498" i="42"/>
  <c r="G497" i="42"/>
  <c r="F497" i="42"/>
  <c r="I497" i="42" s="1"/>
  <c r="E497" i="42"/>
  <c r="D497" i="42"/>
  <c r="A497" i="42"/>
  <c r="G496" i="42"/>
  <c r="F496" i="42"/>
  <c r="I496" i="42" s="1"/>
  <c r="E496" i="42"/>
  <c r="D496" i="42"/>
  <c r="A496" i="42"/>
  <c r="G495" i="42"/>
  <c r="F495" i="42"/>
  <c r="I495" i="42" s="1"/>
  <c r="E495" i="42"/>
  <c r="D495" i="42"/>
  <c r="A495" i="42"/>
  <c r="G494" i="42"/>
  <c r="F494" i="42"/>
  <c r="I494" i="42" s="1"/>
  <c r="E494" i="42"/>
  <c r="D494" i="42"/>
  <c r="A494" i="42"/>
  <c r="G493" i="42"/>
  <c r="F493" i="42"/>
  <c r="I493" i="42" s="1"/>
  <c r="E493" i="42"/>
  <c r="D493" i="42"/>
  <c r="A493" i="42"/>
  <c r="G492" i="42"/>
  <c r="F492" i="42"/>
  <c r="I492" i="42" s="1"/>
  <c r="E492" i="42"/>
  <c r="D492" i="42"/>
  <c r="A492" i="42"/>
  <c r="G491" i="42"/>
  <c r="F491" i="42"/>
  <c r="I491" i="42" s="1"/>
  <c r="E491" i="42"/>
  <c r="D491" i="42"/>
  <c r="A491" i="42"/>
  <c r="G490" i="42"/>
  <c r="F490" i="42"/>
  <c r="I490" i="42" s="1"/>
  <c r="E490" i="42"/>
  <c r="D490" i="42"/>
  <c r="A490" i="42"/>
  <c r="G489" i="42"/>
  <c r="F489" i="42"/>
  <c r="I489" i="42" s="1"/>
  <c r="E489" i="42"/>
  <c r="D489" i="42"/>
  <c r="A489" i="42"/>
  <c r="G488" i="42"/>
  <c r="F488" i="42"/>
  <c r="I488" i="42" s="1"/>
  <c r="E488" i="42"/>
  <c r="D488" i="42"/>
  <c r="A488" i="42"/>
  <c r="G487" i="42"/>
  <c r="F487" i="42"/>
  <c r="I487" i="42" s="1"/>
  <c r="E487" i="42"/>
  <c r="D487" i="42"/>
  <c r="A487" i="42"/>
  <c r="G486" i="42"/>
  <c r="F486" i="42"/>
  <c r="I486" i="42" s="1"/>
  <c r="E486" i="42"/>
  <c r="D486" i="42"/>
  <c r="A486" i="42"/>
  <c r="G485" i="42"/>
  <c r="F485" i="42"/>
  <c r="I485" i="42" s="1"/>
  <c r="E485" i="42"/>
  <c r="D485" i="42"/>
  <c r="A485" i="42"/>
  <c r="G484" i="42"/>
  <c r="F484" i="42"/>
  <c r="I484" i="42" s="1"/>
  <c r="E484" i="42"/>
  <c r="D484" i="42"/>
  <c r="A484" i="42"/>
  <c r="G483" i="42"/>
  <c r="F483" i="42"/>
  <c r="I483" i="42" s="1"/>
  <c r="E483" i="42"/>
  <c r="D483" i="42"/>
  <c r="A483" i="42"/>
  <c r="G482" i="42"/>
  <c r="F482" i="42"/>
  <c r="I482" i="42" s="1"/>
  <c r="E482" i="42"/>
  <c r="D482" i="42"/>
  <c r="A482" i="42"/>
  <c r="G481" i="42"/>
  <c r="F481" i="42"/>
  <c r="I481" i="42" s="1"/>
  <c r="E481" i="42"/>
  <c r="D481" i="42"/>
  <c r="A481" i="42"/>
  <c r="G480" i="42"/>
  <c r="F480" i="42"/>
  <c r="I480" i="42" s="1"/>
  <c r="E480" i="42"/>
  <c r="D480" i="42"/>
  <c r="A480" i="42"/>
  <c r="G479" i="42"/>
  <c r="F479" i="42"/>
  <c r="I479" i="42" s="1"/>
  <c r="E479" i="42"/>
  <c r="D479" i="42"/>
  <c r="A479" i="42"/>
  <c r="G478" i="42"/>
  <c r="F478" i="42"/>
  <c r="I478" i="42" s="1"/>
  <c r="E478" i="42"/>
  <c r="D478" i="42"/>
  <c r="A478" i="42"/>
  <c r="G477" i="42"/>
  <c r="F477" i="42"/>
  <c r="I477" i="42" s="1"/>
  <c r="E477" i="42"/>
  <c r="D477" i="42"/>
  <c r="A477" i="42"/>
  <c r="G476" i="42"/>
  <c r="F476" i="42"/>
  <c r="I476" i="42" s="1"/>
  <c r="E476" i="42"/>
  <c r="D476" i="42"/>
  <c r="A476" i="42"/>
  <c r="G475" i="42"/>
  <c r="F475" i="42"/>
  <c r="I475" i="42" s="1"/>
  <c r="E475" i="42"/>
  <c r="D475" i="42"/>
  <c r="A475" i="42"/>
  <c r="G474" i="42"/>
  <c r="F474" i="42"/>
  <c r="I474" i="42" s="1"/>
  <c r="E474" i="42"/>
  <c r="D474" i="42"/>
  <c r="A474" i="42"/>
  <c r="G473" i="42"/>
  <c r="F473" i="42"/>
  <c r="I473" i="42" s="1"/>
  <c r="E473" i="42"/>
  <c r="D473" i="42"/>
  <c r="A473" i="42"/>
  <c r="G472" i="42"/>
  <c r="F472" i="42"/>
  <c r="I472" i="42" s="1"/>
  <c r="E472" i="42"/>
  <c r="D472" i="42"/>
  <c r="A472" i="42"/>
  <c r="G471" i="42"/>
  <c r="F471" i="42"/>
  <c r="I471" i="42" s="1"/>
  <c r="E471" i="42"/>
  <c r="D471" i="42"/>
  <c r="A471" i="42"/>
  <c r="G470" i="42"/>
  <c r="F470" i="42"/>
  <c r="I470" i="42" s="1"/>
  <c r="E470" i="42"/>
  <c r="D470" i="42"/>
  <c r="A470" i="42"/>
  <c r="G469" i="42"/>
  <c r="F469" i="42"/>
  <c r="I469" i="42" s="1"/>
  <c r="E469" i="42"/>
  <c r="D469" i="42"/>
  <c r="A469" i="42"/>
  <c r="G468" i="42"/>
  <c r="F468" i="42"/>
  <c r="I468" i="42" s="1"/>
  <c r="E468" i="42"/>
  <c r="D468" i="42"/>
  <c r="A468" i="42"/>
  <c r="G467" i="42"/>
  <c r="F467" i="42"/>
  <c r="I467" i="42" s="1"/>
  <c r="E467" i="42"/>
  <c r="D467" i="42"/>
  <c r="A467" i="42"/>
  <c r="G466" i="42"/>
  <c r="F466" i="42"/>
  <c r="I466" i="42" s="1"/>
  <c r="E466" i="42"/>
  <c r="D466" i="42"/>
  <c r="A466" i="42"/>
  <c r="G465" i="42"/>
  <c r="F465" i="42"/>
  <c r="I465" i="42" s="1"/>
  <c r="E465" i="42"/>
  <c r="D465" i="42"/>
  <c r="A465" i="42"/>
  <c r="G464" i="42"/>
  <c r="F464" i="42"/>
  <c r="I464" i="42" s="1"/>
  <c r="E464" i="42"/>
  <c r="D464" i="42"/>
  <c r="A464" i="42"/>
  <c r="G463" i="42"/>
  <c r="F463" i="42"/>
  <c r="I463" i="42" s="1"/>
  <c r="E463" i="42"/>
  <c r="D463" i="42"/>
  <c r="A463" i="42"/>
  <c r="G462" i="42"/>
  <c r="F462" i="42"/>
  <c r="I462" i="42" s="1"/>
  <c r="E462" i="42"/>
  <c r="D462" i="42"/>
  <c r="A462" i="42"/>
  <c r="G461" i="42"/>
  <c r="F461" i="42"/>
  <c r="I461" i="42" s="1"/>
  <c r="E461" i="42"/>
  <c r="D461" i="42"/>
  <c r="A461" i="42"/>
  <c r="G460" i="42"/>
  <c r="F460" i="42"/>
  <c r="I460" i="42" s="1"/>
  <c r="E460" i="42"/>
  <c r="D460" i="42"/>
  <c r="A460" i="42"/>
  <c r="G459" i="42"/>
  <c r="F459" i="42"/>
  <c r="I459" i="42" s="1"/>
  <c r="E459" i="42"/>
  <c r="D459" i="42"/>
  <c r="A459" i="42"/>
  <c r="G458" i="42"/>
  <c r="F458" i="42"/>
  <c r="I458" i="42" s="1"/>
  <c r="E458" i="42"/>
  <c r="D458" i="42"/>
  <c r="A458" i="42"/>
  <c r="G457" i="42"/>
  <c r="F457" i="42"/>
  <c r="I457" i="42" s="1"/>
  <c r="E457" i="42"/>
  <c r="D457" i="42"/>
  <c r="A457" i="42"/>
  <c r="G456" i="42"/>
  <c r="F456" i="42"/>
  <c r="I456" i="42" s="1"/>
  <c r="E456" i="42"/>
  <c r="D456" i="42"/>
  <c r="A456" i="42"/>
  <c r="G455" i="42"/>
  <c r="F455" i="42"/>
  <c r="I455" i="42" s="1"/>
  <c r="E455" i="42"/>
  <c r="D455" i="42"/>
  <c r="A455" i="42"/>
  <c r="G454" i="42"/>
  <c r="F454" i="42"/>
  <c r="I454" i="42" s="1"/>
  <c r="E454" i="42"/>
  <c r="D454" i="42"/>
  <c r="A454" i="42"/>
  <c r="G453" i="42"/>
  <c r="F453" i="42"/>
  <c r="I453" i="42" s="1"/>
  <c r="E453" i="42"/>
  <c r="D453" i="42"/>
  <c r="A453" i="42"/>
  <c r="G452" i="42"/>
  <c r="F452" i="42"/>
  <c r="I452" i="42" s="1"/>
  <c r="E452" i="42"/>
  <c r="D452" i="42"/>
  <c r="A452" i="42"/>
  <c r="G451" i="42"/>
  <c r="F451" i="42"/>
  <c r="I451" i="42" s="1"/>
  <c r="E451" i="42"/>
  <c r="D451" i="42"/>
  <c r="A451" i="42"/>
  <c r="G450" i="42"/>
  <c r="F450" i="42"/>
  <c r="I450" i="42" s="1"/>
  <c r="E450" i="42"/>
  <c r="D450" i="42"/>
  <c r="A450" i="42"/>
  <c r="G449" i="42"/>
  <c r="F449" i="42"/>
  <c r="I449" i="42" s="1"/>
  <c r="E449" i="42"/>
  <c r="D449" i="42"/>
  <c r="A449" i="42"/>
  <c r="G448" i="42"/>
  <c r="F448" i="42"/>
  <c r="I448" i="42" s="1"/>
  <c r="E448" i="42"/>
  <c r="D448" i="42"/>
  <c r="A448" i="42"/>
  <c r="G447" i="42"/>
  <c r="F447" i="42"/>
  <c r="I447" i="42" s="1"/>
  <c r="E447" i="42"/>
  <c r="D447" i="42"/>
  <c r="A447" i="42"/>
  <c r="G446" i="42"/>
  <c r="F446" i="42"/>
  <c r="I446" i="42" s="1"/>
  <c r="E446" i="42"/>
  <c r="D446" i="42"/>
  <c r="A446" i="42"/>
  <c r="G445" i="42"/>
  <c r="F445" i="42"/>
  <c r="I445" i="42" s="1"/>
  <c r="E445" i="42"/>
  <c r="D445" i="42"/>
  <c r="A445" i="42"/>
  <c r="G444" i="42"/>
  <c r="F444" i="42"/>
  <c r="I444" i="42" s="1"/>
  <c r="E444" i="42"/>
  <c r="D444" i="42"/>
  <c r="A444" i="42"/>
  <c r="G443" i="42"/>
  <c r="F443" i="42"/>
  <c r="I443" i="42" s="1"/>
  <c r="E443" i="42"/>
  <c r="D443" i="42"/>
  <c r="A443" i="42"/>
  <c r="G442" i="42"/>
  <c r="F442" i="42"/>
  <c r="I442" i="42" s="1"/>
  <c r="E442" i="42"/>
  <c r="D442" i="42"/>
  <c r="A442" i="42"/>
  <c r="G441" i="42"/>
  <c r="F441" i="42"/>
  <c r="I441" i="42" s="1"/>
  <c r="E441" i="42"/>
  <c r="D441" i="42"/>
  <c r="A441" i="42"/>
  <c r="G440" i="42"/>
  <c r="F440" i="42"/>
  <c r="I440" i="42" s="1"/>
  <c r="E440" i="42"/>
  <c r="D440" i="42"/>
  <c r="A440" i="42"/>
  <c r="G439" i="42"/>
  <c r="F439" i="42"/>
  <c r="I439" i="42" s="1"/>
  <c r="E439" i="42"/>
  <c r="D439" i="42"/>
  <c r="A439" i="42"/>
  <c r="G438" i="42"/>
  <c r="F438" i="42"/>
  <c r="I438" i="42" s="1"/>
  <c r="E438" i="42"/>
  <c r="D438" i="42"/>
  <c r="A438" i="42"/>
  <c r="G437" i="42"/>
  <c r="F437" i="42"/>
  <c r="I437" i="42" s="1"/>
  <c r="E437" i="42"/>
  <c r="D437" i="42"/>
  <c r="A437" i="42"/>
  <c r="G436" i="42"/>
  <c r="F436" i="42"/>
  <c r="I436" i="42" s="1"/>
  <c r="E436" i="42"/>
  <c r="D436" i="42"/>
  <c r="A436" i="42"/>
  <c r="G435" i="42"/>
  <c r="F435" i="42"/>
  <c r="I435" i="42" s="1"/>
  <c r="E435" i="42"/>
  <c r="D435" i="42"/>
  <c r="A435" i="42"/>
  <c r="G434" i="42"/>
  <c r="F434" i="42"/>
  <c r="I434" i="42" s="1"/>
  <c r="E434" i="42"/>
  <c r="D434" i="42"/>
  <c r="A434" i="42"/>
  <c r="G433" i="42"/>
  <c r="F433" i="42"/>
  <c r="I433" i="42" s="1"/>
  <c r="E433" i="42"/>
  <c r="D433" i="42"/>
  <c r="A433" i="42"/>
  <c r="G432" i="42"/>
  <c r="F432" i="42"/>
  <c r="I432" i="42" s="1"/>
  <c r="E432" i="42"/>
  <c r="D432" i="42"/>
  <c r="A432" i="42"/>
  <c r="G431" i="42"/>
  <c r="F431" i="42"/>
  <c r="I431" i="42" s="1"/>
  <c r="E431" i="42"/>
  <c r="D431" i="42"/>
  <c r="A431" i="42"/>
  <c r="G430" i="42"/>
  <c r="F430" i="42"/>
  <c r="I430" i="42" s="1"/>
  <c r="E430" i="42"/>
  <c r="D430" i="42"/>
  <c r="A430" i="42"/>
  <c r="G429" i="42"/>
  <c r="F429" i="42"/>
  <c r="I429" i="42" s="1"/>
  <c r="E429" i="42"/>
  <c r="D429" i="42"/>
  <c r="A429" i="42"/>
  <c r="G428" i="42"/>
  <c r="F428" i="42"/>
  <c r="I428" i="42" s="1"/>
  <c r="E428" i="42"/>
  <c r="D428" i="42"/>
  <c r="A428" i="42"/>
  <c r="G427" i="42"/>
  <c r="F427" i="42"/>
  <c r="I427" i="42" s="1"/>
  <c r="E427" i="42"/>
  <c r="D427" i="42"/>
  <c r="A427" i="42"/>
  <c r="G426" i="42"/>
  <c r="F426" i="42"/>
  <c r="I426" i="42" s="1"/>
  <c r="E426" i="42"/>
  <c r="D426" i="42"/>
  <c r="A426" i="42"/>
  <c r="G425" i="42"/>
  <c r="F425" i="42"/>
  <c r="I425" i="42" s="1"/>
  <c r="E425" i="42"/>
  <c r="D425" i="42"/>
  <c r="A425" i="42"/>
  <c r="G424" i="42"/>
  <c r="F424" i="42"/>
  <c r="I424" i="42" s="1"/>
  <c r="E424" i="42"/>
  <c r="D424" i="42"/>
  <c r="A424" i="42"/>
  <c r="G423" i="42"/>
  <c r="F423" i="42"/>
  <c r="I423" i="42" s="1"/>
  <c r="E423" i="42"/>
  <c r="D423" i="42"/>
  <c r="A423" i="42"/>
  <c r="G422" i="42"/>
  <c r="F422" i="42"/>
  <c r="I422" i="42" s="1"/>
  <c r="E422" i="42"/>
  <c r="D422" i="42"/>
  <c r="A422" i="42"/>
  <c r="G421" i="42"/>
  <c r="F421" i="42"/>
  <c r="I421" i="42" s="1"/>
  <c r="E421" i="42"/>
  <c r="D421" i="42"/>
  <c r="A421" i="42"/>
  <c r="G420" i="42"/>
  <c r="F420" i="42"/>
  <c r="I420" i="42" s="1"/>
  <c r="E420" i="42"/>
  <c r="D420" i="42"/>
  <c r="A420" i="42"/>
  <c r="G419" i="42"/>
  <c r="F419" i="42"/>
  <c r="I419" i="42" s="1"/>
  <c r="E419" i="42"/>
  <c r="D419" i="42"/>
  <c r="A419" i="42"/>
  <c r="G418" i="42"/>
  <c r="F418" i="42"/>
  <c r="I418" i="42" s="1"/>
  <c r="E418" i="42"/>
  <c r="D418" i="42"/>
  <c r="A418" i="42"/>
  <c r="G417" i="42"/>
  <c r="F417" i="42"/>
  <c r="I417" i="42" s="1"/>
  <c r="E417" i="42"/>
  <c r="D417" i="42"/>
  <c r="A417" i="42"/>
  <c r="G416" i="42"/>
  <c r="F416" i="42"/>
  <c r="I416" i="42" s="1"/>
  <c r="E416" i="42"/>
  <c r="D416" i="42"/>
  <c r="A416" i="42"/>
  <c r="G415" i="42"/>
  <c r="F415" i="42"/>
  <c r="I415" i="42" s="1"/>
  <c r="E415" i="42"/>
  <c r="D415" i="42"/>
  <c r="A415" i="42"/>
  <c r="G414" i="42"/>
  <c r="F414" i="42"/>
  <c r="I414" i="42" s="1"/>
  <c r="E414" i="42"/>
  <c r="D414" i="42"/>
  <c r="A414" i="42"/>
  <c r="G413" i="42"/>
  <c r="F413" i="42"/>
  <c r="I413" i="42" s="1"/>
  <c r="E413" i="42"/>
  <c r="D413" i="42"/>
  <c r="A413" i="42"/>
  <c r="G412" i="42"/>
  <c r="F412" i="42"/>
  <c r="I412" i="42" s="1"/>
  <c r="E412" i="42"/>
  <c r="D412" i="42"/>
  <c r="A412" i="42"/>
  <c r="G411" i="42"/>
  <c r="F411" i="42"/>
  <c r="I411" i="42" s="1"/>
  <c r="E411" i="42"/>
  <c r="D411" i="42"/>
  <c r="A411" i="42"/>
  <c r="G410" i="42"/>
  <c r="F410" i="42"/>
  <c r="I410" i="42" s="1"/>
  <c r="E410" i="42"/>
  <c r="D410" i="42"/>
  <c r="A410" i="42"/>
  <c r="G409" i="42"/>
  <c r="F409" i="42"/>
  <c r="I409" i="42" s="1"/>
  <c r="E409" i="42"/>
  <c r="D409" i="42"/>
  <c r="A409" i="42"/>
  <c r="G408" i="42"/>
  <c r="F408" i="42"/>
  <c r="I408" i="42" s="1"/>
  <c r="E408" i="42"/>
  <c r="D408" i="42"/>
  <c r="A408" i="42"/>
  <c r="G407" i="42"/>
  <c r="F407" i="42"/>
  <c r="I407" i="42" s="1"/>
  <c r="E407" i="42"/>
  <c r="D407" i="42"/>
  <c r="A407" i="42"/>
  <c r="G406" i="42"/>
  <c r="F406" i="42"/>
  <c r="I406" i="42" s="1"/>
  <c r="E406" i="42"/>
  <c r="D406" i="42"/>
  <c r="A406" i="42"/>
  <c r="G405" i="42"/>
  <c r="F405" i="42"/>
  <c r="I405" i="42" s="1"/>
  <c r="E405" i="42"/>
  <c r="D405" i="42"/>
  <c r="A405" i="42"/>
  <c r="G404" i="42"/>
  <c r="F404" i="42"/>
  <c r="I404" i="42" s="1"/>
  <c r="E404" i="42"/>
  <c r="D404" i="42"/>
  <c r="A404" i="42"/>
  <c r="G403" i="42"/>
  <c r="F403" i="42"/>
  <c r="I403" i="42" s="1"/>
  <c r="E403" i="42"/>
  <c r="D403" i="42"/>
  <c r="A403" i="42"/>
  <c r="G402" i="42"/>
  <c r="F402" i="42"/>
  <c r="I402" i="42" s="1"/>
  <c r="E402" i="42"/>
  <c r="D402" i="42"/>
  <c r="A402" i="42"/>
  <c r="G401" i="42"/>
  <c r="F401" i="42"/>
  <c r="I401" i="42" s="1"/>
  <c r="E401" i="42"/>
  <c r="D401" i="42"/>
  <c r="A401" i="42"/>
  <c r="G400" i="42"/>
  <c r="F400" i="42"/>
  <c r="I400" i="42" s="1"/>
  <c r="E400" i="42"/>
  <c r="D400" i="42"/>
  <c r="A400" i="42"/>
  <c r="G399" i="42"/>
  <c r="F399" i="42"/>
  <c r="I399" i="42" s="1"/>
  <c r="E399" i="42"/>
  <c r="D399" i="42"/>
  <c r="A399" i="42"/>
  <c r="G398" i="42"/>
  <c r="F398" i="42"/>
  <c r="I398" i="42" s="1"/>
  <c r="E398" i="42"/>
  <c r="D398" i="42"/>
  <c r="A398" i="42"/>
  <c r="G397" i="42"/>
  <c r="F397" i="42"/>
  <c r="I397" i="42" s="1"/>
  <c r="E397" i="42"/>
  <c r="D397" i="42"/>
  <c r="A397" i="42"/>
  <c r="G396" i="42"/>
  <c r="F396" i="42"/>
  <c r="I396" i="42" s="1"/>
  <c r="E396" i="42"/>
  <c r="D396" i="42"/>
  <c r="A396" i="42"/>
  <c r="G395" i="42"/>
  <c r="F395" i="42"/>
  <c r="I395" i="42" s="1"/>
  <c r="E395" i="42"/>
  <c r="D395" i="42"/>
  <c r="A395" i="42"/>
  <c r="G394" i="42"/>
  <c r="F394" i="42"/>
  <c r="I394" i="42" s="1"/>
  <c r="E394" i="42"/>
  <c r="D394" i="42"/>
  <c r="A394" i="42"/>
  <c r="G393" i="42"/>
  <c r="F393" i="42"/>
  <c r="I393" i="42" s="1"/>
  <c r="E393" i="42"/>
  <c r="D393" i="42"/>
  <c r="A393" i="42"/>
  <c r="G392" i="42"/>
  <c r="F392" i="42"/>
  <c r="I392" i="42" s="1"/>
  <c r="E392" i="42"/>
  <c r="D392" i="42"/>
  <c r="A392" i="42"/>
  <c r="G391" i="42"/>
  <c r="F391" i="42"/>
  <c r="I391" i="42" s="1"/>
  <c r="E391" i="42"/>
  <c r="D391" i="42"/>
  <c r="A391" i="42"/>
  <c r="G390" i="42"/>
  <c r="F390" i="42"/>
  <c r="I390" i="42" s="1"/>
  <c r="E390" i="42"/>
  <c r="D390" i="42"/>
  <c r="A390" i="42"/>
  <c r="G389" i="42"/>
  <c r="F389" i="42"/>
  <c r="I389" i="42" s="1"/>
  <c r="E389" i="42"/>
  <c r="D389" i="42"/>
  <c r="A389" i="42"/>
  <c r="G388" i="42"/>
  <c r="F388" i="42"/>
  <c r="I388" i="42" s="1"/>
  <c r="E388" i="42"/>
  <c r="D388" i="42"/>
  <c r="A388" i="42"/>
  <c r="G387" i="42"/>
  <c r="F387" i="42"/>
  <c r="I387" i="42" s="1"/>
  <c r="E387" i="42"/>
  <c r="D387" i="42"/>
  <c r="A387" i="42"/>
  <c r="G386" i="42"/>
  <c r="F386" i="42"/>
  <c r="I386" i="42" s="1"/>
  <c r="E386" i="42"/>
  <c r="D386" i="42"/>
  <c r="A386" i="42"/>
  <c r="G385" i="42"/>
  <c r="F385" i="42"/>
  <c r="I385" i="42" s="1"/>
  <c r="E385" i="42"/>
  <c r="D385" i="42"/>
  <c r="A385" i="42"/>
  <c r="G384" i="42"/>
  <c r="F384" i="42"/>
  <c r="I384" i="42" s="1"/>
  <c r="E384" i="42"/>
  <c r="D384" i="42"/>
  <c r="A384" i="42"/>
  <c r="G383" i="42"/>
  <c r="F383" i="42"/>
  <c r="I383" i="42" s="1"/>
  <c r="E383" i="42"/>
  <c r="D383" i="42"/>
  <c r="A383" i="42"/>
  <c r="G382" i="42"/>
  <c r="F382" i="42"/>
  <c r="I382" i="42" s="1"/>
  <c r="E382" i="42"/>
  <c r="D382" i="42"/>
  <c r="A382" i="42"/>
  <c r="G381" i="42"/>
  <c r="F381" i="42"/>
  <c r="I381" i="42" s="1"/>
  <c r="E381" i="42"/>
  <c r="D381" i="42"/>
  <c r="A381" i="42"/>
  <c r="G380" i="42"/>
  <c r="F380" i="42"/>
  <c r="I380" i="42" s="1"/>
  <c r="E380" i="42"/>
  <c r="D380" i="42"/>
  <c r="A380" i="42"/>
  <c r="G379" i="42"/>
  <c r="F379" i="42"/>
  <c r="I379" i="42" s="1"/>
  <c r="E379" i="42"/>
  <c r="D379" i="42"/>
  <c r="A379" i="42"/>
  <c r="G378" i="42"/>
  <c r="F378" i="42"/>
  <c r="I378" i="42" s="1"/>
  <c r="E378" i="42"/>
  <c r="D378" i="42"/>
  <c r="A378" i="42"/>
  <c r="G377" i="42"/>
  <c r="F377" i="42"/>
  <c r="I377" i="42" s="1"/>
  <c r="E377" i="42"/>
  <c r="D377" i="42"/>
  <c r="A377" i="42"/>
  <c r="G376" i="42"/>
  <c r="F376" i="42"/>
  <c r="I376" i="42" s="1"/>
  <c r="E376" i="42"/>
  <c r="D376" i="42"/>
  <c r="A376" i="42"/>
  <c r="G375" i="42"/>
  <c r="F375" i="42"/>
  <c r="I375" i="42" s="1"/>
  <c r="E375" i="42"/>
  <c r="D375" i="42"/>
  <c r="A375" i="42"/>
  <c r="G374" i="42"/>
  <c r="F374" i="42"/>
  <c r="I374" i="42" s="1"/>
  <c r="E374" i="42"/>
  <c r="D374" i="42"/>
  <c r="A374" i="42"/>
  <c r="G373" i="42"/>
  <c r="F373" i="42"/>
  <c r="I373" i="42" s="1"/>
  <c r="E373" i="42"/>
  <c r="D373" i="42"/>
  <c r="A373" i="42"/>
  <c r="G372" i="42"/>
  <c r="F372" i="42"/>
  <c r="I372" i="42" s="1"/>
  <c r="E372" i="42"/>
  <c r="D372" i="42"/>
  <c r="A372" i="42"/>
  <c r="G371" i="42"/>
  <c r="F371" i="42"/>
  <c r="I371" i="42" s="1"/>
  <c r="E371" i="42"/>
  <c r="D371" i="42"/>
  <c r="A371" i="42"/>
  <c r="G370" i="42"/>
  <c r="F370" i="42"/>
  <c r="I370" i="42" s="1"/>
  <c r="E370" i="42"/>
  <c r="D370" i="42"/>
  <c r="A370" i="42"/>
  <c r="G369" i="42"/>
  <c r="F369" i="42"/>
  <c r="I369" i="42" s="1"/>
  <c r="E369" i="42"/>
  <c r="D369" i="42"/>
  <c r="A369" i="42"/>
  <c r="G368" i="42"/>
  <c r="F368" i="42"/>
  <c r="I368" i="42" s="1"/>
  <c r="E368" i="42"/>
  <c r="D368" i="42"/>
  <c r="A368" i="42"/>
  <c r="G367" i="42"/>
  <c r="F367" i="42"/>
  <c r="I367" i="42" s="1"/>
  <c r="E367" i="42"/>
  <c r="D367" i="42"/>
  <c r="A367" i="42"/>
  <c r="G366" i="42"/>
  <c r="F366" i="42"/>
  <c r="I366" i="42" s="1"/>
  <c r="E366" i="42"/>
  <c r="D366" i="42"/>
  <c r="A366" i="42"/>
  <c r="G365" i="42"/>
  <c r="F365" i="42"/>
  <c r="I365" i="42" s="1"/>
  <c r="E365" i="42"/>
  <c r="D365" i="42"/>
  <c r="A365" i="42"/>
  <c r="G364" i="42"/>
  <c r="F364" i="42"/>
  <c r="I364" i="42" s="1"/>
  <c r="E364" i="42"/>
  <c r="D364" i="42"/>
  <c r="A364" i="42"/>
  <c r="G363" i="42"/>
  <c r="F363" i="42"/>
  <c r="I363" i="42" s="1"/>
  <c r="E363" i="42"/>
  <c r="D363" i="42"/>
  <c r="A363" i="42"/>
  <c r="G362" i="42"/>
  <c r="F362" i="42"/>
  <c r="I362" i="42" s="1"/>
  <c r="E362" i="42"/>
  <c r="D362" i="42"/>
  <c r="A362" i="42"/>
  <c r="G361" i="42"/>
  <c r="F361" i="42"/>
  <c r="I361" i="42" s="1"/>
  <c r="E361" i="42"/>
  <c r="D361" i="42"/>
  <c r="A361" i="42"/>
  <c r="G360" i="42"/>
  <c r="F360" i="42"/>
  <c r="I360" i="42" s="1"/>
  <c r="E360" i="42"/>
  <c r="D360" i="42"/>
  <c r="A360" i="42"/>
  <c r="G359" i="42"/>
  <c r="F359" i="42"/>
  <c r="I359" i="42" s="1"/>
  <c r="E359" i="42"/>
  <c r="D359" i="42"/>
  <c r="A359" i="42"/>
  <c r="G358" i="42"/>
  <c r="F358" i="42"/>
  <c r="I358" i="42" s="1"/>
  <c r="E358" i="42"/>
  <c r="D358" i="42"/>
  <c r="A358" i="42"/>
  <c r="G357" i="42"/>
  <c r="F357" i="42"/>
  <c r="I357" i="42" s="1"/>
  <c r="E357" i="42"/>
  <c r="D357" i="42"/>
  <c r="A357" i="42"/>
  <c r="G356" i="42"/>
  <c r="F356" i="42"/>
  <c r="I356" i="42" s="1"/>
  <c r="E356" i="42"/>
  <c r="D356" i="42"/>
  <c r="A356" i="42"/>
  <c r="G355" i="42"/>
  <c r="F355" i="42"/>
  <c r="I355" i="42" s="1"/>
  <c r="E355" i="42"/>
  <c r="D355" i="42"/>
  <c r="A355" i="42"/>
  <c r="G354" i="42"/>
  <c r="F354" i="42"/>
  <c r="I354" i="42" s="1"/>
  <c r="E354" i="42"/>
  <c r="D354" i="42"/>
  <c r="A354" i="42"/>
  <c r="G353" i="42"/>
  <c r="F353" i="42"/>
  <c r="I353" i="42" s="1"/>
  <c r="E353" i="42"/>
  <c r="D353" i="42"/>
  <c r="A353" i="42"/>
  <c r="G352" i="42"/>
  <c r="F352" i="42"/>
  <c r="I352" i="42" s="1"/>
  <c r="E352" i="42"/>
  <c r="D352" i="42"/>
  <c r="A352" i="42"/>
  <c r="G351" i="42"/>
  <c r="F351" i="42"/>
  <c r="I351" i="42" s="1"/>
  <c r="E351" i="42"/>
  <c r="D351" i="42"/>
  <c r="A351" i="42"/>
  <c r="G350" i="42"/>
  <c r="F350" i="42"/>
  <c r="I350" i="42" s="1"/>
  <c r="E350" i="42"/>
  <c r="D350" i="42"/>
  <c r="A350" i="42"/>
  <c r="G349" i="42"/>
  <c r="F349" i="42"/>
  <c r="I349" i="42" s="1"/>
  <c r="E349" i="42"/>
  <c r="D349" i="42"/>
  <c r="A349" i="42"/>
  <c r="G348" i="42"/>
  <c r="F348" i="42"/>
  <c r="I348" i="42" s="1"/>
  <c r="E348" i="42"/>
  <c r="D348" i="42"/>
  <c r="A348" i="42"/>
  <c r="G347" i="42"/>
  <c r="F347" i="42"/>
  <c r="I347" i="42" s="1"/>
  <c r="E347" i="42"/>
  <c r="D347" i="42"/>
  <c r="A347" i="42"/>
  <c r="G346" i="42"/>
  <c r="F346" i="42"/>
  <c r="I346" i="42" s="1"/>
  <c r="E346" i="42"/>
  <c r="D346" i="42"/>
  <c r="A346" i="42"/>
  <c r="G345" i="42"/>
  <c r="F345" i="42"/>
  <c r="I345" i="42" s="1"/>
  <c r="E345" i="42"/>
  <c r="D345" i="42"/>
  <c r="A345" i="42"/>
  <c r="G344" i="42"/>
  <c r="F344" i="42"/>
  <c r="I344" i="42" s="1"/>
  <c r="E344" i="42"/>
  <c r="D344" i="42"/>
  <c r="A344" i="42"/>
  <c r="G343" i="42"/>
  <c r="F343" i="42"/>
  <c r="I343" i="42" s="1"/>
  <c r="E343" i="42"/>
  <c r="D343" i="42"/>
  <c r="A343" i="42"/>
  <c r="G342" i="42"/>
  <c r="F342" i="42"/>
  <c r="I342" i="42" s="1"/>
  <c r="E342" i="42"/>
  <c r="D342" i="42"/>
  <c r="A342" i="42"/>
  <c r="G341" i="42"/>
  <c r="F341" i="42"/>
  <c r="I341" i="42" s="1"/>
  <c r="E341" i="42"/>
  <c r="D341" i="42"/>
  <c r="A341" i="42"/>
  <c r="G340" i="42"/>
  <c r="F340" i="42"/>
  <c r="I340" i="42" s="1"/>
  <c r="E340" i="42"/>
  <c r="D340" i="42"/>
  <c r="A340" i="42"/>
  <c r="G339" i="42"/>
  <c r="F339" i="42"/>
  <c r="I339" i="42" s="1"/>
  <c r="E339" i="42"/>
  <c r="D339" i="42"/>
  <c r="A339" i="42"/>
  <c r="G338" i="42"/>
  <c r="F338" i="42"/>
  <c r="I338" i="42" s="1"/>
  <c r="E338" i="42"/>
  <c r="D338" i="42"/>
  <c r="A338" i="42"/>
  <c r="G337" i="42"/>
  <c r="F337" i="42"/>
  <c r="I337" i="42" s="1"/>
  <c r="E337" i="42"/>
  <c r="D337" i="42"/>
  <c r="A337" i="42"/>
  <c r="G336" i="42"/>
  <c r="F336" i="42"/>
  <c r="I336" i="42" s="1"/>
  <c r="E336" i="42"/>
  <c r="D336" i="42"/>
  <c r="A336" i="42"/>
  <c r="G335" i="42"/>
  <c r="F335" i="42"/>
  <c r="I335" i="42" s="1"/>
  <c r="E335" i="42"/>
  <c r="D335" i="42"/>
  <c r="A335" i="42"/>
  <c r="G334" i="42"/>
  <c r="F334" i="42"/>
  <c r="I334" i="42" s="1"/>
  <c r="E334" i="42"/>
  <c r="D334" i="42"/>
  <c r="A334" i="42"/>
  <c r="G333" i="42"/>
  <c r="F333" i="42"/>
  <c r="I333" i="42" s="1"/>
  <c r="E333" i="42"/>
  <c r="D333" i="42"/>
  <c r="A333" i="42"/>
  <c r="G332" i="42"/>
  <c r="F332" i="42"/>
  <c r="I332" i="42" s="1"/>
  <c r="E332" i="42"/>
  <c r="D332" i="42"/>
  <c r="A332" i="42"/>
  <c r="G331" i="42"/>
  <c r="F331" i="42"/>
  <c r="I331" i="42" s="1"/>
  <c r="E331" i="42"/>
  <c r="D331" i="42"/>
  <c r="A331" i="42"/>
  <c r="G330" i="42"/>
  <c r="F330" i="42"/>
  <c r="I330" i="42" s="1"/>
  <c r="E330" i="42"/>
  <c r="D330" i="42"/>
  <c r="A330" i="42"/>
  <c r="G329" i="42"/>
  <c r="F329" i="42"/>
  <c r="I329" i="42" s="1"/>
  <c r="E329" i="42"/>
  <c r="D329" i="42"/>
  <c r="A329" i="42"/>
  <c r="G328" i="42"/>
  <c r="F328" i="42"/>
  <c r="I328" i="42" s="1"/>
  <c r="E328" i="42"/>
  <c r="D328" i="42"/>
  <c r="A328" i="42"/>
  <c r="G327" i="42"/>
  <c r="F327" i="42"/>
  <c r="I327" i="42" s="1"/>
  <c r="E327" i="42"/>
  <c r="D327" i="42"/>
  <c r="A327" i="42"/>
  <c r="G326" i="42"/>
  <c r="F326" i="42"/>
  <c r="I326" i="42" s="1"/>
  <c r="E326" i="42"/>
  <c r="D326" i="42"/>
  <c r="A326" i="42"/>
  <c r="G325" i="42"/>
  <c r="F325" i="42"/>
  <c r="I325" i="42" s="1"/>
  <c r="E325" i="42"/>
  <c r="D325" i="42"/>
  <c r="A325" i="42"/>
  <c r="G324" i="42"/>
  <c r="F324" i="42"/>
  <c r="I324" i="42" s="1"/>
  <c r="E324" i="42"/>
  <c r="D324" i="42"/>
  <c r="A324" i="42"/>
  <c r="G323" i="42"/>
  <c r="F323" i="42"/>
  <c r="I323" i="42" s="1"/>
  <c r="E323" i="42"/>
  <c r="D323" i="42"/>
  <c r="A323" i="42"/>
  <c r="G322" i="42"/>
  <c r="F322" i="42"/>
  <c r="I322" i="42" s="1"/>
  <c r="E322" i="42"/>
  <c r="D322" i="42"/>
  <c r="A322" i="42"/>
  <c r="G321" i="42"/>
  <c r="F321" i="42"/>
  <c r="I321" i="42" s="1"/>
  <c r="E321" i="42"/>
  <c r="D321" i="42"/>
  <c r="A321" i="42"/>
  <c r="G320" i="42"/>
  <c r="F320" i="42"/>
  <c r="I320" i="42" s="1"/>
  <c r="E320" i="42"/>
  <c r="D320" i="42"/>
  <c r="A320" i="42"/>
  <c r="G319" i="42"/>
  <c r="F319" i="42"/>
  <c r="I319" i="42" s="1"/>
  <c r="E319" i="42"/>
  <c r="D319" i="42"/>
  <c r="A319" i="42"/>
  <c r="G318" i="42"/>
  <c r="F318" i="42"/>
  <c r="I318" i="42" s="1"/>
  <c r="E318" i="42"/>
  <c r="D318" i="42"/>
  <c r="A318" i="42"/>
  <c r="G317" i="42"/>
  <c r="F317" i="42"/>
  <c r="I317" i="42" s="1"/>
  <c r="E317" i="42"/>
  <c r="D317" i="42"/>
  <c r="A317" i="42"/>
  <c r="G316" i="42"/>
  <c r="F316" i="42"/>
  <c r="I316" i="42" s="1"/>
  <c r="E316" i="42"/>
  <c r="D316" i="42"/>
  <c r="A316" i="42"/>
  <c r="G315" i="42"/>
  <c r="F315" i="42"/>
  <c r="I315" i="42" s="1"/>
  <c r="E315" i="42"/>
  <c r="D315" i="42"/>
  <c r="A315" i="42"/>
  <c r="G314" i="42"/>
  <c r="F314" i="42"/>
  <c r="I314" i="42" s="1"/>
  <c r="E314" i="42"/>
  <c r="D314" i="42"/>
  <c r="A314" i="42"/>
  <c r="G313" i="42"/>
  <c r="F313" i="42"/>
  <c r="I313" i="42" s="1"/>
  <c r="E313" i="42"/>
  <c r="D313" i="42"/>
  <c r="A313" i="42"/>
  <c r="G312" i="42"/>
  <c r="F312" i="42"/>
  <c r="I312" i="42" s="1"/>
  <c r="E312" i="42"/>
  <c r="D312" i="42"/>
  <c r="A312" i="42"/>
  <c r="G311" i="42"/>
  <c r="F311" i="42"/>
  <c r="I311" i="42" s="1"/>
  <c r="E311" i="42"/>
  <c r="D311" i="42"/>
  <c r="A311" i="42"/>
  <c r="G310" i="42"/>
  <c r="F310" i="42"/>
  <c r="I310" i="42" s="1"/>
  <c r="E310" i="42"/>
  <c r="D310" i="42"/>
  <c r="A310" i="42"/>
  <c r="G309" i="42"/>
  <c r="F309" i="42"/>
  <c r="I309" i="42" s="1"/>
  <c r="E309" i="42"/>
  <c r="D309" i="42"/>
  <c r="A309" i="42"/>
  <c r="G308" i="42"/>
  <c r="F308" i="42"/>
  <c r="I308" i="42" s="1"/>
  <c r="E308" i="42"/>
  <c r="D308" i="42"/>
  <c r="A308" i="42"/>
  <c r="G307" i="42"/>
  <c r="F307" i="42"/>
  <c r="I307" i="42" s="1"/>
  <c r="E307" i="42"/>
  <c r="D307" i="42"/>
  <c r="A307" i="42"/>
  <c r="G306" i="42"/>
  <c r="F306" i="42"/>
  <c r="I306" i="42" s="1"/>
  <c r="E306" i="42"/>
  <c r="D306" i="42"/>
  <c r="A306" i="42"/>
  <c r="G305" i="42"/>
  <c r="F305" i="42"/>
  <c r="I305" i="42" s="1"/>
  <c r="E305" i="42"/>
  <c r="D305" i="42"/>
  <c r="A305" i="42"/>
  <c r="G304" i="42"/>
  <c r="F304" i="42"/>
  <c r="I304" i="42" s="1"/>
  <c r="E304" i="42"/>
  <c r="D304" i="42"/>
  <c r="A304" i="42"/>
  <c r="G303" i="42"/>
  <c r="F303" i="42"/>
  <c r="I303" i="42" s="1"/>
  <c r="E303" i="42"/>
  <c r="D303" i="42"/>
  <c r="A303" i="42"/>
  <c r="G302" i="42"/>
  <c r="F302" i="42"/>
  <c r="I302" i="42" s="1"/>
  <c r="E302" i="42"/>
  <c r="D302" i="42"/>
  <c r="A302" i="42"/>
  <c r="G301" i="42"/>
  <c r="F301" i="42"/>
  <c r="I301" i="42" s="1"/>
  <c r="E301" i="42"/>
  <c r="D301" i="42"/>
  <c r="A301" i="42"/>
  <c r="G300" i="42"/>
  <c r="F300" i="42"/>
  <c r="I300" i="42" s="1"/>
  <c r="E300" i="42"/>
  <c r="D300" i="42"/>
  <c r="A300" i="42"/>
  <c r="G299" i="42"/>
  <c r="F299" i="42"/>
  <c r="I299" i="42" s="1"/>
  <c r="E299" i="42"/>
  <c r="D299" i="42"/>
  <c r="A299" i="42"/>
  <c r="G298" i="42"/>
  <c r="F298" i="42"/>
  <c r="I298" i="42" s="1"/>
  <c r="E298" i="42"/>
  <c r="D298" i="42"/>
  <c r="A298" i="42"/>
  <c r="G297" i="42"/>
  <c r="F297" i="42"/>
  <c r="I297" i="42" s="1"/>
  <c r="E297" i="42"/>
  <c r="D297" i="42"/>
  <c r="A297" i="42"/>
  <c r="G296" i="42"/>
  <c r="F296" i="42"/>
  <c r="I296" i="42" s="1"/>
  <c r="E296" i="42"/>
  <c r="D296" i="42"/>
  <c r="A296" i="42"/>
  <c r="G295" i="42"/>
  <c r="F295" i="42"/>
  <c r="I295" i="42" s="1"/>
  <c r="E295" i="42"/>
  <c r="D295" i="42"/>
  <c r="A295" i="42"/>
  <c r="G294" i="42"/>
  <c r="F294" i="42"/>
  <c r="I294" i="42" s="1"/>
  <c r="E294" i="42"/>
  <c r="D294" i="42"/>
  <c r="A294" i="42"/>
  <c r="G293" i="42"/>
  <c r="F293" i="42"/>
  <c r="I293" i="42" s="1"/>
  <c r="E293" i="42"/>
  <c r="D293" i="42"/>
  <c r="A293" i="42"/>
  <c r="G292" i="42"/>
  <c r="F292" i="42"/>
  <c r="I292" i="42" s="1"/>
  <c r="E292" i="42"/>
  <c r="D292" i="42"/>
  <c r="A292" i="42"/>
  <c r="G291" i="42"/>
  <c r="F291" i="42"/>
  <c r="I291" i="42" s="1"/>
  <c r="E291" i="42"/>
  <c r="D291" i="42"/>
  <c r="A291" i="42"/>
  <c r="G290" i="42"/>
  <c r="F290" i="42"/>
  <c r="I290" i="42" s="1"/>
  <c r="E290" i="42"/>
  <c r="D290" i="42"/>
  <c r="A290" i="42"/>
  <c r="G289" i="42"/>
  <c r="F289" i="42"/>
  <c r="I289" i="42" s="1"/>
  <c r="E289" i="42"/>
  <c r="D289" i="42"/>
  <c r="A289" i="42"/>
  <c r="G288" i="42"/>
  <c r="F288" i="42"/>
  <c r="I288" i="42" s="1"/>
  <c r="E288" i="42"/>
  <c r="D288" i="42"/>
  <c r="A288" i="42"/>
  <c r="G287" i="42"/>
  <c r="F287" i="42"/>
  <c r="I287" i="42" s="1"/>
  <c r="E287" i="42"/>
  <c r="D287" i="42"/>
  <c r="A287" i="42"/>
  <c r="G286" i="42"/>
  <c r="F286" i="42"/>
  <c r="I286" i="42" s="1"/>
  <c r="E286" i="42"/>
  <c r="D286" i="42"/>
  <c r="A286" i="42"/>
  <c r="G285" i="42"/>
  <c r="F285" i="42"/>
  <c r="I285" i="42" s="1"/>
  <c r="E285" i="42"/>
  <c r="D285" i="42"/>
  <c r="A285" i="42"/>
  <c r="G284" i="42"/>
  <c r="F284" i="42"/>
  <c r="I284" i="42" s="1"/>
  <c r="E284" i="42"/>
  <c r="D284" i="42"/>
  <c r="A284" i="42"/>
  <c r="G283" i="42"/>
  <c r="F283" i="42"/>
  <c r="I283" i="42" s="1"/>
  <c r="E283" i="42"/>
  <c r="D283" i="42"/>
  <c r="A283" i="42"/>
  <c r="G282" i="42"/>
  <c r="F282" i="42"/>
  <c r="I282" i="42" s="1"/>
  <c r="E282" i="42"/>
  <c r="D282" i="42"/>
  <c r="A282" i="42"/>
  <c r="G281" i="42"/>
  <c r="F281" i="42"/>
  <c r="I281" i="42" s="1"/>
  <c r="E281" i="42"/>
  <c r="D281" i="42"/>
  <c r="A281" i="42"/>
  <c r="G280" i="42"/>
  <c r="F280" i="42"/>
  <c r="I280" i="42" s="1"/>
  <c r="E280" i="42"/>
  <c r="D280" i="42"/>
  <c r="A280" i="42"/>
  <c r="G279" i="42"/>
  <c r="F279" i="42"/>
  <c r="I279" i="42" s="1"/>
  <c r="E279" i="42"/>
  <c r="D279" i="42"/>
  <c r="A279" i="42"/>
  <c r="G278" i="42"/>
  <c r="F278" i="42"/>
  <c r="I278" i="42" s="1"/>
  <c r="E278" i="42"/>
  <c r="D278" i="42"/>
  <c r="A278" i="42"/>
  <c r="G277" i="42"/>
  <c r="F277" i="42"/>
  <c r="I277" i="42" s="1"/>
  <c r="E277" i="42"/>
  <c r="D277" i="42"/>
  <c r="A277" i="42"/>
  <c r="G276" i="42"/>
  <c r="F276" i="42"/>
  <c r="I276" i="42" s="1"/>
  <c r="E276" i="42"/>
  <c r="D276" i="42"/>
  <c r="A276" i="42"/>
  <c r="G275" i="42"/>
  <c r="F275" i="42"/>
  <c r="I275" i="42" s="1"/>
  <c r="E275" i="42"/>
  <c r="D275" i="42"/>
  <c r="A275" i="42"/>
  <c r="G274" i="42"/>
  <c r="F274" i="42"/>
  <c r="I274" i="42" s="1"/>
  <c r="E274" i="42"/>
  <c r="D274" i="42"/>
  <c r="A274" i="42"/>
  <c r="G273" i="42"/>
  <c r="F273" i="42"/>
  <c r="I273" i="42" s="1"/>
  <c r="E273" i="42"/>
  <c r="D273" i="42"/>
  <c r="A273" i="42"/>
  <c r="G272" i="42"/>
  <c r="F272" i="42"/>
  <c r="I272" i="42" s="1"/>
  <c r="E272" i="42"/>
  <c r="D272" i="42"/>
  <c r="A272" i="42"/>
  <c r="G271" i="42"/>
  <c r="F271" i="42"/>
  <c r="I271" i="42" s="1"/>
  <c r="E271" i="42"/>
  <c r="D271" i="42"/>
  <c r="A271" i="42"/>
  <c r="G270" i="42"/>
  <c r="F270" i="42"/>
  <c r="I270" i="42" s="1"/>
  <c r="E270" i="42"/>
  <c r="D270" i="42"/>
  <c r="A270" i="42"/>
  <c r="G269" i="42"/>
  <c r="F269" i="42"/>
  <c r="I269" i="42" s="1"/>
  <c r="E269" i="42"/>
  <c r="D269" i="42"/>
  <c r="A269" i="42"/>
  <c r="G268" i="42"/>
  <c r="F268" i="42"/>
  <c r="I268" i="42" s="1"/>
  <c r="E268" i="42"/>
  <c r="D268" i="42"/>
  <c r="A268" i="42"/>
  <c r="G267" i="42"/>
  <c r="F267" i="42"/>
  <c r="I267" i="42" s="1"/>
  <c r="E267" i="42"/>
  <c r="D267" i="42"/>
  <c r="A267" i="42"/>
  <c r="G266" i="42"/>
  <c r="F266" i="42"/>
  <c r="I266" i="42" s="1"/>
  <c r="E266" i="42"/>
  <c r="D266" i="42"/>
  <c r="A266" i="42"/>
  <c r="G265" i="42"/>
  <c r="F265" i="42"/>
  <c r="I265" i="42" s="1"/>
  <c r="E265" i="42"/>
  <c r="D265" i="42"/>
  <c r="A265" i="42"/>
  <c r="G264" i="42"/>
  <c r="F264" i="42"/>
  <c r="I264" i="42" s="1"/>
  <c r="E264" i="42"/>
  <c r="D264" i="42"/>
  <c r="A264" i="42"/>
  <c r="G263" i="42"/>
  <c r="F263" i="42"/>
  <c r="I263" i="42" s="1"/>
  <c r="E263" i="42"/>
  <c r="D263" i="42"/>
  <c r="A263" i="42"/>
  <c r="G262" i="42"/>
  <c r="F262" i="42"/>
  <c r="I262" i="42" s="1"/>
  <c r="E262" i="42"/>
  <c r="D262" i="42"/>
  <c r="A262" i="42"/>
  <c r="G261" i="42"/>
  <c r="F261" i="42"/>
  <c r="I261" i="42" s="1"/>
  <c r="E261" i="42"/>
  <c r="D261" i="42"/>
  <c r="A261" i="42"/>
  <c r="G260" i="42"/>
  <c r="F260" i="42"/>
  <c r="I260" i="42" s="1"/>
  <c r="E260" i="42"/>
  <c r="D260" i="42"/>
  <c r="A260" i="42"/>
  <c r="G259" i="42"/>
  <c r="F259" i="42"/>
  <c r="I259" i="42" s="1"/>
  <c r="E259" i="42"/>
  <c r="D259" i="42"/>
  <c r="A259" i="42"/>
  <c r="G258" i="42"/>
  <c r="F258" i="42"/>
  <c r="I258" i="42" s="1"/>
  <c r="E258" i="42"/>
  <c r="D258" i="42"/>
  <c r="A258" i="42"/>
  <c r="G257" i="42"/>
  <c r="F257" i="42"/>
  <c r="I257" i="42" s="1"/>
  <c r="E257" i="42"/>
  <c r="D257" i="42"/>
  <c r="A257" i="42"/>
  <c r="G256" i="42"/>
  <c r="F256" i="42"/>
  <c r="I256" i="42" s="1"/>
  <c r="E256" i="42"/>
  <c r="D256" i="42"/>
  <c r="A256" i="42"/>
  <c r="G255" i="42"/>
  <c r="F255" i="42"/>
  <c r="I255" i="42" s="1"/>
  <c r="E255" i="42"/>
  <c r="D255" i="42"/>
  <c r="A255" i="42"/>
  <c r="G254" i="42"/>
  <c r="F254" i="42"/>
  <c r="I254" i="42" s="1"/>
  <c r="E254" i="42"/>
  <c r="D254" i="42"/>
  <c r="A254" i="42"/>
  <c r="G253" i="42"/>
  <c r="F253" i="42"/>
  <c r="I253" i="42" s="1"/>
  <c r="E253" i="42"/>
  <c r="D253" i="42"/>
  <c r="A253" i="42"/>
  <c r="G252" i="42"/>
  <c r="F252" i="42"/>
  <c r="I252" i="42" s="1"/>
  <c r="E252" i="42"/>
  <c r="D252" i="42"/>
  <c r="A252" i="42"/>
  <c r="G251" i="42"/>
  <c r="F251" i="42"/>
  <c r="I251" i="42" s="1"/>
  <c r="E251" i="42"/>
  <c r="D251" i="42"/>
  <c r="A251" i="42"/>
  <c r="G250" i="42"/>
  <c r="F250" i="42"/>
  <c r="I250" i="42" s="1"/>
  <c r="E250" i="42"/>
  <c r="D250" i="42"/>
  <c r="A250" i="42"/>
  <c r="G249" i="42"/>
  <c r="F249" i="42"/>
  <c r="I249" i="42" s="1"/>
  <c r="E249" i="42"/>
  <c r="D249" i="42"/>
  <c r="A249" i="42"/>
  <c r="G248" i="42"/>
  <c r="F248" i="42"/>
  <c r="I248" i="42" s="1"/>
  <c r="E248" i="42"/>
  <c r="D248" i="42"/>
  <c r="A248" i="42"/>
  <c r="G247" i="42"/>
  <c r="F247" i="42"/>
  <c r="I247" i="42" s="1"/>
  <c r="E247" i="42"/>
  <c r="D247" i="42"/>
  <c r="A247" i="42"/>
  <c r="G246" i="42"/>
  <c r="F246" i="42"/>
  <c r="I246" i="42" s="1"/>
  <c r="E246" i="42"/>
  <c r="D246" i="42"/>
  <c r="A246" i="42"/>
  <c r="G245" i="42"/>
  <c r="F245" i="42"/>
  <c r="I245" i="42" s="1"/>
  <c r="E245" i="42"/>
  <c r="D245" i="42"/>
  <c r="A245" i="42"/>
  <c r="G244" i="42"/>
  <c r="F244" i="42"/>
  <c r="I244" i="42" s="1"/>
  <c r="E244" i="42"/>
  <c r="D244" i="42"/>
  <c r="A244" i="42"/>
  <c r="G243" i="42"/>
  <c r="F243" i="42"/>
  <c r="I243" i="42" s="1"/>
  <c r="E243" i="42"/>
  <c r="D243" i="42"/>
  <c r="A243" i="42"/>
  <c r="G242" i="42"/>
  <c r="F242" i="42"/>
  <c r="I242" i="42" s="1"/>
  <c r="E242" i="42"/>
  <c r="D242" i="42"/>
  <c r="A242" i="42"/>
  <c r="G241" i="42"/>
  <c r="F241" i="42"/>
  <c r="I241" i="42" s="1"/>
  <c r="E241" i="42"/>
  <c r="D241" i="42"/>
  <c r="A241" i="42"/>
  <c r="G240" i="42"/>
  <c r="F240" i="42"/>
  <c r="I240" i="42" s="1"/>
  <c r="E240" i="42"/>
  <c r="D240" i="42"/>
  <c r="A240" i="42"/>
  <c r="G239" i="42"/>
  <c r="F239" i="42"/>
  <c r="I239" i="42" s="1"/>
  <c r="E239" i="42"/>
  <c r="D239" i="42"/>
  <c r="A239" i="42"/>
  <c r="G238" i="42"/>
  <c r="F238" i="42"/>
  <c r="I238" i="42" s="1"/>
  <c r="E238" i="42"/>
  <c r="D238" i="42"/>
  <c r="A238" i="42"/>
  <c r="G237" i="42"/>
  <c r="F237" i="42"/>
  <c r="I237" i="42" s="1"/>
  <c r="E237" i="42"/>
  <c r="D237" i="42"/>
  <c r="A237" i="42"/>
  <c r="G236" i="42"/>
  <c r="F236" i="42"/>
  <c r="I236" i="42" s="1"/>
  <c r="E236" i="42"/>
  <c r="D236" i="42"/>
  <c r="A236" i="42"/>
  <c r="G235" i="42"/>
  <c r="F235" i="42"/>
  <c r="I235" i="42" s="1"/>
  <c r="E235" i="42"/>
  <c r="D235" i="42"/>
  <c r="A235" i="42"/>
  <c r="G234" i="42"/>
  <c r="F234" i="42"/>
  <c r="I234" i="42" s="1"/>
  <c r="E234" i="42"/>
  <c r="D234" i="42"/>
  <c r="A234" i="42"/>
  <c r="G233" i="42"/>
  <c r="F233" i="42"/>
  <c r="I233" i="42" s="1"/>
  <c r="E233" i="42"/>
  <c r="D233" i="42"/>
  <c r="A233" i="42"/>
  <c r="G232" i="42"/>
  <c r="F232" i="42"/>
  <c r="I232" i="42" s="1"/>
  <c r="E232" i="42"/>
  <c r="D232" i="42"/>
  <c r="A232" i="42"/>
  <c r="G231" i="42"/>
  <c r="F231" i="42"/>
  <c r="I231" i="42" s="1"/>
  <c r="E231" i="42"/>
  <c r="D231" i="42"/>
  <c r="A231" i="42"/>
  <c r="G230" i="42"/>
  <c r="F230" i="42"/>
  <c r="I230" i="42" s="1"/>
  <c r="E230" i="42"/>
  <c r="D230" i="42"/>
  <c r="A230" i="42"/>
  <c r="G229" i="42"/>
  <c r="F229" i="42"/>
  <c r="I229" i="42" s="1"/>
  <c r="E229" i="42"/>
  <c r="D229" i="42"/>
  <c r="A229" i="42"/>
  <c r="G228" i="42"/>
  <c r="F228" i="42"/>
  <c r="I228" i="42" s="1"/>
  <c r="E228" i="42"/>
  <c r="D228" i="42"/>
  <c r="A228" i="42"/>
  <c r="G227" i="42"/>
  <c r="F227" i="42"/>
  <c r="I227" i="42" s="1"/>
  <c r="E227" i="42"/>
  <c r="D227" i="42"/>
  <c r="A227" i="42"/>
  <c r="G226" i="42"/>
  <c r="F226" i="42"/>
  <c r="I226" i="42" s="1"/>
  <c r="E226" i="42"/>
  <c r="D226" i="42"/>
  <c r="A226" i="42"/>
  <c r="G225" i="42"/>
  <c r="F225" i="42"/>
  <c r="I225" i="42" s="1"/>
  <c r="E225" i="42"/>
  <c r="D225" i="42"/>
  <c r="A225" i="42"/>
  <c r="G224" i="42"/>
  <c r="F224" i="42"/>
  <c r="I224" i="42" s="1"/>
  <c r="E224" i="42"/>
  <c r="D224" i="42"/>
  <c r="A224" i="42"/>
  <c r="G223" i="42"/>
  <c r="F223" i="42"/>
  <c r="I223" i="42" s="1"/>
  <c r="E223" i="42"/>
  <c r="D223" i="42"/>
  <c r="A223" i="42"/>
  <c r="G222" i="42"/>
  <c r="F222" i="42"/>
  <c r="I222" i="42" s="1"/>
  <c r="E222" i="42"/>
  <c r="D222" i="42"/>
  <c r="A222" i="42"/>
  <c r="G221" i="42"/>
  <c r="F221" i="42"/>
  <c r="I221" i="42" s="1"/>
  <c r="E221" i="42"/>
  <c r="D221" i="42"/>
  <c r="A221" i="42"/>
  <c r="G220" i="42"/>
  <c r="F220" i="42"/>
  <c r="I220" i="42" s="1"/>
  <c r="E220" i="42"/>
  <c r="D220" i="42"/>
  <c r="A220" i="42"/>
  <c r="G219" i="42"/>
  <c r="F219" i="42"/>
  <c r="I219" i="42" s="1"/>
  <c r="E219" i="42"/>
  <c r="D219" i="42"/>
  <c r="A219" i="42"/>
  <c r="G218" i="42"/>
  <c r="F218" i="42"/>
  <c r="I218" i="42" s="1"/>
  <c r="E218" i="42"/>
  <c r="D218" i="42"/>
  <c r="A218" i="42"/>
  <c r="G217" i="42"/>
  <c r="F217" i="42"/>
  <c r="I217" i="42" s="1"/>
  <c r="E217" i="42"/>
  <c r="D217" i="42"/>
  <c r="A217" i="42"/>
  <c r="G216" i="42"/>
  <c r="F216" i="42"/>
  <c r="I216" i="42" s="1"/>
  <c r="E216" i="42"/>
  <c r="D216" i="42"/>
  <c r="A216" i="42"/>
  <c r="G215" i="42"/>
  <c r="F215" i="42"/>
  <c r="I215" i="42" s="1"/>
  <c r="E215" i="42"/>
  <c r="D215" i="42"/>
  <c r="A215" i="42"/>
  <c r="G214" i="42"/>
  <c r="F214" i="42"/>
  <c r="I214" i="42" s="1"/>
  <c r="E214" i="42"/>
  <c r="D214" i="42"/>
  <c r="A214" i="42"/>
  <c r="G213" i="42"/>
  <c r="F213" i="42"/>
  <c r="I213" i="42" s="1"/>
  <c r="E213" i="42"/>
  <c r="D213" i="42"/>
  <c r="A213" i="42"/>
  <c r="G212" i="42"/>
  <c r="F212" i="42"/>
  <c r="I212" i="42" s="1"/>
  <c r="E212" i="42"/>
  <c r="D212" i="42"/>
  <c r="A212" i="42"/>
  <c r="G211" i="42"/>
  <c r="F211" i="42"/>
  <c r="I211" i="42" s="1"/>
  <c r="E211" i="42"/>
  <c r="D211" i="42"/>
  <c r="A211" i="42"/>
  <c r="G210" i="42"/>
  <c r="F210" i="42"/>
  <c r="I210" i="42" s="1"/>
  <c r="E210" i="42"/>
  <c r="D210" i="42"/>
  <c r="A210" i="42"/>
  <c r="G209" i="42"/>
  <c r="F209" i="42"/>
  <c r="I209" i="42" s="1"/>
  <c r="E209" i="42"/>
  <c r="D209" i="42"/>
  <c r="A209" i="42"/>
  <c r="G208" i="42"/>
  <c r="F208" i="42"/>
  <c r="I208" i="42" s="1"/>
  <c r="E208" i="42"/>
  <c r="D208" i="42"/>
  <c r="A208" i="42"/>
  <c r="G207" i="42"/>
  <c r="F207" i="42"/>
  <c r="I207" i="42" s="1"/>
  <c r="E207" i="42"/>
  <c r="D207" i="42"/>
  <c r="A207" i="42"/>
  <c r="G206" i="42"/>
  <c r="F206" i="42"/>
  <c r="I206" i="42" s="1"/>
  <c r="E206" i="42"/>
  <c r="D206" i="42"/>
  <c r="A206" i="42"/>
  <c r="I205" i="42"/>
  <c r="G205" i="42"/>
  <c r="F205" i="42"/>
  <c r="E205" i="42"/>
  <c r="D205" i="42"/>
  <c r="A205" i="42"/>
  <c r="G204" i="42"/>
  <c r="F204" i="42"/>
  <c r="I204" i="42" s="1"/>
  <c r="E204" i="42"/>
  <c r="D204" i="42"/>
  <c r="A204" i="42"/>
  <c r="G203" i="42"/>
  <c r="F203" i="42"/>
  <c r="I203" i="42" s="1"/>
  <c r="E203" i="42"/>
  <c r="D203" i="42"/>
  <c r="A203" i="42"/>
  <c r="G202" i="42"/>
  <c r="F202" i="42"/>
  <c r="I202" i="42" s="1"/>
  <c r="E202" i="42"/>
  <c r="D202" i="42"/>
  <c r="A202" i="42"/>
  <c r="G201" i="42"/>
  <c r="F201" i="42"/>
  <c r="I201" i="42" s="1"/>
  <c r="E201" i="42"/>
  <c r="D201" i="42"/>
  <c r="A201" i="42"/>
  <c r="G200" i="42"/>
  <c r="F200" i="42"/>
  <c r="I200" i="42" s="1"/>
  <c r="E200" i="42"/>
  <c r="D200" i="42"/>
  <c r="A200" i="42"/>
  <c r="G199" i="42"/>
  <c r="F199" i="42"/>
  <c r="I199" i="42" s="1"/>
  <c r="E199" i="42"/>
  <c r="D199" i="42"/>
  <c r="A199" i="42"/>
  <c r="G198" i="42"/>
  <c r="F198" i="42"/>
  <c r="I198" i="42" s="1"/>
  <c r="E198" i="42"/>
  <c r="D198" i="42"/>
  <c r="A198" i="42"/>
  <c r="G197" i="42"/>
  <c r="F197" i="42"/>
  <c r="I197" i="42" s="1"/>
  <c r="E197" i="42"/>
  <c r="D197" i="42"/>
  <c r="A197" i="42"/>
  <c r="G196" i="42"/>
  <c r="F196" i="42"/>
  <c r="I196" i="42" s="1"/>
  <c r="E196" i="42"/>
  <c r="D196" i="42"/>
  <c r="A196" i="42"/>
  <c r="G195" i="42"/>
  <c r="F195" i="42"/>
  <c r="I195" i="42" s="1"/>
  <c r="E195" i="42"/>
  <c r="D195" i="42"/>
  <c r="A195" i="42"/>
  <c r="G194" i="42"/>
  <c r="F194" i="42"/>
  <c r="I194" i="42" s="1"/>
  <c r="E194" i="42"/>
  <c r="D194" i="42"/>
  <c r="A194" i="42"/>
  <c r="G193" i="42"/>
  <c r="F193" i="42"/>
  <c r="I193" i="42" s="1"/>
  <c r="E193" i="42"/>
  <c r="D193" i="42"/>
  <c r="A193" i="42"/>
  <c r="G192" i="42"/>
  <c r="F192" i="42"/>
  <c r="I192" i="42" s="1"/>
  <c r="E192" i="42"/>
  <c r="D192" i="42"/>
  <c r="A192" i="42"/>
  <c r="G191" i="42"/>
  <c r="F191" i="42"/>
  <c r="I191" i="42" s="1"/>
  <c r="E191" i="42"/>
  <c r="D191" i="42"/>
  <c r="A191" i="42"/>
  <c r="G190" i="42"/>
  <c r="F190" i="42"/>
  <c r="I190" i="42" s="1"/>
  <c r="E190" i="42"/>
  <c r="D190" i="42"/>
  <c r="A190" i="42"/>
  <c r="G189" i="42"/>
  <c r="F189" i="42"/>
  <c r="I189" i="42" s="1"/>
  <c r="E189" i="42"/>
  <c r="D189" i="42"/>
  <c r="A189" i="42"/>
  <c r="G188" i="42"/>
  <c r="F188" i="42"/>
  <c r="I188" i="42" s="1"/>
  <c r="E188" i="42"/>
  <c r="D188" i="42"/>
  <c r="A188" i="42"/>
  <c r="G187" i="42"/>
  <c r="F187" i="42"/>
  <c r="I187" i="42" s="1"/>
  <c r="E187" i="42"/>
  <c r="D187" i="42"/>
  <c r="A187" i="42"/>
  <c r="G186" i="42"/>
  <c r="F186" i="42"/>
  <c r="I186" i="42" s="1"/>
  <c r="E186" i="42"/>
  <c r="D186" i="42"/>
  <c r="A186" i="42"/>
  <c r="G185" i="42"/>
  <c r="F185" i="42"/>
  <c r="I185" i="42" s="1"/>
  <c r="E185" i="42"/>
  <c r="D185" i="42"/>
  <c r="A185" i="42"/>
  <c r="G184" i="42"/>
  <c r="F184" i="42"/>
  <c r="I184" i="42" s="1"/>
  <c r="E184" i="42"/>
  <c r="D184" i="42"/>
  <c r="A184" i="42"/>
  <c r="G183" i="42"/>
  <c r="F183" i="42"/>
  <c r="I183" i="42" s="1"/>
  <c r="E183" i="42"/>
  <c r="D183" i="42"/>
  <c r="A183" i="42"/>
  <c r="G182" i="42"/>
  <c r="F182" i="42"/>
  <c r="I182" i="42" s="1"/>
  <c r="E182" i="42"/>
  <c r="D182" i="42"/>
  <c r="A182" i="42"/>
  <c r="G181" i="42"/>
  <c r="F181" i="42"/>
  <c r="I181" i="42" s="1"/>
  <c r="E181" i="42"/>
  <c r="D181" i="42"/>
  <c r="A181" i="42"/>
  <c r="G180" i="42"/>
  <c r="F180" i="42"/>
  <c r="I180" i="42" s="1"/>
  <c r="E180" i="42"/>
  <c r="D180" i="42"/>
  <c r="A180" i="42"/>
  <c r="G179" i="42"/>
  <c r="F179" i="42"/>
  <c r="I179" i="42" s="1"/>
  <c r="E179" i="42"/>
  <c r="D179" i="42"/>
  <c r="A179" i="42"/>
  <c r="G178" i="42"/>
  <c r="F178" i="42"/>
  <c r="I178" i="42" s="1"/>
  <c r="E178" i="42"/>
  <c r="D178" i="42"/>
  <c r="A178" i="42"/>
  <c r="G177" i="42"/>
  <c r="F177" i="42"/>
  <c r="I177" i="42" s="1"/>
  <c r="E177" i="42"/>
  <c r="D177" i="42"/>
  <c r="A177" i="42"/>
  <c r="G176" i="42"/>
  <c r="F176" i="42"/>
  <c r="I176" i="42" s="1"/>
  <c r="E176" i="42"/>
  <c r="D176" i="42"/>
  <c r="A176" i="42"/>
  <c r="G175" i="42"/>
  <c r="F175" i="42"/>
  <c r="I175" i="42" s="1"/>
  <c r="E175" i="42"/>
  <c r="D175" i="42"/>
  <c r="A175" i="42"/>
  <c r="G174" i="42"/>
  <c r="F174" i="42"/>
  <c r="I174" i="42" s="1"/>
  <c r="E174" i="42"/>
  <c r="D174" i="42"/>
  <c r="A174" i="42"/>
  <c r="G173" i="42"/>
  <c r="F173" i="42"/>
  <c r="I173" i="42" s="1"/>
  <c r="E173" i="42"/>
  <c r="D173" i="42"/>
  <c r="A173" i="42"/>
  <c r="G172" i="42"/>
  <c r="F172" i="42"/>
  <c r="I172" i="42" s="1"/>
  <c r="E172" i="42"/>
  <c r="D172" i="42"/>
  <c r="A172" i="42"/>
  <c r="G171" i="42"/>
  <c r="F171" i="42"/>
  <c r="I171" i="42" s="1"/>
  <c r="E171" i="42"/>
  <c r="D171" i="42"/>
  <c r="A171" i="42"/>
  <c r="G170" i="42"/>
  <c r="F170" i="42"/>
  <c r="I170" i="42" s="1"/>
  <c r="E170" i="42"/>
  <c r="D170" i="42"/>
  <c r="A170" i="42"/>
  <c r="G169" i="42"/>
  <c r="F169" i="42"/>
  <c r="I169" i="42" s="1"/>
  <c r="E169" i="42"/>
  <c r="D169" i="42"/>
  <c r="A169" i="42"/>
  <c r="G168" i="42"/>
  <c r="F168" i="42"/>
  <c r="I168" i="42" s="1"/>
  <c r="E168" i="42"/>
  <c r="D168" i="42"/>
  <c r="A168" i="42"/>
  <c r="G167" i="42"/>
  <c r="F167" i="42"/>
  <c r="I167" i="42" s="1"/>
  <c r="E167" i="42"/>
  <c r="D167" i="42"/>
  <c r="A167" i="42"/>
  <c r="G166" i="42"/>
  <c r="F166" i="42"/>
  <c r="I166" i="42" s="1"/>
  <c r="E166" i="42"/>
  <c r="D166" i="42"/>
  <c r="A166" i="42"/>
  <c r="G165" i="42"/>
  <c r="F165" i="42"/>
  <c r="I165" i="42" s="1"/>
  <c r="E165" i="42"/>
  <c r="D165" i="42"/>
  <c r="A165" i="42"/>
  <c r="G164" i="42"/>
  <c r="F164" i="42"/>
  <c r="I164" i="42" s="1"/>
  <c r="E164" i="42"/>
  <c r="D164" i="42"/>
  <c r="A164" i="42"/>
  <c r="G163" i="42"/>
  <c r="F163" i="42"/>
  <c r="I163" i="42" s="1"/>
  <c r="E163" i="42"/>
  <c r="D163" i="42"/>
  <c r="A163" i="42"/>
  <c r="G162" i="42"/>
  <c r="F162" i="42"/>
  <c r="I162" i="42" s="1"/>
  <c r="E162" i="42"/>
  <c r="D162" i="42"/>
  <c r="A162" i="42"/>
  <c r="G161" i="42"/>
  <c r="F161" i="42"/>
  <c r="I161" i="42" s="1"/>
  <c r="E161" i="42"/>
  <c r="D161" i="42"/>
  <c r="A161" i="42"/>
  <c r="G160" i="42"/>
  <c r="F160" i="42"/>
  <c r="I160" i="42" s="1"/>
  <c r="E160" i="42"/>
  <c r="D160" i="42"/>
  <c r="A160" i="42"/>
  <c r="G159" i="42"/>
  <c r="F159" i="42"/>
  <c r="I159" i="42" s="1"/>
  <c r="E159" i="42"/>
  <c r="D159" i="42"/>
  <c r="A159" i="42"/>
  <c r="G158" i="42"/>
  <c r="F158" i="42"/>
  <c r="I158" i="42" s="1"/>
  <c r="E158" i="42"/>
  <c r="D158" i="42"/>
  <c r="A158" i="42"/>
  <c r="G157" i="42"/>
  <c r="F157" i="42"/>
  <c r="I157" i="42" s="1"/>
  <c r="E157" i="42"/>
  <c r="D157" i="42"/>
  <c r="A157" i="42"/>
  <c r="G156" i="42"/>
  <c r="F156" i="42"/>
  <c r="I156" i="42" s="1"/>
  <c r="E156" i="42"/>
  <c r="D156" i="42"/>
  <c r="A156" i="42"/>
  <c r="G155" i="42"/>
  <c r="F155" i="42"/>
  <c r="I155" i="42" s="1"/>
  <c r="E155" i="42"/>
  <c r="D155" i="42"/>
  <c r="A155" i="42"/>
  <c r="G154" i="42"/>
  <c r="F154" i="42"/>
  <c r="I154" i="42" s="1"/>
  <c r="E154" i="42"/>
  <c r="D154" i="42"/>
  <c r="A154" i="42"/>
  <c r="G153" i="42"/>
  <c r="F153" i="42"/>
  <c r="I153" i="42" s="1"/>
  <c r="E153" i="42"/>
  <c r="D153" i="42"/>
  <c r="A153" i="42"/>
  <c r="G152" i="42"/>
  <c r="F152" i="42"/>
  <c r="I152" i="42" s="1"/>
  <c r="E152" i="42"/>
  <c r="D152" i="42"/>
  <c r="A152" i="42"/>
  <c r="G151" i="42"/>
  <c r="F151" i="42"/>
  <c r="I151" i="42" s="1"/>
  <c r="E151" i="42"/>
  <c r="D151" i="42"/>
  <c r="A151" i="42"/>
  <c r="G150" i="42"/>
  <c r="F150" i="42"/>
  <c r="I150" i="42" s="1"/>
  <c r="E150" i="42"/>
  <c r="D150" i="42"/>
  <c r="A150" i="42"/>
  <c r="G149" i="42"/>
  <c r="F149" i="42"/>
  <c r="I149" i="42" s="1"/>
  <c r="E149" i="42"/>
  <c r="D149" i="42"/>
  <c r="A149" i="42"/>
  <c r="G148" i="42"/>
  <c r="F148" i="42"/>
  <c r="I148" i="42" s="1"/>
  <c r="E148" i="42"/>
  <c r="D148" i="42"/>
  <c r="A148" i="42"/>
  <c r="G147" i="42"/>
  <c r="F147" i="42"/>
  <c r="I147" i="42" s="1"/>
  <c r="E147" i="42"/>
  <c r="D147" i="42"/>
  <c r="A147" i="42"/>
  <c r="G146" i="42"/>
  <c r="F146" i="42"/>
  <c r="I146" i="42" s="1"/>
  <c r="E146" i="42"/>
  <c r="D146" i="42"/>
  <c r="A146" i="42"/>
  <c r="G145" i="42"/>
  <c r="F145" i="42"/>
  <c r="I145" i="42" s="1"/>
  <c r="E145" i="42"/>
  <c r="D145" i="42"/>
  <c r="A145" i="42"/>
  <c r="G144" i="42"/>
  <c r="F144" i="42"/>
  <c r="I144" i="42" s="1"/>
  <c r="E144" i="42"/>
  <c r="D144" i="42"/>
  <c r="A144" i="42"/>
  <c r="G143" i="42"/>
  <c r="F143" i="42"/>
  <c r="I143" i="42" s="1"/>
  <c r="E143" i="42"/>
  <c r="D143" i="42"/>
  <c r="A143" i="42"/>
  <c r="G142" i="42"/>
  <c r="F142" i="42"/>
  <c r="I142" i="42" s="1"/>
  <c r="E142" i="42"/>
  <c r="D142" i="42"/>
  <c r="A142" i="42"/>
  <c r="G141" i="42"/>
  <c r="F141" i="42"/>
  <c r="I141" i="42" s="1"/>
  <c r="E141" i="42"/>
  <c r="D141" i="42"/>
  <c r="A141" i="42"/>
  <c r="G140" i="42"/>
  <c r="F140" i="42"/>
  <c r="I140" i="42" s="1"/>
  <c r="E140" i="42"/>
  <c r="D140" i="42"/>
  <c r="A140" i="42"/>
  <c r="G139" i="42"/>
  <c r="F139" i="42"/>
  <c r="I139" i="42" s="1"/>
  <c r="E139" i="42"/>
  <c r="D139" i="42"/>
  <c r="A139" i="42"/>
  <c r="G138" i="42"/>
  <c r="F138" i="42"/>
  <c r="I138" i="42" s="1"/>
  <c r="E138" i="42"/>
  <c r="D138" i="42"/>
  <c r="A138" i="42"/>
  <c r="G137" i="42"/>
  <c r="F137" i="42"/>
  <c r="I137" i="42" s="1"/>
  <c r="E137" i="42"/>
  <c r="D137" i="42"/>
  <c r="A137" i="42"/>
  <c r="G136" i="42"/>
  <c r="F136" i="42"/>
  <c r="I136" i="42" s="1"/>
  <c r="E136" i="42"/>
  <c r="D136" i="42"/>
  <c r="A136" i="42"/>
  <c r="G135" i="42"/>
  <c r="F135" i="42"/>
  <c r="I135" i="42" s="1"/>
  <c r="E135" i="42"/>
  <c r="D135" i="42"/>
  <c r="A135" i="42"/>
  <c r="G134" i="42"/>
  <c r="F134" i="42"/>
  <c r="I134" i="42" s="1"/>
  <c r="E134" i="42"/>
  <c r="D134" i="42"/>
  <c r="A134" i="42"/>
  <c r="G133" i="42"/>
  <c r="F133" i="42"/>
  <c r="I133" i="42" s="1"/>
  <c r="E133" i="42"/>
  <c r="D133" i="42"/>
  <c r="A133" i="42"/>
  <c r="G132" i="42"/>
  <c r="F132" i="42"/>
  <c r="I132" i="42" s="1"/>
  <c r="E132" i="42"/>
  <c r="D132" i="42"/>
  <c r="A132" i="42"/>
  <c r="G131" i="42"/>
  <c r="F131" i="42"/>
  <c r="I131" i="42" s="1"/>
  <c r="E131" i="42"/>
  <c r="D131" i="42"/>
  <c r="A131" i="42"/>
  <c r="G130" i="42"/>
  <c r="F130" i="42"/>
  <c r="I130" i="42" s="1"/>
  <c r="E130" i="42"/>
  <c r="D130" i="42"/>
  <c r="A130" i="42"/>
  <c r="G129" i="42"/>
  <c r="F129" i="42"/>
  <c r="I129" i="42" s="1"/>
  <c r="E129" i="42"/>
  <c r="D129" i="42"/>
  <c r="A129" i="42"/>
  <c r="G128" i="42"/>
  <c r="F128" i="42"/>
  <c r="I128" i="42" s="1"/>
  <c r="E128" i="42"/>
  <c r="D128" i="42"/>
  <c r="A128" i="42"/>
  <c r="G127" i="42"/>
  <c r="F127" i="42"/>
  <c r="I127" i="42" s="1"/>
  <c r="E127" i="42"/>
  <c r="D127" i="42"/>
  <c r="A127" i="42"/>
  <c r="G126" i="42"/>
  <c r="F126" i="42"/>
  <c r="I126" i="42" s="1"/>
  <c r="E126" i="42"/>
  <c r="D126" i="42"/>
  <c r="A126" i="42"/>
  <c r="G125" i="42"/>
  <c r="F125" i="42"/>
  <c r="I125" i="42" s="1"/>
  <c r="E125" i="42"/>
  <c r="D125" i="42"/>
  <c r="A125" i="42"/>
  <c r="G124" i="42"/>
  <c r="F124" i="42"/>
  <c r="I124" i="42" s="1"/>
  <c r="E124" i="42"/>
  <c r="D124" i="42"/>
  <c r="A124" i="42"/>
  <c r="G123" i="42"/>
  <c r="F123" i="42"/>
  <c r="I123" i="42" s="1"/>
  <c r="E123" i="42"/>
  <c r="D123" i="42"/>
  <c r="A123" i="42"/>
  <c r="G122" i="42"/>
  <c r="F122" i="42"/>
  <c r="I122" i="42" s="1"/>
  <c r="E122" i="42"/>
  <c r="D122" i="42"/>
  <c r="A122" i="42"/>
  <c r="G121" i="42"/>
  <c r="F121" i="42"/>
  <c r="I121" i="42" s="1"/>
  <c r="E121" i="42"/>
  <c r="D121" i="42"/>
  <c r="A121" i="42"/>
  <c r="G120" i="42"/>
  <c r="F120" i="42"/>
  <c r="I120" i="42" s="1"/>
  <c r="E120" i="42"/>
  <c r="D120" i="42"/>
  <c r="A120" i="42"/>
  <c r="G119" i="42"/>
  <c r="F119" i="42"/>
  <c r="I119" i="42" s="1"/>
  <c r="E119" i="42"/>
  <c r="D119" i="42"/>
  <c r="A119" i="42"/>
  <c r="G118" i="42"/>
  <c r="F118" i="42"/>
  <c r="I118" i="42" s="1"/>
  <c r="E118" i="42"/>
  <c r="D118" i="42"/>
  <c r="A118" i="42"/>
  <c r="G117" i="42"/>
  <c r="F117" i="42"/>
  <c r="I117" i="42" s="1"/>
  <c r="E117" i="42"/>
  <c r="D117" i="42"/>
  <c r="A117" i="42"/>
  <c r="G116" i="42"/>
  <c r="F116" i="42"/>
  <c r="I116" i="42" s="1"/>
  <c r="E116" i="42"/>
  <c r="D116" i="42"/>
  <c r="A116" i="42"/>
  <c r="G115" i="42"/>
  <c r="F115" i="42"/>
  <c r="I115" i="42" s="1"/>
  <c r="E115" i="42"/>
  <c r="D115" i="42"/>
  <c r="A115" i="42"/>
  <c r="G114" i="42"/>
  <c r="F114" i="42"/>
  <c r="I114" i="42" s="1"/>
  <c r="E114" i="42"/>
  <c r="D114" i="42"/>
  <c r="A114" i="42"/>
  <c r="G113" i="42"/>
  <c r="F113" i="42"/>
  <c r="I113" i="42" s="1"/>
  <c r="E113" i="42"/>
  <c r="D113" i="42"/>
  <c r="A113" i="42"/>
  <c r="G112" i="42"/>
  <c r="F112" i="42"/>
  <c r="I112" i="42" s="1"/>
  <c r="E112" i="42"/>
  <c r="D112" i="42"/>
  <c r="A112" i="42"/>
  <c r="G111" i="42"/>
  <c r="F111" i="42"/>
  <c r="I111" i="42" s="1"/>
  <c r="E111" i="42"/>
  <c r="D111" i="42"/>
  <c r="A111" i="42"/>
  <c r="G110" i="42"/>
  <c r="F110" i="42"/>
  <c r="I110" i="42" s="1"/>
  <c r="E110" i="42"/>
  <c r="D110" i="42"/>
  <c r="A110" i="42"/>
  <c r="G109" i="42"/>
  <c r="F109" i="42"/>
  <c r="I109" i="42" s="1"/>
  <c r="E109" i="42"/>
  <c r="D109" i="42"/>
  <c r="A109" i="42"/>
  <c r="G108" i="42"/>
  <c r="F108" i="42"/>
  <c r="I108" i="42" s="1"/>
  <c r="E108" i="42"/>
  <c r="D108" i="42"/>
  <c r="A108" i="42"/>
  <c r="G107" i="42"/>
  <c r="F107" i="42"/>
  <c r="I107" i="42" s="1"/>
  <c r="E107" i="42"/>
  <c r="D107" i="42"/>
  <c r="A107" i="42"/>
  <c r="G106" i="42"/>
  <c r="F106" i="42"/>
  <c r="I106" i="42" s="1"/>
  <c r="E106" i="42"/>
  <c r="D106" i="42"/>
  <c r="A106" i="42"/>
  <c r="G105" i="42"/>
  <c r="F105" i="42"/>
  <c r="I105" i="42" s="1"/>
  <c r="E105" i="42"/>
  <c r="D105" i="42"/>
  <c r="A105" i="42"/>
  <c r="G104" i="42"/>
  <c r="F104" i="42"/>
  <c r="I104" i="42" s="1"/>
  <c r="E104" i="42"/>
  <c r="D104" i="42"/>
  <c r="A104" i="42"/>
  <c r="G103" i="42"/>
  <c r="F103" i="42"/>
  <c r="I103" i="42" s="1"/>
  <c r="E103" i="42"/>
  <c r="D103" i="42"/>
  <c r="A103" i="42"/>
  <c r="G102" i="42"/>
  <c r="F102" i="42"/>
  <c r="I102" i="42" s="1"/>
  <c r="E102" i="42"/>
  <c r="D102" i="42"/>
  <c r="A102" i="42"/>
  <c r="G101" i="42"/>
  <c r="F101" i="42"/>
  <c r="I101" i="42" s="1"/>
  <c r="E101" i="42"/>
  <c r="D101" i="42"/>
  <c r="A101" i="42"/>
  <c r="G100" i="42"/>
  <c r="F100" i="42"/>
  <c r="I100" i="42" s="1"/>
  <c r="E100" i="42"/>
  <c r="D100" i="42"/>
  <c r="A100" i="42"/>
  <c r="G99" i="42"/>
  <c r="F99" i="42"/>
  <c r="I99" i="42" s="1"/>
  <c r="E99" i="42"/>
  <c r="D99" i="42"/>
  <c r="A99" i="42"/>
  <c r="G98" i="42"/>
  <c r="F98" i="42"/>
  <c r="I98" i="42" s="1"/>
  <c r="E98" i="42"/>
  <c r="D98" i="42"/>
  <c r="A98" i="42"/>
  <c r="G97" i="42"/>
  <c r="F97" i="42"/>
  <c r="I97" i="42" s="1"/>
  <c r="E97" i="42"/>
  <c r="D97" i="42"/>
  <c r="A97" i="42"/>
  <c r="G96" i="42"/>
  <c r="F96" i="42"/>
  <c r="I96" i="42" s="1"/>
  <c r="E96" i="42"/>
  <c r="D96" i="42"/>
  <c r="A96" i="42"/>
  <c r="G95" i="42"/>
  <c r="F95" i="42"/>
  <c r="I95" i="42" s="1"/>
  <c r="E95" i="42"/>
  <c r="D95" i="42"/>
  <c r="A95" i="42"/>
  <c r="G94" i="42"/>
  <c r="F94" i="42"/>
  <c r="I94" i="42" s="1"/>
  <c r="E94" i="42"/>
  <c r="D94" i="42"/>
  <c r="A94" i="42"/>
  <c r="G93" i="42"/>
  <c r="F93" i="42"/>
  <c r="I93" i="42" s="1"/>
  <c r="E93" i="42"/>
  <c r="D93" i="42"/>
  <c r="A93" i="42"/>
  <c r="G92" i="42"/>
  <c r="F92" i="42"/>
  <c r="I92" i="42" s="1"/>
  <c r="E92" i="42"/>
  <c r="D92" i="42"/>
  <c r="A92" i="42"/>
  <c r="G91" i="42"/>
  <c r="F91" i="42"/>
  <c r="I91" i="42" s="1"/>
  <c r="E91" i="42"/>
  <c r="D91" i="42"/>
  <c r="A91" i="42"/>
  <c r="G90" i="42"/>
  <c r="F90" i="42"/>
  <c r="I90" i="42" s="1"/>
  <c r="E90" i="42"/>
  <c r="D90" i="42"/>
  <c r="A90" i="42"/>
  <c r="G89" i="42"/>
  <c r="F89" i="42"/>
  <c r="I89" i="42" s="1"/>
  <c r="E89" i="42"/>
  <c r="D89" i="42"/>
  <c r="A89" i="42"/>
  <c r="G88" i="42"/>
  <c r="F88" i="42"/>
  <c r="I88" i="42" s="1"/>
  <c r="E88" i="42"/>
  <c r="D88" i="42"/>
  <c r="A88" i="42"/>
  <c r="G87" i="42"/>
  <c r="F87" i="42"/>
  <c r="I87" i="42" s="1"/>
  <c r="E87" i="42"/>
  <c r="D87" i="42"/>
  <c r="A87" i="42"/>
  <c r="G86" i="42"/>
  <c r="F86" i="42"/>
  <c r="I86" i="42" s="1"/>
  <c r="E86" i="42"/>
  <c r="D86" i="42"/>
  <c r="A86" i="42"/>
  <c r="G85" i="42"/>
  <c r="F85" i="42"/>
  <c r="I85" i="42" s="1"/>
  <c r="E85" i="42"/>
  <c r="D85" i="42"/>
  <c r="A85" i="42"/>
  <c r="G84" i="42"/>
  <c r="F84" i="42"/>
  <c r="I84" i="42" s="1"/>
  <c r="E84" i="42"/>
  <c r="D84" i="42"/>
  <c r="A84" i="42"/>
  <c r="G83" i="42"/>
  <c r="F83" i="42"/>
  <c r="I83" i="42" s="1"/>
  <c r="E83" i="42"/>
  <c r="D83" i="42"/>
  <c r="A83" i="42"/>
  <c r="G82" i="42"/>
  <c r="F82" i="42"/>
  <c r="I82" i="42" s="1"/>
  <c r="E82" i="42"/>
  <c r="D82" i="42"/>
  <c r="A82" i="42"/>
  <c r="G81" i="42"/>
  <c r="F81" i="42"/>
  <c r="I81" i="42" s="1"/>
  <c r="E81" i="42"/>
  <c r="D81" i="42"/>
  <c r="A81" i="42"/>
  <c r="G80" i="42"/>
  <c r="F80" i="42"/>
  <c r="I80" i="42" s="1"/>
  <c r="E80" i="42"/>
  <c r="D80" i="42"/>
  <c r="A80" i="42"/>
  <c r="G79" i="42"/>
  <c r="F79" i="42"/>
  <c r="I79" i="42" s="1"/>
  <c r="E79" i="42"/>
  <c r="D79" i="42"/>
  <c r="A79" i="42"/>
  <c r="G78" i="42"/>
  <c r="F78" i="42"/>
  <c r="I78" i="42" s="1"/>
  <c r="E78" i="42"/>
  <c r="D78" i="42"/>
  <c r="A78" i="42"/>
  <c r="G77" i="42"/>
  <c r="F77" i="42"/>
  <c r="I77" i="42" s="1"/>
  <c r="E77" i="42"/>
  <c r="D77" i="42"/>
  <c r="A77" i="42"/>
  <c r="G76" i="42"/>
  <c r="F76" i="42"/>
  <c r="I76" i="42" s="1"/>
  <c r="E76" i="42"/>
  <c r="D76" i="42"/>
  <c r="A76" i="42"/>
  <c r="G75" i="42"/>
  <c r="F75" i="42"/>
  <c r="I75" i="42" s="1"/>
  <c r="E75" i="42"/>
  <c r="D75" i="42"/>
  <c r="A75" i="42"/>
  <c r="G74" i="42"/>
  <c r="F74" i="42"/>
  <c r="I74" i="42" s="1"/>
  <c r="E74" i="42"/>
  <c r="D74" i="42"/>
  <c r="A74" i="42"/>
  <c r="G73" i="42"/>
  <c r="F73" i="42"/>
  <c r="I73" i="42" s="1"/>
  <c r="E73" i="42"/>
  <c r="D73" i="42"/>
  <c r="A73" i="42"/>
  <c r="G72" i="42"/>
  <c r="F72" i="42"/>
  <c r="I72" i="42" s="1"/>
  <c r="E72" i="42"/>
  <c r="D72" i="42"/>
  <c r="A72" i="42"/>
  <c r="G71" i="42"/>
  <c r="F71" i="42"/>
  <c r="I71" i="42" s="1"/>
  <c r="E71" i="42"/>
  <c r="D71" i="42"/>
  <c r="A71" i="42"/>
  <c r="G70" i="42"/>
  <c r="F70" i="42"/>
  <c r="I70" i="42" s="1"/>
  <c r="E70" i="42"/>
  <c r="D70" i="42"/>
  <c r="A70" i="42"/>
  <c r="G69" i="42"/>
  <c r="F69" i="42"/>
  <c r="I69" i="42" s="1"/>
  <c r="E69" i="42"/>
  <c r="D69" i="42"/>
  <c r="A69" i="42"/>
  <c r="G68" i="42"/>
  <c r="F68" i="42"/>
  <c r="I68" i="42" s="1"/>
  <c r="E68" i="42"/>
  <c r="D68" i="42"/>
  <c r="A68" i="42"/>
  <c r="G67" i="42"/>
  <c r="F67" i="42"/>
  <c r="I67" i="42" s="1"/>
  <c r="E67" i="42"/>
  <c r="D67" i="42"/>
  <c r="A67" i="42"/>
  <c r="G66" i="42"/>
  <c r="F66" i="42"/>
  <c r="I66" i="42" s="1"/>
  <c r="E66" i="42"/>
  <c r="D66" i="42"/>
  <c r="A66" i="42"/>
  <c r="G65" i="42"/>
  <c r="F65" i="42"/>
  <c r="I65" i="42" s="1"/>
  <c r="E65" i="42"/>
  <c r="D65" i="42"/>
  <c r="A65" i="42"/>
  <c r="G64" i="42"/>
  <c r="F64" i="42"/>
  <c r="I64" i="42" s="1"/>
  <c r="E64" i="42"/>
  <c r="D64" i="42"/>
  <c r="A64" i="42"/>
  <c r="G63" i="42"/>
  <c r="F63" i="42"/>
  <c r="I63" i="42" s="1"/>
  <c r="E63" i="42"/>
  <c r="D63" i="42"/>
  <c r="A63" i="42"/>
  <c r="G62" i="42"/>
  <c r="F62" i="42"/>
  <c r="I62" i="42" s="1"/>
  <c r="E62" i="42"/>
  <c r="D62" i="42"/>
  <c r="A62" i="42"/>
  <c r="G61" i="42"/>
  <c r="F61" i="42"/>
  <c r="I61" i="42" s="1"/>
  <c r="E61" i="42"/>
  <c r="D61" i="42"/>
  <c r="A61" i="42"/>
  <c r="G60" i="42"/>
  <c r="F60" i="42"/>
  <c r="I60" i="42" s="1"/>
  <c r="E60" i="42"/>
  <c r="D60" i="42"/>
  <c r="A60" i="42"/>
  <c r="G59" i="42"/>
  <c r="F59" i="42"/>
  <c r="I59" i="42" s="1"/>
  <c r="E59" i="42"/>
  <c r="D59" i="42"/>
  <c r="A59" i="42"/>
  <c r="G58" i="42"/>
  <c r="F58" i="42"/>
  <c r="I58" i="42" s="1"/>
  <c r="E58" i="42"/>
  <c r="D58" i="42"/>
  <c r="A58" i="42"/>
  <c r="G57" i="42"/>
  <c r="F57" i="42"/>
  <c r="I57" i="42" s="1"/>
  <c r="E57" i="42"/>
  <c r="D57" i="42"/>
  <c r="A57" i="42"/>
  <c r="G56" i="42"/>
  <c r="F56" i="42"/>
  <c r="I56" i="42" s="1"/>
  <c r="E56" i="42"/>
  <c r="D56" i="42"/>
  <c r="A56" i="42"/>
  <c r="G55" i="42"/>
  <c r="F55" i="42"/>
  <c r="I55" i="42" s="1"/>
  <c r="E55" i="42"/>
  <c r="D55" i="42"/>
  <c r="A55" i="42"/>
  <c r="G54" i="42"/>
  <c r="F54" i="42"/>
  <c r="I54" i="42" s="1"/>
  <c r="E54" i="42"/>
  <c r="D54" i="42"/>
  <c r="A54" i="42"/>
  <c r="G53" i="42"/>
  <c r="F53" i="42"/>
  <c r="I53" i="42" s="1"/>
  <c r="E53" i="42"/>
  <c r="D53" i="42"/>
  <c r="A53" i="42"/>
  <c r="G52" i="42"/>
  <c r="F52" i="42"/>
  <c r="I52" i="42" s="1"/>
  <c r="E52" i="42"/>
  <c r="D52" i="42"/>
  <c r="A52" i="42"/>
  <c r="G51" i="42"/>
  <c r="F51" i="42"/>
  <c r="I51" i="42" s="1"/>
  <c r="E51" i="42"/>
  <c r="D51" i="42"/>
  <c r="A51" i="42"/>
  <c r="G50" i="42"/>
  <c r="F50" i="42"/>
  <c r="I50" i="42" s="1"/>
  <c r="E50" i="42"/>
  <c r="D50" i="42"/>
  <c r="A50" i="42"/>
  <c r="G49" i="42"/>
  <c r="F49" i="42"/>
  <c r="I49" i="42" s="1"/>
  <c r="E49" i="42"/>
  <c r="D49" i="42"/>
  <c r="A49" i="42"/>
  <c r="G48" i="42"/>
  <c r="F48" i="42"/>
  <c r="I48" i="42" s="1"/>
  <c r="E48" i="42"/>
  <c r="D48" i="42"/>
  <c r="A48" i="42"/>
  <c r="G47" i="42"/>
  <c r="F47" i="42"/>
  <c r="I47" i="42" s="1"/>
  <c r="E47" i="42"/>
  <c r="D47" i="42"/>
  <c r="A47" i="42"/>
  <c r="G46" i="42"/>
  <c r="F46" i="42"/>
  <c r="I46" i="42" s="1"/>
  <c r="E46" i="42"/>
  <c r="D46" i="42"/>
  <c r="A46" i="42"/>
  <c r="G45" i="42"/>
  <c r="F45" i="42"/>
  <c r="I45" i="42" s="1"/>
  <c r="E45" i="42"/>
  <c r="D45" i="42"/>
  <c r="A45" i="42"/>
  <c r="G44" i="42"/>
  <c r="F44" i="42"/>
  <c r="I44" i="42" s="1"/>
  <c r="E44" i="42"/>
  <c r="D44" i="42"/>
  <c r="A44" i="42"/>
  <c r="G43" i="42"/>
  <c r="F43" i="42"/>
  <c r="I43" i="42" s="1"/>
  <c r="E43" i="42"/>
  <c r="D43" i="42"/>
  <c r="A43" i="42"/>
  <c r="G42" i="42"/>
  <c r="F42" i="42"/>
  <c r="I42" i="42" s="1"/>
  <c r="E42" i="42"/>
  <c r="D42" i="42"/>
  <c r="A42" i="42"/>
  <c r="G41" i="42"/>
  <c r="F41" i="42"/>
  <c r="I41" i="42" s="1"/>
  <c r="E41" i="42"/>
  <c r="D41" i="42"/>
  <c r="A41" i="42"/>
  <c r="G40" i="42"/>
  <c r="F40" i="42"/>
  <c r="I40" i="42" s="1"/>
  <c r="E40" i="42"/>
  <c r="D40" i="42"/>
  <c r="A40" i="42"/>
  <c r="G39" i="42"/>
  <c r="F39" i="42"/>
  <c r="I39" i="42" s="1"/>
  <c r="E39" i="42"/>
  <c r="D39" i="42"/>
  <c r="A39" i="42"/>
  <c r="G38" i="42"/>
  <c r="F38" i="42"/>
  <c r="I38" i="42" s="1"/>
  <c r="E38" i="42"/>
  <c r="D38" i="42"/>
  <c r="A38" i="42"/>
  <c r="G37" i="42"/>
  <c r="F37" i="42"/>
  <c r="I37" i="42" s="1"/>
  <c r="E37" i="42"/>
  <c r="D37" i="42"/>
  <c r="A37" i="42"/>
  <c r="G36" i="42"/>
  <c r="F36" i="42"/>
  <c r="I36" i="42" s="1"/>
  <c r="E36" i="42"/>
  <c r="D36" i="42"/>
  <c r="A36" i="42"/>
  <c r="G35" i="42"/>
  <c r="F35" i="42"/>
  <c r="I35" i="42" s="1"/>
  <c r="E35" i="42"/>
  <c r="D35" i="42"/>
  <c r="A35" i="42"/>
  <c r="G34" i="42"/>
  <c r="F34" i="42"/>
  <c r="I34" i="42" s="1"/>
  <c r="E34" i="42"/>
  <c r="D34" i="42"/>
  <c r="A34" i="42"/>
  <c r="G33" i="42"/>
  <c r="F33" i="42"/>
  <c r="I33" i="42" s="1"/>
  <c r="E33" i="42"/>
  <c r="D33" i="42"/>
  <c r="A33" i="42"/>
  <c r="G32" i="42"/>
  <c r="F32" i="42"/>
  <c r="I32" i="42" s="1"/>
  <c r="E32" i="42"/>
  <c r="D32" i="42"/>
  <c r="A32" i="42"/>
  <c r="G31" i="42"/>
  <c r="F31" i="42"/>
  <c r="I31" i="42" s="1"/>
  <c r="E31" i="42"/>
  <c r="D31" i="42"/>
  <c r="A31" i="42"/>
  <c r="G30" i="42"/>
  <c r="F30" i="42"/>
  <c r="I30" i="42" s="1"/>
  <c r="E30" i="42"/>
  <c r="D30" i="42"/>
  <c r="A30" i="42"/>
  <c r="G29" i="42"/>
  <c r="F29" i="42"/>
  <c r="I29" i="42" s="1"/>
  <c r="E29" i="42"/>
  <c r="D29" i="42"/>
  <c r="A29" i="42"/>
  <c r="G28" i="42"/>
  <c r="F28" i="42"/>
  <c r="I28" i="42" s="1"/>
  <c r="E28" i="42"/>
  <c r="D28" i="42"/>
  <c r="A28" i="42"/>
  <c r="G27" i="42"/>
  <c r="F27" i="42"/>
  <c r="I27" i="42" s="1"/>
  <c r="E27" i="42"/>
  <c r="D27" i="42"/>
  <c r="A27" i="42"/>
  <c r="G26" i="42"/>
  <c r="F26" i="42"/>
  <c r="I26" i="42" s="1"/>
  <c r="E26" i="42"/>
  <c r="D26" i="42"/>
  <c r="A26" i="42"/>
  <c r="G25" i="42"/>
  <c r="F25" i="42"/>
  <c r="I25" i="42" s="1"/>
  <c r="E25" i="42"/>
  <c r="D25" i="42"/>
  <c r="A25" i="42"/>
  <c r="G24" i="42"/>
  <c r="F24" i="42"/>
  <c r="I24" i="42" s="1"/>
  <c r="E24" i="42"/>
  <c r="D24" i="42"/>
  <c r="A24" i="42"/>
  <c r="G23" i="42"/>
  <c r="F23" i="42"/>
  <c r="I23" i="42" s="1"/>
  <c r="E23" i="42"/>
  <c r="D23" i="42"/>
  <c r="A23" i="42"/>
  <c r="G22" i="42"/>
  <c r="F22" i="42"/>
  <c r="I22" i="42" s="1"/>
  <c r="E22" i="42"/>
  <c r="D22" i="42"/>
  <c r="A22" i="42"/>
  <c r="G21" i="42"/>
  <c r="F21" i="42"/>
  <c r="I21" i="42" s="1"/>
  <c r="E21" i="42"/>
  <c r="D21" i="42"/>
  <c r="A21" i="42"/>
  <c r="G20" i="42"/>
  <c r="F20" i="42"/>
  <c r="I20" i="42" s="1"/>
  <c r="E20" i="42"/>
  <c r="D20" i="42"/>
  <c r="A20" i="42"/>
  <c r="G19" i="42"/>
  <c r="F19" i="42"/>
  <c r="I19" i="42" s="1"/>
  <c r="E19" i="42"/>
  <c r="D19" i="42"/>
  <c r="A19" i="42"/>
  <c r="G18" i="42"/>
  <c r="F18" i="42"/>
  <c r="I18" i="42" s="1"/>
  <c r="E18" i="42"/>
  <c r="D18" i="42"/>
  <c r="A18" i="42"/>
  <c r="G17" i="42"/>
  <c r="F17" i="42"/>
  <c r="I17" i="42" s="1"/>
  <c r="E17" i="42"/>
  <c r="D17" i="42"/>
  <c r="A17" i="42"/>
  <c r="G16" i="42"/>
  <c r="F16" i="42"/>
  <c r="I16" i="42" s="1"/>
  <c r="E16" i="42"/>
  <c r="D16" i="42"/>
  <c r="A16" i="42"/>
  <c r="G15" i="42"/>
  <c r="F15" i="42"/>
  <c r="I15" i="42" s="1"/>
  <c r="E15" i="42"/>
  <c r="D15" i="42"/>
  <c r="A15" i="42"/>
  <c r="G14" i="42"/>
  <c r="F14" i="42"/>
  <c r="I14" i="42" s="1"/>
  <c r="E14" i="42"/>
  <c r="D14" i="42"/>
  <c r="A14" i="42"/>
  <c r="G13" i="42"/>
  <c r="F13" i="42"/>
  <c r="I13" i="42" s="1"/>
  <c r="E13" i="42"/>
  <c r="D13" i="42"/>
  <c r="A13" i="42"/>
  <c r="G12" i="42"/>
  <c r="F12" i="42"/>
  <c r="I12" i="42" s="1"/>
  <c r="E12" i="42"/>
  <c r="D12" i="42"/>
  <c r="A12" i="42"/>
  <c r="G11" i="42"/>
  <c r="F11" i="42"/>
  <c r="I11" i="42" s="1"/>
  <c r="E11" i="42"/>
  <c r="D11" i="42"/>
  <c r="A11" i="42"/>
  <c r="G10" i="42"/>
  <c r="F10" i="42"/>
  <c r="I10" i="42" s="1"/>
  <c r="E10" i="42"/>
  <c r="D10" i="42"/>
  <c r="A10" i="42"/>
  <c r="G9" i="42"/>
  <c r="F9" i="42"/>
  <c r="I9" i="42" s="1"/>
  <c r="E9" i="42"/>
  <c r="D9" i="42"/>
  <c r="A9" i="42"/>
  <c r="G8" i="42"/>
  <c r="F8" i="42"/>
  <c r="I8" i="42" s="1"/>
  <c r="E8" i="42"/>
  <c r="D8" i="42"/>
  <c r="A8" i="42"/>
  <c r="G7" i="42"/>
  <c r="F7" i="42"/>
  <c r="I7" i="42" s="1"/>
  <c r="E7" i="42"/>
  <c r="D7" i="42"/>
  <c r="A7" i="42"/>
  <c r="G6" i="42"/>
  <c r="F6" i="42"/>
  <c r="I6" i="42" s="1"/>
  <c r="E6" i="42"/>
  <c r="D6" i="42"/>
  <c r="A6" i="42"/>
  <c r="G5" i="42"/>
  <c r="F5" i="42"/>
  <c r="I5" i="42" s="1"/>
  <c r="E5" i="42"/>
  <c r="D5" i="42"/>
  <c r="A5" i="42"/>
  <c r="G4" i="42"/>
  <c r="F4" i="42"/>
  <c r="I4" i="42" s="1"/>
  <c r="E4" i="42"/>
  <c r="D4" i="42"/>
  <c r="A4" i="42"/>
  <c r="G3" i="42"/>
  <c r="F3" i="42"/>
  <c r="I3" i="42" s="1"/>
  <c r="E3" i="42"/>
  <c r="D3" i="42"/>
  <c r="A3" i="42"/>
  <c r="G2" i="42"/>
  <c r="F2" i="42"/>
  <c r="I2" i="42" s="1"/>
  <c r="E2" i="42"/>
  <c r="D2" i="42"/>
  <c r="A2" i="42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L9" i="1" a="1"/>
  <c r="L8" i="1" a="1"/>
  <c r="M4" i="1"/>
  <c r="M8" i="1"/>
  <c r="M9" i="1"/>
  <c r="M3" i="1"/>
  <c r="L9" i="1" l="1"/>
  <c r="L8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<sst xmlns="http://schemas.openxmlformats.org/spreadsheetml/2006/main" count="2122" uniqueCount="82">
  <si>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</si>
  <si>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</si>
  <si>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</si>
  <si>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</si>
  <si>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</si>
  <si>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</si>
  <si>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</si>
  <si>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</si>
  <si>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</si>
  <si>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</si>
  <si>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PA004</t>
  </si>
  <si>
    <t>PC002</t>
  </si>
  <si>
    <t>PB008</t>
  </si>
  <si>
    <t>PA002</t>
  </si>
  <si>
    <t>PC004</t>
  </si>
  <si>
    <t>PB002</t>
  </si>
  <si>
    <t>PE002</t>
  </si>
  <si>
    <t>PC001</t>
  </si>
  <si>
    <t>PC003</t>
  </si>
  <si>
    <t>PA005</t>
  </si>
  <si>
    <t>PB004</t>
  </si>
  <si>
    <t>PE005</t>
  </si>
  <si>
    <t>PD001</t>
  </si>
  <si>
    <t>PB001</t>
  </si>
  <si>
    <t>PE007</t>
  </si>
  <si>
    <t>PE001</t>
  </si>
  <si>
    <t>PB006</t>
  </si>
  <si>
    <t>PE008</t>
  </si>
  <si>
    <t>PE004</t>
  </si>
  <si>
    <t>PB005</t>
  </si>
  <si>
    <t>PD002</t>
  </si>
  <si>
    <t>PB007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</si>
  <si>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</si>
  <si>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</si>
  <si>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</si>
  <si>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</si>
  <si>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</si>
  <si>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</si>
  <si>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</si>
  <si>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</si>
  <si>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</si>
  <si>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</si>
  <si>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</si>
  <si>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</si>
  <si>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</si>
  <si>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</si>
  <si>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</si>
  <si>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</si>
  <si>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</si>
  <si>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</si>
  <si>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</si>
  <si>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</si>
  <si>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</si>
  <si>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</si>
  <si>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</si>
  <si>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</si>
  <si>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</si>
  <si>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</si>
  <si>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</si>
  <si>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</si>
  <si>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</si>
  <si>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</si>
  <si>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</si>
  <si>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</si>
  <si>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</si>
  <si>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</si>
  <si>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</si>
  <si>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</si>
  <si>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</si>
  <si>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</si>
  <si>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</si>
  <si>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</si>
  <si>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</si>
  <si>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</si>
  <si>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左記数式</t>
    <rPh sb="0" eb="2">
      <t>サキ</t>
    </rPh>
    <rPh sb="2" eb="4">
      <t>スウシキ</t>
    </rPh>
    <phoneticPr fontId="1"/>
  </si>
  <si>
    <t>左記数式</t>
    <rPh sb="0" eb="4">
      <t>サキスウシキ</t>
    </rPh>
    <phoneticPr fontId="1"/>
  </si>
  <si>
    <t>売上明細</t>
    <rPh sb="0" eb="2">
      <t>ウリアゲ</t>
    </rPh>
    <rPh sb="2" eb="4">
      <t>メイサイ</t>
    </rPh>
    <phoneticPr fontId="1"/>
  </si>
  <si>
    <t>▼通常のセル参照</t>
    <rPh sb="1" eb="3">
      <t>ツウジョウ</t>
    </rPh>
    <rPh sb="6" eb="8">
      <t>サンショウ</t>
    </rPh>
    <phoneticPr fontId="1"/>
  </si>
  <si>
    <t>▼INDIRECT</t>
    <phoneticPr fontId="1"/>
  </si>
  <si>
    <t>戻り値</t>
    <rPh sb="0" eb="1">
      <t>モド</t>
    </rPh>
    <rPh sb="2" eb="3">
      <t>チ</t>
    </rPh>
    <phoneticPr fontId="1"/>
  </si>
  <si>
    <t>参照文字列</t>
    <rPh sb="0" eb="2">
      <t>サンショウ</t>
    </rPh>
    <rPh sb="2" eb="5">
      <t>モジレツ</t>
    </rPh>
    <phoneticPr fontId="1"/>
  </si>
  <si>
    <t>C1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</si>
</sst>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4" tint="-0.249977111117893"/>
      <name val="Meiryo UI"/>
      <family val="2"/>
      <charset val="128"/>
    </font>
    <font>
      <sz val="11"/>
      <color theme="4" tint="-0.249977111117893"/>
      <name val="Meiryo UI"/>
      <family val="2"/>
      <charset val="128"/>
    </font>
    <font>
      <b/>
      <sz val="11"/>
      <color theme="4" tint="-0.249977111117893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3" fillId="0" borderId="1" xfId="0" applyFont="1" applyBorder="1">
      <alignment vertical="center"/>
    </xf>
    <xf numFmtId="38" fontId="4" fillId="2" borderId="0" xfId="1" applyFont="1" applyFill="1">
      <alignment vertical="center"/>
    </xf>
    <xf numFmtId="38" fontId="4" fillId="0" borderId="0" xfId="1" applyFont="1">
      <alignment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16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19D6A0B-F1B9-41F8-A8FC-7BB9A1EAD103}" name="売上明細2" displayName="売上明細2" ref="A1:I1001" totalsRowShown="0">
  <autoFilter ref="A1:I1001" xr:uid="{1B0B3E90-D4EE-4884-9A0D-13A69EE3407D}"/>
  <tableColumns count="9">
    <tableColumn id="1" xr3:uid="{26E293A3-FDAF-4637-8CB9-0CD5975A7E06}" name="受注番号" dataDxfId="15">
      <calculatedColumnFormula>"S"&amp;TEXT(ROW()-1,"0000")</calculatedColumnFormula>
    </tableColumn>
    <tableColumn id="2" xr3:uid="{2E82CEDF-D24B-42B5-BD11-4E083D64B447}" name="受注日" dataDxfId="14"/>
    <tableColumn id="3" xr3:uid="{2BAA3CD2-7A97-495B-BC66-FF3CA8FD1041}" name="商品コード" dataDxfId="13"/>
    <tableColumn id="14" xr3:uid="{CD9C0BCB-FFCC-4903-B424-5D870BC50BEC}" name="商品カテゴリ" dataDxfId="12">
      <calculatedColumnFormula>VLOOKUP(売上明細2[[#This Row],[商品コード]],商品マスタ[],2,0)</calculatedColumnFormula>
    </tableColumn>
    <tableColumn id="15" xr3:uid="{31723750-9A3E-42D1-A3CD-BF7F7B64CD01}" name="商品名" dataDxfId="11">
      <calculatedColumnFormula>VLOOKUP(売上明細2[[#This Row],[商品コード]],商品マスタ[],3,0)</calculatedColumnFormula>
    </tableColumn>
    <tableColumn id="16" xr3:uid="{BB969F3D-5097-4769-8C47-D0EDFB5AC10A}" name="販売単価" dataDxfId="10" dataCellStyle="桁区切り">
      <calculatedColumnFormula>VLOOKUP(売上明細2[[#This Row],[商品コード]],商品マスタ[],4,0)</calculatedColumnFormula>
    </tableColumn>
    <tableColumn id="17" xr3:uid="{EDBFBE06-D558-4863-BE75-A86C50969AD0}" name="原価" dataDxfId="9" dataCellStyle="桁区切り">
      <calculatedColumnFormula>VLOOKUP(売上明細2[[#This Row],[商品コード]],商品マスタ[],5,0)</calculatedColumnFormula>
    </tableColumn>
    <tableColumn id="4" xr3:uid="{F2C14232-62A0-4BA1-9A1F-DDAA062B2BD4}" name="数量" dataDxfId="8"/>
    <tableColumn id="18" xr3:uid="{EFCDAD84-FCAC-4243-B5B5-BFDA24582BA2}" name="売上金額" dataCellStyle="桁区切り">
      <calculatedColumnFormula>売上明細2[[#This Row],[販売単価]]*売上明細2[[#This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7"/>
    <tableColumn id="2" xr3:uid="{86B02E17-E3EE-4D41-B472-39625DDD1C86}" name="受注日" dataDxfId="6"/>
    <tableColumn id="3" xr3:uid="{450323B9-A4FB-4A5F-B19E-49FBEA1096CD}" name="商品コード" dataDxfId="5"/>
    <tableColumn id="14" xr3:uid="{099F65A7-ACC3-4BCA-A3F0-A44D48108B25}" name="商品カテゴリ" dataDxfId="4">
      <calculatedColumnFormula>VLOOKUP(売上明細[[#This Row],[商品コード]],商品マスタ[],2,0)</calculatedColumnFormula>
    </tableColumn>
    <tableColumn id="15" xr3:uid="{416791BF-0B75-4E76-B0A0-4F52742E0D08}" name="商品名" dataDxfId="3">
      <calculatedColumnFormula>VLOOKUP(売上明細[[#This Row],[商品コード]],商品マスタ[],3,0)</calculatedColumnFormula>
    </tableColumn>
    <tableColumn id="16" xr3:uid="{A3FBD473-A8CE-486D-8760-F76361645CC0}" name="販売単価" dataDxfId="2" dataCellStyle="桁区切り">
      <calculatedColumnFormula>VLOOKUP(売上明細[[#This Row],[商品コード]],商品マスタ[],4,0)</calculatedColumnFormula>
    </tableColumn>
    <tableColumn id="17" xr3:uid="{148021D6-D827-42D5-A5DD-B9E7C27987C3}" name="原価" dataDxfId="1" dataCellStyle="桁区切り">
      <calculatedColumnFormula>VLOOKUP(売上明細[[#This Row],[商品コード]],商品マスタ[],5,0)</calculatedColumnFormula>
    </tableColumn>
    <tableColumn id="4" xr3:uid="{BC50A3AD-F777-4C03-9147-AE2B2413A446}" name="数量" dataDxfId="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83447-81CE-4E53-8FE6-30CB799691BA}">
  <dimension ref="A1:I1001"/>
  <sheetViews>
    <sheetView tabSelected="1" workbookViewId="0">
      <selection activeCell="C2" sqref="C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70</v>
      </c>
    </row>
    <row r="2" spans="1:9" x14ac:dyDescent="0.35">
      <c r="A2" t="str">
        <f>"S"&amp;TEXT(ROW()-1,"0000")</f>
        <v>S0001</v>
      </c>
      <c r="B2" s="1">
        <v>45383</v>
      </c>
      <c r="C2" t="s">
        <v>2</v>
      </c>
      <c r="D2" t="str">
        <f>VLOOKUP(売上明細2[[#This Row],[商品コード]],商品マスタ[],2,0)</f>
        <v>アルコール</v>
      </c>
      <c r="E2" t="str">
        <f>VLOOKUP(売上明細2[[#This Row],[商品コード]],商品マスタ[],3,0)</f>
        <v>白ワイン</v>
      </c>
      <c r="F2" s="2">
        <f>VLOOKUP(売上明細2[[#This Row],[商品コード]],商品マスタ[],4,0)</f>
        <v>22000</v>
      </c>
      <c r="G2" s="2">
        <f>VLOOKUP(売上明細2[[#This Row],[商品コード]],商品マスタ[],5,0)</f>
        <v>4000</v>
      </c>
      <c r="H2">
        <v>4</v>
      </c>
      <c r="I2" s="2">
        <f>売上明細2[[#This Row],[販売単価]]*売上明細2[[#This Row],[数量]]</f>
        <v>88000</v>
      </c>
    </row>
    <row r="3" spans="1:9" x14ac:dyDescent="0.35">
      <c r="A3" t="str">
        <f t="shared" ref="A3:A66" si="0">"S"&amp;TEXT(ROW()-1,"0000")</f>
        <v>S0002</v>
      </c>
      <c r="B3" s="1">
        <v>45385</v>
      </c>
      <c r="C3" t="s">
        <v>3</v>
      </c>
      <c r="D3" t="str">
        <f>VLOOKUP(売上明細2[[#This Row],[商品コード]],商品マスタ[],2,0)</f>
        <v>お茶</v>
      </c>
      <c r="E3" t="str">
        <f>VLOOKUP(売上明細2[[#This Row],[商品コード]],商品マスタ[],3,0)</f>
        <v>麦茶</v>
      </c>
      <c r="F3" s="2">
        <f>VLOOKUP(売上明細2[[#This Row],[商品コード]],商品マスタ[],4,0)</f>
        <v>2400</v>
      </c>
      <c r="G3" s="2">
        <f>VLOOKUP(売上明細2[[#This Row],[商品コード]],商品マスタ[],5,0)</f>
        <v>430</v>
      </c>
      <c r="H3">
        <v>9</v>
      </c>
      <c r="I3" s="2">
        <f>売上明細2[[#This Row],[販売単価]]*売上明細2[[#This Row],[数量]]</f>
        <v>21600</v>
      </c>
    </row>
    <row r="4" spans="1:9" x14ac:dyDescent="0.35">
      <c r="A4" t="str">
        <f t="shared" si="0"/>
        <v>S0003</v>
      </c>
      <c r="B4" s="1">
        <v>45387</v>
      </c>
      <c r="C4" t="s">
        <v>4</v>
      </c>
      <c r="D4" t="str">
        <f>VLOOKUP(売上明細2[[#This Row],[商品コード]],商品マスタ[],2,0)</f>
        <v>清涼飲料水</v>
      </c>
      <c r="E4" t="str">
        <f>VLOOKUP(売上明細2[[#This Row],[商品コード]],商品マスタ[],3,0)</f>
        <v>オレンジジュース</v>
      </c>
      <c r="F4" s="2">
        <f>VLOOKUP(売上明細2[[#This Row],[商品コード]],商品マスタ[],4,0)</f>
        <v>5600</v>
      </c>
      <c r="G4" s="2">
        <f>VLOOKUP(売上明細2[[#This Row],[商品コード]],商品マスタ[],5,0)</f>
        <v>1180</v>
      </c>
      <c r="H4">
        <v>40</v>
      </c>
      <c r="I4" s="2">
        <f>売上明細2[[#This Row],[販売単価]]*売上明細2[[#This Row],[数量]]</f>
        <v>224000</v>
      </c>
    </row>
    <row r="5" spans="1:9" x14ac:dyDescent="0.35">
      <c r="A5" t="str">
        <f t="shared" si="0"/>
        <v>S0004</v>
      </c>
      <c r="B5" s="1">
        <v>45387</v>
      </c>
      <c r="C5" t="s">
        <v>5</v>
      </c>
      <c r="D5" t="str">
        <f>VLOOKUP(売上明細2[[#This Row],[商品コード]],商品マスタ[],2,0)</f>
        <v>飲料水</v>
      </c>
      <c r="E5" t="str">
        <f>VLOOKUP(売上明細2[[#This Row],[商品コード]],商品マスタ[],3,0)</f>
        <v>炭酸水グレープフルーツ</v>
      </c>
      <c r="F5" s="2">
        <f>VLOOKUP(売上明細2[[#This Row],[商品コード]],商品マスタ[],4,0)</f>
        <v>3600</v>
      </c>
      <c r="G5" s="2">
        <f>VLOOKUP(売上明細2[[#This Row],[商品コード]],商品マスタ[],5,0)</f>
        <v>560</v>
      </c>
      <c r="H5">
        <v>27</v>
      </c>
      <c r="I5" s="2">
        <f>売上明細2[[#This Row],[販売単価]]*売上明細2[[#This Row],[数量]]</f>
        <v>97200</v>
      </c>
    </row>
    <row r="6" spans="1:9" x14ac:dyDescent="0.35">
      <c r="A6" t="str">
        <f t="shared" si="0"/>
        <v>S0005</v>
      </c>
      <c r="B6" s="1">
        <v>45389</v>
      </c>
      <c r="C6" t="s">
        <v>6</v>
      </c>
      <c r="D6" t="str">
        <f>VLOOKUP(売上明細2[[#This Row],[商品コード]],商品マスタ[],2,0)</f>
        <v>飲料水</v>
      </c>
      <c r="E6" t="str">
        <f>VLOOKUP(売上明細2[[#This Row],[商品コード]],商品マスタ[],3,0)</f>
        <v>炭酸水レモン</v>
      </c>
      <c r="F6" s="2">
        <f>VLOOKUP(売上明細2[[#This Row],[商品コード]],商品マスタ[],4,0)</f>
        <v>3600</v>
      </c>
      <c r="G6" s="2">
        <f>VLOOKUP(売上明細2[[#This Row],[商品コード]],商品マスタ[],5,0)</f>
        <v>540</v>
      </c>
      <c r="H6">
        <v>45</v>
      </c>
      <c r="I6" s="2">
        <f>売上明細2[[#This Row],[販売単価]]*売上明細2[[#This Row],[数量]]</f>
        <v>162000</v>
      </c>
    </row>
    <row r="7" spans="1:9" x14ac:dyDescent="0.35">
      <c r="A7" t="str">
        <f t="shared" si="0"/>
        <v>S0006</v>
      </c>
      <c r="B7" s="1">
        <v>45391</v>
      </c>
      <c r="C7" t="s">
        <v>7</v>
      </c>
      <c r="D7" t="str">
        <f>VLOOKUP(売上明細2[[#This Row],[商品コード]],商品マスタ[],2,0)</f>
        <v>清涼飲料水</v>
      </c>
      <c r="E7" t="str">
        <f>VLOOKUP(売上明細2[[#This Row],[商品コード]],商品マスタ[],3,0)</f>
        <v>レモンスカッシュ</v>
      </c>
      <c r="F7" s="2">
        <f>VLOOKUP(売上明細2[[#This Row],[商品コード]],商品マスタ[],4,0)</f>
        <v>4000</v>
      </c>
      <c r="G7" s="2">
        <f>VLOOKUP(売上明細2[[#This Row],[商品コード]],商品マスタ[],5,0)</f>
        <v>500</v>
      </c>
      <c r="H7">
        <v>4</v>
      </c>
      <c r="I7" s="2">
        <f>売上明細2[[#This Row],[販売単価]]*売上明細2[[#This Row],[数量]]</f>
        <v>16000</v>
      </c>
    </row>
    <row r="8" spans="1:9" x14ac:dyDescent="0.35">
      <c r="A8" t="str">
        <f t="shared" si="0"/>
        <v>S0007</v>
      </c>
      <c r="B8" s="1">
        <v>45391</v>
      </c>
      <c r="C8" t="s">
        <v>8</v>
      </c>
      <c r="D8" t="str">
        <f>VLOOKUP(売上明細2[[#This Row],[商品コード]],商品マスタ[],2,0)</f>
        <v>アルコール</v>
      </c>
      <c r="E8" t="str">
        <f>VLOOKUP(売上明細2[[#This Row],[商品コード]],商品マスタ[],3,0)</f>
        <v>麦焼酎</v>
      </c>
      <c r="F8" s="2">
        <f>VLOOKUP(売上明細2[[#This Row],[商品コード]],商品マスタ[],4,0)</f>
        <v>40000</v>
      </c>
      <c r="G8" s="2">
        <f>VLOOKUP(売上明細2[[#This Row],[商品コード]],商品マスタ[],5,0)</f>
        <v>13776</v>
      </c>
      <c r="H8">
        <v>43</v>
      </c>
      <c r="I8" s="2">
        <f>売上明細2[[#This Row],[販売単価]]*売上明細2[[#This Row],[数量]]</f>
        <v>1720000</v>
      </c>
    </row>
    <row r="9" spans="1:9" x14ac:dyDescent="0.35">
      <c r="A9" t="str">
        <f t="shared" si="0"/>
        <v>S0008</v>
      </c>
      <c r="B9" s="1">
        <v>45391</v>
      </c>
      <c r="C9" t="s">
        <v>3</v>
      </c>
      <c r="D9" t="str">
        <f>VLOOKUP(売上明細2[[#This Row],[商品コード]],商品マスタ[],2,0)</f>
        <v>お茶</v>
      </c>
      <c r="E9" t="str">
        <f>VLOOKUP(売上明細2[[#This Row],[商品コード]],商品マスタ[],3,0)</f>
        <v>麦茶</v>
      </c>
      <c r="F9" s="2">
        <f>VLOOKUP(売上明細2[[#This Row],[商品コード]],商品マスタ[],4,0)</f>
        <v>2400</v>
      </c>
      <c r="G9" s="2">
        <f>VLOOKUP(売上明細2[[#This Row],[商品コード]],商品マスタ[],5,0)</f>
        <v>430</v>
      </c>
      <c r="H9">
        <v>42</v>
      </c>
      <c r="I9" s="2">
        <f>売上明細2[[#This Row],[販売単価]]*売上明細2[[#This Row],[数量]]</f>
        <v>100800</v>
      </c>
    </row>
    <row r="10" spans="1:9" x14ac:dyDescent="0.35">
      <c r="A10" t="str">
        <f t="shared" si="0"/>
        <v>S0009</v>
      </c>
      <c r="B10" s="1">
        <v>45392</v>
      </c>
      <c r="C10" t="s">
        <v>9</v>
      </c>
      <c r="D10" t="str">
        <f>VLOOKUP(売上明細2[[#This Row],[商品コード]],商品マスタ[],2,0)</f>
        <v>清涼飲料水</v>
      </c>
      <c r="E10" t="str">
        <f>VLOOKUP(売上明細2[[#This Row],[商品コード]],商品マスタ[],3,0)</f>
        <v>コーラ</v>
      </c>
      <c r="F10" s="2">
        <f>VLOOKUP(売上明細2[[#This Row],[商品コード]],商品マスタ[],4,0)</f>
        <v>4000</v>
      </c>
      <c r="G10" s="2">
        <f>VLOOKUP(売上明細2[[#This Row],[商品コード]],商品マスタ[],5,0)</f>
        <v>600</v>
      </c>
      <c r="H10">
        <v>34</v>
      </c>
      <c r="I10" s="2">
        <f>売上明細2[[#This Row],[販売単価]]*売上明細2[[#This Row],[数量]]</f>
        <v>136000</v>
      </c>
    </row>
    <row r="11" spans="1:9" x14ac:dyDescent="0.35">
      <c r="A11" t="str">
        <f t="shared" si="0"/>
        <v>S0010</v>
      </c>
      <c r="B11" s="1">
        <v>45392</v>
      </c>
      <c r="C11" t="s">
        <v>10</v>
      </c>
      <c r="D11" t="str">
        <f>VLOOKUP(売上明細2[[#This Row],[商品コード]],商品マスタ[],2,0)</f>
        <v>清涼飲料水</v>
      </c>
      <c r="E11" t="str">
        <f>VLOOKUP(売上明細2[[#This Row],[商品コード]],商品マスタ[],3,0)</f>
        <v>ぶどうジュース</v>
      </c>
      <c r="F11" s="2">
        <f>VLOOKUP(売上明細2[[#This Row],[商品コード]],商品マスタ[],4,0)</f>
        <v>5360</v>
      </c>
      <c r="G11" s="2">
        <f>VLOOKUP(売上明細2[[#This Row],[商品コード]],商品マスタ[],5,0)</f>
        <v>1776</v>
      </c>
      <c r="H11">
        <v>17</v>
      </c>
      <c r="I11" s="2">
        <f>売上明細2[[#This Row],[販売単価]]*売上明細2[[#This Row],[数量]]</f>
        <v>91120</v>
      </c>
    </row>
    <row r="12" spans="1:9" x14ac:dyDescent="0.35">
      <c r="A12" t="str">
        <f t="shared" si="0"/>
        <v>S0011</v>
      </c>
      <c r="B12" s="1">
        <v>45392</v>
      </c>
      <c r="C12" t="s">
        <v>11</v>
      </c>
      <c r="D12" t="str">
        <f>VLOOKUP(売上明細2[[#This Row],[商品コード]],商品マスタ[],2,0)</f>
        <v>コーヒー飲料</v>
      </c>
      <c r="E12" t="str">
        <f>VLOOKUP(売上明細2[[#This Row],[商品コード]],商品マスタ[],3,0)</f>
        <v>微糖コーヒー</v>
      </c>
      <c r="F12" s="2">
        <f>VLOOKUP(売上明細2[[#This Row],[商品コード]],商品マスタ[],4,0)</f>
        <v>4000</v>
      </c>
      <c r="G12" s="2">
        <f>VLOOKUP(売上明細2[[#This Row],[商品コード]],商品マスタ[],5,0)</f>
        <v>450</v>
      </c>
      <c r="H12">
        <v>23</v>
      </c>
      <c r="I12" s="2">
        <f>売上明細2[[#This Row],[販売単価]]*売上明細2[[#This Row],[数量]]</f>
        <v>92000</v>
      </c>
    </row>
    <row r="13" spans="1:9" x14ac:dyDescent="0.35">
      <c r="A13" t="str">
        <f t="shared" si="0"/>
        <v>S0012</v>
      </c>
      <c r="B13" s="1">
        <v>45393</v>
      </c>
      <c r="C13" t="s">
        <v>2</v>
      </c>
      <c r="D13" t="str">
        <f>VLOOKUP(売上明細2[[#This Row],[商品コード]],商品マスタ[],2,0)</f>
        <v>アルコール</v>
      </c>
      <c r="E13" t="str">
        <f>VLOOKUP(売上明細2[[#This Row],[商品コード]],商品マスタ[],3,0)</f>
        <v>白ワイン</v>
      </c>
      <c r="F13" s="2">
        <f>VLOOKUP(売上明細2[[#This Row],[商品コード]],商品マスタ[],4,0)</f>
        <v>22000</v>
      </c>
      <c r="G13" s="2">
        <f>VLOOKUP(売上明細2[[#This Row],[商品コード]],商品マスタ[],5,0)</f>
        <v>4000</v>
      </c>
      <c r="H13">
        <v>50</v>
      </c>
      <c r="I13" s="2">
        <f>売上明細2[[#This Row],[販売単価]]*売上明細2[[#This Row],[数量]]</f>
        <v>1100000</v>
      </c>
    </row>
    <row r="14" spans="1:9" x14ac:dyDescent="0.35">
      <c r="A14" t="str">
        <f t="shared" si="0"/>
        <v>S0013</v>
      </c>
      <c r="B14" s="1">
        <v>45393</v>
      </c>
      <c r="C14" t="s">
        <v>12</v>
      </c>
      <c r="D14" t="str">
        <f>VLOOKUP(売上明細2[[#This Row],[商品コード]],商品マスタ[],2,0)</f>
        <v>お茶</v>
      </c>
      <c r="E14" t="str">
        <f>VLOOKUP(売上明細2[[#This Row],[商品コード]],商品マスタ[],3,0)</f>
        <v>ジャスミン茶</v>
      </c>
      <c r="F14" s="2">
        <f>VLOOKUP(売上明細2[[#This Row],[商品コード]],商品マスタ[],4,0)</f>
        <v>3000</v>
      </c>
      <c r="G14" s="2">
        <f>VLOOKUP(売上明細2[[#This Row],[商品コード]],商品マスタ[],5,0)</f>
        <v>600</v>
      </c>
      <c r="H14">
        <v>41</v>
      </c>
      <c r="I14" s="2">
        <f>売上明細2[[#This Row],[販売単価]]*売上明細2[[#This Row],[数量]]</f>
        <v>123000</v>
      </c>
    </row>
    <row r="15" spans="1:9" x14ac:dyDescent="0.35">
      <c r="A15" t="str">
        <f t="shared" si="0"/>
        <v>S0014</v>
      </c>
      <c r="B15" s="1">
        <v>45393</v>
      </c>
      <c r="C15" t="s">
        <v>13</v>
      </c>
      <c r="D15" t="str">
        <f>VLOOKUP(売上明細2[[#This Row],[商品コード]],商品マスタ[],2,0)</f>
        <v>清涼飲料水</v>
      </c>
      <c r="E15" t="str">
        <f>VLOOKUP(売上明細2[[#This Row],[商品コード]],商品マスタ[],3,0)</f>
        <v>サイダー</v>
      </c>
      <c r="F15" s="2">
        <f>VLOOKUP(売上明細2[[#This Row],[商品コード]],商品マスタ[],4,0)</f>
        <v>4300</v>
      </c>
      <c r="G15" s="2">
        <f>VLOOKUP(売上明細2[[#This Row],[商品コード]],商品マスタ[],5,0)</f>
        <v>580</v>
      </c>
      <c r="H15">
        <v>56</v>
      </c>
      <c r="I15" s="2">
        <f>売上明細2[[#This Row],[販売単価]]*売上明細2[[#This Row],[数量]]</f>
        <v>240800</v>
      </c>
    </row>
    <row r="16" spans="1:9" x14ac:dyDescent="0.35">
      <c r="A16" t="str">
        <f t="shared" si="0"/>
        <v>S0015</v>
      </c>
      <c r="B16" s="1">
        <v>45394</v>
      </c>
      <c r="C16" t="s">
        <v>14</v>
      </c>
      <c r="D16" t="str">
        <f>VLOOKUP(売上明細2[[#This Row],[商品コード]],商品マスタ[],2,0)</f>
        <v>コーヒー飲料</v>
      </c>
      <c r="E16" t="str">
        <f>VLOOKUP(売上明細2[[#This Row],[商品コード]],商品マスタ[],3,0)</f>
        <v>カフェオレ</v>
      </c>
      <c r="F16" s="2">
        <f>VLOOKUP(売上明細2[[#This Row],[商品コード]],商品マスタ[],4,0)</f>
        <v>5000</v>
      </c>
      <c r="G16" s="2">
        <f>VLOOKUP(売上明細2[[#This Row],[商品コード]],商品マスタ[],5,0)</f>
        <v>666</v>
      </c>
      <c r="H16">
        <v>8</v>
      </c>
      <c r="I16" s="2">
        <f>売上明細2[[#This Row],[販売単価]]*売上明細2[[#This Row],[数量]]</f>
        <v>40000</v>
      </c>
    </row>
    <row r="17" spans="1:9" x14ac:dyDescent="0.35">
      <c r="A17" t="str">
        <f t="shared" si="0"/>
        <v>S0016</v>
      </c>
      <c r="B17" s="1">
        <v>45395</v>
      </c>
      <c r="C17" t="s">
        <v>15</v>
      </c>
      <c r="D17" t="str">
        <f>VLOOKUP(売上明細2[[#This Row],[商品コード]],商品マスタ[],2,0)</f>
        <v>お茶</v>
      </c>
      <c r="E17" t="str">
        <f>VLOOKUP(売上明細2[[#This Row],[商品コード]],商品マスタ[],3,0)</f>
        <v>ウーロン茶</v>
      </c>
      <c r="F17" s="2">
        <f>VLOOKUP(売上明細2[[#This Row],[商品コード]],商品マスタ[],4,0)</f>
        <v>2600</v>
      </c>
      <c r="G17" s="2">
        <f>VLOOKUP(売上明細2[[#This Row],[商品コード]],商品マスタ[],5,0)</f>
        <v>400</v>
      </c>
      <c r="H17">
        <v>23</v>
      </c>
      <c r="I17" s="2">
        <f>売上明細2[[#This Row],[販売単価]]*売上明細2[[#This Row],[数量]]</f>
        <v>59800</v>
      </c>
    </row>
    <row r="18" spans="1:9" x14ac:dyDescent="0.35">
      <c r="A18" t="str">
        <f t="shared" si="0"/>
        <v>S0017</v>
      </c>
      <c r="B18" s="1">
        <v>45396</v>
      </c>
      <c r="C18" t="s">
        <v>13</v>
      </c>
      <c r="D18" t="str">
        <f>VLOOKUP(売上明細2[[#This Row],[商品コード]],商品マスタ[],2,0)</f>
        <v>清涼飲料水</v>
      </c>
      <c r="E18" t="str">
        <f>VLOOKUP(売上明細2[[#This Row],[商品コード]],商品マスタ[],3,0)</f>
        <v>サイダー</v>
      </c>
      <c r="F18" s="2">
        <f>VLOOKUP(売上明細2[[#This Row],[商品コード]],商品マスタ[],4,0)</f>
        <v>4300</v>
      </c>
      <c r="G18" s="2">
        <f>VLOOKUP(売上明細2[[#This Row],[商品コード]],商品マスタ[],5,0)</f>
        <v>580</v>
      </c>
      <c r="H18">
        <v>37</v>
      </c>
      <c r="I18" s="2">
        <f>売上明細2[[#This Row],[販売単価]]*売上明細2[[#This Row],[数量]]</f>
        <v>159100</v>
      </c>
    </row>
    <row r="19" spans="1:9" x14ac:dyDescent="0.35">
      <c r="A19" t="str">
        <f t="shared" si="0"/>
        <v>S0018</v>
      </c>
      <c r="B19" s="1">
        <v>45396</v>
      </c>
      <c r="C19" t="s">
        <v>5</v>
      </c>
      <c r="D19" t="str">
        <f>VLOOKUP(売上明細2[[#This Row],[商品コード]],商品マスタ[],2,0)</f>
        <v>飲料水</v>
      </c>
      <c r="E19" t="str">
        <f>VLOOKUP(売上明細2[[#This Row],[商品コード]],商品マスタ[],3,0)</f>
        <v>炭酸水グレープフルーツ</v>
      </c>
      <c r="F19" s="2">
        <f>VLOOKUP(売上明細2[[#This Row],[商品コード]],商品マスタ[],4,0)</f>
        <v>3600</v>
      </c>
      <c r="G19" s="2">
        <f>VLOOKUP(売上明細2[[#This Row],[商品コード]],商品マスタ[],5,0)</f>
        <v>560</v>
      </c>
      <c r="H19">
        <v>29</v>
      </c>
      <c r="I19" s="2">
        <f>売上明細2[[#This Row],[販売単価]]*売上明細2[[#This Row],[数量]]</f>
        <v>104400</v>
      </c>
    </row>
    <row r="20" spans="1:9" x14ac:dyDescent="0.35">
      <c r="A20" t="str">
        <f t="shared" si="0"/>
        <v>S0019</v>
      </c>
      <c r="B20" s="1">
        <v>45398</v>
      </c>
      <c r="C20" t="s">
        <v>10</v>
      </c>
      <c r="D20" t="str">
        <f>VLOOKUP(売上明細2[[#This Row],[商品コード]],商品マスタ[],2,0)</f>
        <v>清涼飲料水</v>
      </c>
      <c r="E20" t="str">
        <f>VLOOKUP(売上明細2[[#This Row],[商品コード]],商品マスタ[],3,0)</f>
        <v>ぶどうジュース</v>
      </c>
      <c r="F20" s="2">
        <f>VLOOKUP(売上明細2[[#This Row],[商品コード]],商品マスタ[],4,0)</f>
        <v>5360</v>
      </c>
      <c r="G20" s="2">
        <f>VLOOKUP(売上明細2[[#This Row],[商品コード]],商品マスタ[],5,0)</f>
        <v>1776</v>
      </c>
      <c r="H20">
        <v>4</v>
      </c>
      <c r="I20" s="2">
        <f>売上明細2[[#This Row],[販売単価]]*売上明細2[[#This Row],[数量]]</f>
        <v>21440</v>
      </c>
    </row>
    <row r="21" spans="1:9" x14ac:dyDescent="0.35">
      <c r="A21" t="str">
        <f t="shared" si="0"/>
        <v>S0020</v>
      </c>
      <c r="B21" s="1">
        <v>45398</v>
      </c>
      <c r="C21" t="s">
        <v>13</v>
      </c>
      <c r="D21" t="str">
        <f>VLOOKUP(売上明細2[[#This Row],[商品コード]],商品マスタ[],2,0)</f>
        <v>清涼飲料水</v>
      </c>
      <c r="E21" t="str">
        <f>VLOOKUP(売上明細2[[#This Row],[商品コード]],商品マスタ[],3,0)</f>
        <v>サイダー</v>
      </c>
      <c r="F21" s="2">
        <f>VLOOKUP(売上明細2[[#This Row],[商品コード]],商品マスタ[],4,0)</f>
        <v>4300</v>
      </c>
      <c r="G21" s="2">
        <f>VLOOKUP(売上明細2[[#This Row],[商品コード]],商品マスタ[],5,0)</f>
        <v>580</v>
      </c>
      <c r="H21">
        <v>49</v>
      </c>
      <c r="I21" s="2">
        <f>売上明細2[[#This Row],[販売単価]]*売上明細2[[#This Row],[数量]]</f>
        <v>210700</v>
      </c>
    </row>
    <row r="22" spans="1:9" x14ac:dyDescent="0.35">
      <c r="A22" t="str">
        <f t="shared" si="0"/>
        <v>S0021</v>
      </c>
      <c r="B22" s="1">
        <v>45400</v>
      </c>
      <c r="C22" t="s">
        <v>16</v>
      </c>
      <c r="D22" t="str">
        <f>VLOOKUP(売上明細2[[#This Row],[商品コード]],商品マスタ[],2,0)</f>
        <v>アルコール</v>
      </c>
      <c r="E22" t="str">
        <f>VLOOKUP(売上明細2[[#This Row],[商品コード]],商品マスタ[],3,0)</f>
        <v>日本酒</v>
      </c>
      <c r="F22" s="2">
        <f>VLOOKUP(売上明細2[[#This Row],[商品コード]],商品マスタ[],4,0)</f>
        <v>48000</v>
      </c>
      <c r="G22" s="2">
        <f>VLOOKUP(売上明細2[[#This Row],[商品コード]],商品マスタ[],5,0)</f>
        <v>16000</v>
      </c>
      <c r="H22">
        <v>45</v>
      </c>
      <c r="I22" s="2">
        <f>売上明細2[[#This Row],[販売単価]]*売上明細2[[#This Row],[数量]]</f>
        <v>2160000</v>
      </c>
    </row>
    <row r="23" spans="1:9" x14ac:dyDescent="0.35">
      <c r="A23" t="str">
        <f t="shared" si="0"/>
        <v>S0022</v>
      </c>
      <c r="B23" s="1">
        <v>45400</v>
      </c>
      <c r="C23" t="s">
        <v>15</v>
      </c>
      <c r="D23" t="str">
        <f>VLOOKUP(売上明細2[[#This Row],[商品コード]],商品マスタ[],2,0)</f>
        <v>お茶</v>
      </c>
      <c r="E23" t="str">
        <f>VLOOKUP(売上明細2[[#This Row],[商品コード]],商品マスタ[],3,0)</f>
        <v>ウーロン茶</v>
      </c>
      <c r="F23" s="2">
        <f>VLOOKUP(売上明細2[[#This Row],[商品コード]],商品マスタ[],4,0)</f>
        <v>2600</v>
      </c>
      <c r="G23" s="2">
        <f>VLOOKUP(売上明細2[[#This Row],[商品コード]],商品マスタ[],5,0)</f>
        <v>400</v>
      </c>
      <c r="H23">
        <v>8</v>
      </c>
      <c r="I23" s="2">
        <f>売上明細2[[#This Row],[販売単価]]*売上明細2[[#This Row],[数量]]</f>
        <v>20800</v>
      </c>
    </row>
    <row r="24" spans="1:9" x14ac:dyDescent="0.35">
      <c r="A24" t="str">
        <f t="shared" si="0"/>
        <v>S0023</v>
      </c>
      <c r="B24" s="1">
        <v>45400</v>
      </c>
      <c r="C24" t="s">
        <v>17</v>
      </c>
      <c r="D24" t="str">
        <f>VLOOKUP(売上明細2[[#This Row],[商品コード]],商品マスタ[],2,0)</f>
        <v>コーヒー飲料</v>
      </c>
      <c r="E24" t="str">
        <f>VLOOKUP(売上明細2[[#This Row],[商品コード]],商品マスタ[],3,0)</f>
        <v>無糖コーヒー</v>
      </c>
      <c r="F24" s="2">
        <f>VLOOKUP(売上明細2[[#This Row],[商品コード]],商品マスタ[],4,0)</f>
        <v>4000</v>
      </c>
      <c r="G24" s="2">
        <f>VLOOKUP(売上明細2[[#This Row],[商品コード]],商品マスタ[],5,0)</f>
        <v>400</v>
      </c>
      <c r="H24">
        <v>46</v>
      </c>
      <c r="I24" s="2">
        <f>売上明細2[[#This Row],[販売単価]]*売上明細2[[#This Row],[数量]]</f>
        <v>184000</v>
      </c>
    </row>
    <row r="25" spans="1:9" x14ac:dyDescent="0.35">
      <c r="A25" t="str">
        <f t="shared" si="0"/>
        <v>S0024</v>
      </c>
      <c r="B25" s="1">
        <v>45402</v>
      </c>
      <c r="C25" t="s">
        <v>18</v>
      </c>
      <c r="D25" t="str">
        <f>VLOOKUP(売上明細2[[#This Row],[商品コード]],商品マスタ[],2,0)</f>
        <v>コーヒー飲料</v>
      </c>
      <c r="E25" t="str">
        <f>VLOOKUP(売上明細2[[#This Row],[商品コード]],商品マスタ[],3,0)</f>
        <v>加糖コーヒー</v>
      </c>
      <c r="F25" s="2">
        <f>VLOOKUP(売上明細2[[#This Row],[商品コード]],商品マスタ[],4,0)</f>
        <v>4000</v>
      </c>
      <c r="G25" s="2">
        <f>VLOOKUP(売上明細2[[#This Row],[商品コード]],商品マスタ[],5,0)</f>
        <v>500</v>
      </c>
      <c r="H25">
        <v>59</v>
      </c>
      <c r="I25" s="2">
        <f>売上明細2[[#This Row],[販売単価]]*売上明細2[[#This Row],[数量]]</f>
        <v>236000</v>
      </c>
    </row>
    <row r="26" spans="1:9" x14ac:dyDescent="0.35">
      <c r="A26" t="str">
        <f t="shared" si="0"/>
        <v>S0025</v>
      </c>
      <c r="B26" s="1">
        <v>45403</v>
      </c>
      <c r="C26" t="s">
        <v>4</v>
      </c>
      <c r="D26" t="str">
        <f>VLOOKUP(売上明細2[[#This Row],[商品コード]],商品マスタ[],2,0)</f>
        <v>清涼飲料水</v>
      </c>
      <c r="E26" t="str">
        <f>VLOOKUP(売上明細2[[#This Row],[商品コード]],商品マスタ[],3,0)</f>
        <v>オレンジジュース</v>
      </c>
      <c r="F26" s="2">
        <f>VLOOKUP(売上明細2[[#This Row],[商品コード]],商品マスタ[],4,0)</f>
        <v>5600</v>
      </c>
      <c r="G26" s="2">
        <f>VLOOKUP(売上明細2[[#This Row],[商品コード]],商品マスタ[],5,0)</f>
        <v>1180</v>
      </c>
      <c r="H26">
        <v>57</v>
      </c>
      <c r="I26" s="2">
        <f>売上明細2[[#This Row],[販売単価]]*売上明細2[[#This Row],[数量]]</f>
        <v>319200</v>
      </c>
    </row>
    <row r="27" spans="1:9" x14ac:dyDescent="0.35">
      <c r="A27" t="str">
        <f t="shared" si="0"/>
        <v>S0026</v>
      </c>
      <c r="B27" s="1">
        <v>45404</v>
      </c>
      <c r="C27" t="s">
        <v>17</v>
      </c>
      <c r="D27" t="str">
        <f>VLOOKUP(売上明細2[[#This Row],[商品コード]],商品マスタ[],2,0)</f>
        <v>コーヒー飲料</v>
      </c>
      <c r="E27" t="str">
        <f>VLOOKUP(売上明細2[[#This Row],[商品コード]],商品マスタ[],3,0)</f>
        <v>無糖コーヒー</v>
      </c>
      <c r="F27" s="2">
        <f>VLOOKUP(売上明細2[[#This Row],[商品コード]],商品マスタ[],4,0)</f>
        <v>4000</v>
      </c>
      <c r="G27" s="2">
        <f>VLOOKUP(売上明細2[[#This Row],[商品コード]],商品マスタ[],5,0)</f>
        <v>400</v>
      </c>
      <c r="H27">
        <v>58</v>
      </c>
      <c r="I27" s="2">
        <f>売上明細2[[#This Row],[販売単価]]*売上明細2[[#This Row],[数量]]</f>
        <v>232000</v>
      </c>
    </row>
    <row r="28" spans="1:9" x14ac:dyDescent="0.35">
      <c r="A28" t="str">
        <f t="shared" si="0"/>
        <v>S0027</v>
      </c>
      <c r="B28" s="1">
        <v>45404</v>
      </c>
      <c r="C28" t="s">
        <v>7</v>
      </c>
      <c r="D28" t="str">
        <f>VLOOKUP(売上明細2[[#This Row],[商品コード]],商品マスタ[],2,0)</f>
        <v>清涼飲料水</v>
      </c>
      <c r="E28" t="str">
        <f>VLOOKUP(売上明細2[[#This Row],[商品コード]],商品マスタ[],3,0)</f>
        <v>レモンスカッシュ</v>
      </c>
      <c r="F28" s="2">
        <f>VLOOKUP(売上明細2[[#This Row],[商品コード]],商品マスタ[],4,0)</f>
        <v>4000</v>
      </c>
      <c r="G28" s="2">
        <f>VLOOKUP(売上明細2[[#This Row],[商品コード]],商品マスタ[],5,0)</f>
        <v>500</v>
      </c>
      <c r="H28">
        <v>57</v>
      </c>
      <c r="I28" s="2">
        <f>売上明細2[[#This Row],[販売単価]]*売上明細2[[#This Row],[数量]]</f>
        <v>228000</v>
      </c>
    </row>
    <row r="29" spans="1:9" x14ac:dyDescent="0.35">
      <c r="A29" t="str">
        <f t="shared" si="0"/>
        <v>S0028</v>
      </c>
      <c r="B29" s="1">
        <v>45404</v>
      </c>
      <c r="C29" t="s">
        <v>19</v>
      </c>
      <c r="D29" t="str">
        <f>VLOOKUP(売上明細2[[#This Row],[商品コード]],商品マスタ[],2,0)</f>
        <v>清涼飲料水</v>
      </c>
      <c r="E29" t="str">
        <f>VLOOKUP(売上明細2[[#This Row],[商品コード]],商品マスタ[],3,0)</f>
        <v>りんごジュース</v>
      </c>
      <c r="F29" s="2">
        <f>VLOOKUP(売上明細2[[#This Row],[商品コード]],商品マスタ[],4,0)</f>
        <v>6000</v>
      </c>
      <c r="G29" s="2">
        <f>VLOOKUP(売上明細2[[#This Row],[商品コード]],商品マスタ[],5,0)</f>
        <v>2540</v>
      </c>
      <c r="H29">
        <v>3</v>
      </c>
      <c r="I29" s="2">
        <f>売上明細2[[#This Row],[販売単価]]*売上明細2[[#This Row],[数量]]</f>
        <v>18000</v>
      </c>
    </row>
    <row r="30" spans="1:9" x14ac:dyDescent="0.35">
      <c r="A30" t="str">
        <f t="shared" si="0"/>
        <v>S0029</v>
      </c>
      <c r="B30" s="1">
        <v>45405</v>
      </c>
      <c r="C30" t="s">
        <v>16</v>
      </c>
      <c r="D30" t="str">
        <f>VLOOKUP(売上明細2[[#This Row],[商品コード]],商品マスタ[],2,0)</f>
        <v>アルコール</v>
      </c>
      <c r="E30" t="str">
        <f>VLOOKUP(売上明細2[[#This Row],[商品コード]],商品マスタ[],3,0)</f>
        <v>日本酒</v>
      </c>
      <c r="F30" s="2">
        <f>VLOOKUP(売上明細2[[#This Row],[商品コード]],商品マスタ[],4,0)</f>
        <v>48000</v>
      </c>
      <c r="G30" s="2">
        <f>VLOOKUP(売上明細2[[#This Row],[商品コード]],商品マスタ[],5,0)</f>
        <v>16000</v>
      </c>
      <c r="H30">
        <v>45</v>
      </c>
      <c r="I30" s="2">
        <f>売上明細2[[#This Row],[販売単価]]*売上明細2[[#This Row],[数量]]</f>
        <v>2160000</v>
      </c>
    </row>
    <row r="31" spans="1:9" x14ac:dyDescent="0.35">
      <c r="A31" t="str">
        <f t="shared" si="0"/>
        <v>S0030</v>
      </c>
      <c r="B31" s="1">
        <v>45405</v>
      </c>
      <c r="C31" t="s">
        <v>8</v>
      </c>
      <c r="D31" t="str">
        <f>VLOOKUP(売上明細2[[#This Row],[商品コード]],商品マスタ[],2,0)</f>
        <v>アルコール</v>
      </c>
      <c r="E31" t="str">
        <f>VLOOKUP(売上明細2[[#This Row],[商品コード]],商品マスタ[],3,0)</f>
        <v>麦焼酎</v>
      </c>
      <c r="F31" s="2">
        <f>VLOOKUP(売上明細2[[#This Row],[商品コード]],商品マスタ[],4,0)</f>
        <v>40000</v>
      </c>
      <c r="G31" s="2">
        <f>VLOOKUP(売上明細2[[#This Row],[商品コード]],商品マスタ[],5,0)</f>
        <v>13776</v>
      </c>
      <c r="H31">
        <v>54</v>
      </c>
      <c r="I31" s="2">
        <f>売上明細2[[#This Row],[販売単価]]*売上明細2[[#This Row],[数量]]</f>
        <v>2160000</v>
      </c>
    </row>
    <row r="32" spans="1:9" x14ac:dyDescent="0.35">
      <c r="A32" t="str">
        <f t="shared" si="0"/>
        <v>S0031</v>
      </c>
      <c r="B32" s="1">
        <v>45405</v>
      </c>
      <c r="C32" t="s">
        <v>19</v>
      </c>
      <c r="D32" t="str">
        <f>VLOOKUP(売上明細2[[#This Row],[商品コード]],商品マスタ[],2,0)</f>
        <v>清涼飲料水</v>
      </c>
      <c r="E32" t="str">
        <f>VLOOKUP(売上明細2[[#This Row],[商品コード]],商品マスタ[],3,0)</f>
        <v>りんごジュース</v>
      </c>
      <c r="F32" s="2">
        <f>VLOOKUP(売上明細2[[#This Row],[商品コード]],商品マスタ[],4,0)</f>
        <v>6000</v>
      </c>
      <c r="G32" s="2">
        <f>VLOOKUP(売上明細2[[#This Row],[商品コード]],商品マスタ[],5,0)</f>
        <v>2540</v>
      </c>
      <c r="H32">
        <v>57</v>
      </c>
      <c r="I32" s="2">
        <f>売上明細2[[#This Row],[販売単価]]*売上明細2[[#This Row],[数量]]</f>
        <v>342000</v>
      </c>
    </row>
    <row r="33" spans="1:9" x14ac:dyDescent="0.35">
      <c r="A33" t="str">
        <f t="shared" si="0"/>
        <v>S0032</v>
      </c>
      <c r="B33" s="1">
        <v>45406</v>
      </c>
      <c r="C33" t="s">
        <v>15</v>
      </c>
      <c r="D33" t="str">
        <f>VLOOKUP(売上明細2[[#This Row],[商品コード]],商品マスタ[],2,0)</f>
        <v>お茶</v>
      </c>
      <c r="E33" t="str">
        <f>VLOOKUP(売上明細2[[#This Row],[商品コード]],商品マスタ[],3,0)</f>
        <v>ウーロン茶</v>
      </c>
      <c r="F33" s="2">
        <f>VLOOKUP(売上明細2[[#This Row],[商品コード]],商品マスタ[],4,0)</f>
        <v>2600</v>
      </c>
      <c r="G33" s="2">
        <f>VLOOKUP(売上明細2[[#This Row],[商品コード]],商品マスタ[],5,0)</f>
        <v>400</v>
      </c>
      <c r="H33">
        <v>55</v>
      </c>
      <c r="I33" s="2">
        <f>売上明細2[[#This Row],[販売単価]]*売上明細2[[#This Row],[数量]]</f>
        <v>143000</v>
      </c>
    </row>
    <row r="34" spans="1:9" x14ac:dyDescent="0.35">
      <c r="A34" t="str">
        <f t="shared" si="0"/>
        <v>S0033</v>
      </c>
      <c r="B34" s="1">
        <v>45406</v>
      </c>
      <c r="C34" t="s">
        <v>7</v>
      </c>
      <c r="D34" t="str">
        <f>VLOOKUP(売上明細2[[#This Row],[商品コード]],商品マスタ[],2,0)</f>
        <v>清涼飲料水</v>
      </c>
      <c r="E34" t="str">
        <f>VLOOKUP(売上明細2[[#This Row],[商品コード]],商品マスタ[],3,0)</f>
        <v>レモンスカッシュ</v>
      </c>
      <c r="F34" s="2">
        <f>VLOOKUP(売上明細2[[#This Row],[商品コード]],商品マスタ[],4,0)</f>
        <v>4000</v>
      </c>
      <c r="G34" s="2">
        <f>VLOOKUP(売上明細2[[#This Row],[商品コード]],商品マスタ[],5,0)</f>
        <v>500</v>
      </c>
      <c r="H34">
        <v>15</v>
      </c>
      <c r="I34" s="2">
        <f>売上明細2[[#This Row],[販売単価]]*売上明細2[[#This Row],[数量]]</f>
        <v>60000</v>
      </c>
    </row>
    <row r="35" spans="1:9" x14ac:dyDescent="0.35">
      <c r="A35" t="str">
        <f t="shared" si="0"/>
        <v>S0034</v>
      </c>
      <c r="B35" s="1">
        <v>45408</v>
      </c>
      <c r="C35" t="s">
        <v>20</v>
      </c>
      <c r="D35" t="str">
        <f>VLOOKUP(売上明細2[[#This Row],[商品コード]],商品マスタ[],2,0)</f>
        <v>お茶</v>
      </c>
      <c r="E35" t="str">
        <f>VLOOKUP(売上明細2[[#This Row],[商品コード]],商品マスタ[],3,0)</f>
        <v>無糖紅茶</v>
      </c>
      <c r="F35" s="2">
        <f>VLOOKUP(売上明細2[[#This Row],[商品コード]],商品マスタ[],4,0)</f>
        <v>2800</v>
      </c>
      <c r="G35" s="2">
        <f>VLOOKUP(売上明細2[[#This Row],[商品コード]],商品マスタ[],5,0)</f>
        <v>500</v>
      </c>
      <c r="H35">
        <v>11</v>
      </c>
      <c r="I35" s="2">
        <f>売上明細2[[#This Row],[販売単価]]*売上明細2[[#This Row],[数量]]</f>
        <v>30800</v>
      </c>
    </row>
    <row r="36" spans="1:9" x14ac:dyDescent="0.35">
      <c r="A36" t="str">
        <f t="shared" si="0"/>
        <v>S0035</v>
      </c>
      <c r="B36" s="1">
        <v>45408</v>
      </c>
      <c r="C36" t="s">
        <v>21</v>
      </c>
      <c r="D36" t="str">
        <f>VLOOKUP(売上明細2[[#This Row],[商品コード]],商品マスタ[],2,0)</f>
        <v>アルコール</v>
      </c>
      <c r="E36" t="str">
        <f>VLOOKUP(売上明細2[[#This Row],[商品コード]],商品マスタ[],3,0)</f>
        <v>赤ワイン</v>
      </c>
      <c r="F36" s="2">
        <f>VLOOKUP(売上明細2[[#This Row],[商品コード]],商品マスタ[],4,0)</f>
        <v>24000</v>
      </c>
      <c r="G36" s="2">
        <f>VLOOKUP(売上明細2[[#This Row],[商品コード]],商品マスタ[],5,0)</f>
        <v>4000</v>
      </c>
      <c r="H36">
        <v>50</v>
      </c>
      <c r="I36" s="2">
        <f>売上明細2[[#This Row],[販売単価]]*売上明細2[[#This Row],[数量]]</f>
        <v>1200000</v>
      </c>
    </row>
    <row r="37" spans="1:9" x14ac:dyDescent="0.35">
      <c r="A37" t="str">
        <f t="shared" si="0"/>
        <v>S0036</v>
      </c>
      <c r="B37" s="1">
        <v>45411</v>
      </c>
      <c r="C37" t="s">
        <v>22</v>
      </c>
      <c r="D37" t="str">
        <f>VLOOKUP(売上明細2[[#This Row],[商品コード]],商品マスタ[],2,0)</f>
        <v>飲料水</v>
      </c>
      <c r="E37" t="str">
        <f>VLOOKUP(売上明細2[[#This Row],[商品コード]],商品マスタ[],3,0)</f>
        <v>ミネラルウォーター</v>
      </c>
      <c r="F37" s="2">
        <f>VLOOKUP(売上明細2[[#This Row],[商品コード]],商品マスタ[],4,0)</f>
        <v>1600</v>
      </c>
      <c r="G37" s="2">
        <f>VLOOKUP(売上明細2[[#This Row],[商品コード]],商品マスタ[],5,0)</f>
        <v>400</v>
      </c>
      <c r="H37">
        <v>10</v>
      </c>
      <c r="I37" s="2">
        <f>売上明細2[[#This Row],[販売単価]]*売上明細2[[#This Row],[数量]]</f>
        <v>16000</v>
      </c>
    </row>
    <row r="38" spans="1:9" x14ac:dyDescent="0.35">
      <c r="A38" t="str">
        <f t="shared" si="0"/>
        <v>S0037</v>
      </c>
      <c r="B38" s="1">
        <v>45411</v>
      </c>
      <c r="C38" t="s">
        <v>23</v>
      </c>
      <c r="D38" t="str">
        <f>VLOOKUP(売上明細2[[#This Row],[商品コード]],商品マスタ[],2,0)</f>
        <v>お茶</v>
      </c>
      <c r="E38" t="str">
        <f>VLOOKUP(売上明細2[[#This Row],[商品コード]],商品マスタ[],3,0)</f>
        <v>緑茶</v>
      </c>
      <c r="F38" s="2">
        <f>VLOOKUP(売上明細2[[#This Row],[商品コード]],商品マスタ[],4,0)</f>
        <v>2760</v>
      </c>
      <c r="G38" s="2">
        <f>VLOOKUP(売上明細2[[#This Row],[商品コード]],商品マスタ[],5,0)</f>
        <v>500</v>
      </c>
      <c r="H38">
        <v>40</v>
      </c>
      <c r="I38" s="2">
        <f>売上明細2[[#This Row],[販売単価]]*売上明細2[[#This Row],[数量]]</f>
        <v>110400</v>
      </c>
    </row>
    <row r="39" spans="1:9" x14ac:dyDescent="0.35">
      <c r="A39" t="str">
        <f t="shared" si="0"/>
        <v>S0038</v>
      </c>
      <c r="B39" s="1">
        <v>45412</v>
      </c>
      <c r="C39" t="s">
        <v>9</v>
      </c>
      <c r="D39" t="str">
        <f>VLOOKUP(売上明細2[[#This Row],[商品コード]],商品マスタ[],2,0)</f>
        <v>清涼飲料水</v>
      </c>
      <c r="E39" t="str">
        <f>VLOOKUP(売上明細2[[#This Row],[商品コード]],商品マスタ[],3,0)</f>
        <v>コーラ</v>
      </c>
      <c r="F39" s="2">
        <f>VLOOKUP(売上明細2[[#This Row],[商品コード]],商品マスタ[],4,0)</f>
        <v>4000</v>
      </c>
      <c r="G39" s="2">
        <f>VLOOKUP(売上明細2[[#This Row],[商品コード]],商品マスタ[],5,0)</f>
        <v>600</v>
      </c>
      <c r="H39">
        <v>45</v>
      </c>
      <c r="I39" s="2">
        <f>売上明細2[[#This Row],[販売単価]]*売上明細2[[#This Row],[数量]]</f>
        <v>180000</v>
      </c>
    </row>
    <row r="40" spans="1:9" x14ac:dyDescent="0.35">
      <c r="A40" t="str">
        <f t="shared" si="0"/>
        <v>S0039</v>
      </c>
      <c r="B40" s="1">
        <v>45413</v>
      </c>
      <c r="C40" t="s">
        <v>13</v>
      </c>
      <c r="D40" t="str">
        <f>VLOOKUP(売上明細2[[#This Row],[商品コード]],商品マスタ[],2,0)</f>
        <v>清涼飲料水</v>
      </c>
      <c r="E40" t="str">
        <f>VLOOKUP(売上明細2[[#This Row],[商品コード]],商品マスタ[],3,0)</f>
        <v>サイダー</v>
      </c>
      <c r="F40" s="2">
        <f>VLOOKUP(売上明細2[[#This Row],[商品コード]],商品マスタ[],4,0)</f>
        <v>4300</v>
      </c>
      <c r="G40" s="2">
        <f>VLOOKUP(売上明細2[[#This Row],[商品コード]],商品マスタ[],5,0)</f>
        <v>580</v>
      </c>
      <c r="H40">
        <v>38</v>
      </c>
      <c r="I40" s="2">
        <f>売上明細2[[#This Row],[販売単価]]*売上明細2[[#This Row],[数量]]</f>
        <v>163400</v>
      </c>
    </row>
    <row r="41" spans="1:9" x14ac:dyDescent="0.35">
      <c r="A41" t="str">
        <f t="shared" si="0"/>
        <v>S0040</v>
      </c>
      <c r="B41" s="1">
        <v>45413</v>
      </c>
      <c r="C41" t="s">
        <v>18</v>
      </c>
      <c r="D41" t="str">
        <f>VLOOKUP(売上明細2[[#This Row],[商品コード]],商品マスタ[],2,0)</f>
        <v>コーヒー飲料</v>
      </c>
      <c r="E41" t="str">
        <f>VLOOKUP(売上明細2[[#This Row],[商品コード]],商品マスタ[],3,0)</f>
        <v>加糖コーヒー</v>
      </c>
      <c r="F41" s="2">
        <f>VLOOKUP(売上明細2[[#This Row],[商品コード]],商品マスタ[],4,0)</f>
        <v>4000</v>
      </c>
      <c r="G41" s="2">
        <f>VLOOKUP(売上明細2[[#This Row],[商品コード]],商品マスタ[],5,0)</f>
        <v>500</v>
      </c>
      <c r="H41">
        <v>54</v>
      </c>
      <c r="I41" s="2">
        <f>売上明細2[[#This Row],[販売単価]]*売上明細2[[#This Row],[数量]]</f>
        <v>216000</v>
      </c>
    </row>
    <row r="42" spans="1:9" x14ac:dyDescent="0.35">
      <c r="A42" t="str">
        <f t="shared" si="0"/>
        <v>S0041</v>
      </c>
      <c r="B42" s="1">
        <v>45414</v>
      </c>
      <c r="C42" t="s">
        <v>16</v>
      </c>
      <c r="D42" t="str">
        <f>VLOOKUP(売上明細2[[#This Row],[商品コード]],商品マスタ[],2,0)</f>
        <v>アルコール</v>
      </c>
      <c r="E42" t="str">
        <f>VLOOKUP(売上明細2[[#This Row],[商品コード]],商品マスタ[],3,0)</f>
        <v>日本酒</v>
      </c>
      <c r="F42" s="2">
        <f>VLOOKUP(売上明細2[[#This Row],[商品コード]],商品マスタ[],4,0)</f>
        <v>48000</v>
      </c>
      <c r="G42" s="2">
        <f>VLOOKUP(売上明細2[[#This Row],[商品コード]],商品マスタ[],5,0)</f>
        <v>16000</v>
      </c>
      <c r="H42">
        <v>28</v>
      </c>
      <c r="I42" s="2">
        <f>売上明細2[[#This Row],[販売単価]]*売上明細2[[#This Row],[数量]]</f>
        <v>1344000</v>
      </c>
    </row>
    <row r="43" spans="1:9" x14ac:dyDescent="0.35">
      <c r="A43" t="str">
        <f t="shared" si="0"/>
        <v>S0042</v>
      </c>
      <c r="B43" s="1">
        <v>45414</v>
      </c>
      <c r="C43" t="s">
        <v>11</v>
      </c>
      <c r="D43" t="str">
        <f>VLOOKUP(売上明細2[[#This Row],[商品コード]],商品マスタ[],2,0)</f>
        <v>コーヒー飲料</v>
      </c>
      <c r="E43" t="str">
        <f>VLOOKUP(売上明細2[[#This Row],[商品コード]],商品マスタ[],3,0)</f>
        <v>微糖コーヒー</v>
      </c>
      <c r="F43" s="2">
        <f>VLOOKUP(売上明細2[[#This Row],[商品コード]],商品マスタ[],4,0)</f>
        <v>4000</v>
      </c>
      <c r="G43" s="2">
        <f>VLOOKUP(売上明細2[[#This Row],[商品コード]],商品マスタ[],5,0)</f>
        <v>450</v>
      </c>
      <c r="H43">
        <v>46</v>
      </c>
      <c r="I43" s="2">
        <f>売上明細2[[#This Row],[販売単価]]*売上明細2[[#This Row],[数量]]</f>
        <v>184000</v>
      </c>
    </row>
    <row r="44" spans="1:9" x14ac:dyDescent="0.35">
      <c r="A44" t="str">
        <f t="shared" si="0"/>
        <v>S0043</v>
      </c>
      <c r="B44" s="1">
        <v>45415</v>
      </c>
      <c r="C44" t="s">
        <v>6</v>
      </c>
      <c r="D44" t="str">
        <f>VLOOKUP(売上明細2[[#This Row],[商品コード]],商品マスタ[],2,0)</f>
        <v>飲料水</v>
      </c>
      <c r="E44" t="str">
        <f>VLOOKUP(売上明細2[[#This Row],[商品コード]],商品マスタ[],3,0)</f>
        <v>炭酸水レモン</v>
      </c>
      <c r="F44" s="2">
        <f>VLOOKUP(売上明細2[[#This Row],[商品コード]],商品マスタ[],4,0)</f>
        <v>3600</v>
      </c>
      <c r="G44" s="2">
        <f>VLOOKUP(売上明細2[[#This Row],[商品コード]],商品マスタ[],5,0)</f>
        <v>540</v>
      </c>
      <c r="H44">
        <v>30</v>
      </c>
      <c r="I44" s="2">
        <f>売上明細2[[#This Row],[販売単価]]*売上明細2[[#This Row],[数量]]</f>
        <v>108000</v>
      </c>
    </row>
    <row r="45" spans="1:9" x14ac:dyDescent="0.35">
      <c r="A45" t="str">
        <f t="shared" si="0"/>
        <v>S0044</v>
      </c>
      <c r="B45" s="1">
        <v>45417</v>
      </c>
      <c r="C45" t="s">
        <v>13</v>
      </c>
      <c r="D45" t="str">
        <f>VLOOKUP(売上明細2[[#This Row],[商品コード]],商品マスタ[],2,0)</f>
        <v>清涼飲料水</v>
      </c>
      <c r="E45" t="str">
        <f>VLOOKUP(売上明細2[[#This Row],[商品コード]],商品マスタ[],3,0)</f>
        <v>サイダー</v>
      </c>
      <c r="F45" s="2">
        <f>VLOOKUP(売上明細2[[#This Row],[商品コード]],商品マスタ[],4,0)</f>
        <v>4300</v>
      </c>
      <c r="G45" s="2">
        <f>VLOOKUP(売上明細2[[#This Row],[商品コード]],商品マスタ[],5,0)</f>
        <v>580</v>
      </c>
      <c r="H45">
        <v>41</v>
      </c>
      <c r="I45" s="2">
        <f>売上明細2[[#This Row],[販売単価]]*売上明細2[[#This Row],[数量]]</f>
        <v>176300</v>
      </c>
    </row>
    <row r="46" spans="1:9" x14ac:dyDescent="0.35">
      <c r="A46" t="str">
        <f t="shared" si="0"/>
        <v>S0045</v>
      </c>
      <c r="B46" s="1">
        <v>45421</v>
      </c>
      <c r="C46" t="s">
        <v>5</v>
      </c>
      <c r="D46" t="str">
        <f>VLOOKUP(売上明細2[[#This Row],[商品コード]],商品マスタ[],2,0)</f>
        <v>飲料水</v>
      </c>
      <c r="E46" t="str">
        <f>VLOOKUP(売上明細2[[#This Row],[商品コード]],商品マスタ[],3,0)</f>
        <v>炭酸水グレープフルーツ</v>
      </c>
      <c r="F46" s="2">
        <f>VLOOKUP(売上明細2[[#This Row],[商品コード]],商品マスタ[],4,0)</f>
        <v>3600</v>
      </c>
      <c r="G46" s="2">
        <f>VLOOKUP(売上明細2[[#This Row],[商品コード]],商品マスタ[],5,0)</f>
        <v>560</v>
      </c>
      <c r="H46">
        <v>58</v>
      </c>
      <c r="I46" s="2">
        <f>売上明細2[[#This Row],[販売単価]]*売上明細2[[#This Row],[数量]]</f>
        <v>208800</v>
      </c>
    </row>
    <row r="47" spans="1:9" x14ac:dyDescent="0.35">
      <c r="A47" t="str">
        <f t="shared" si="0"/>
        <v>S0046</v>
      </c>
      <c r="B47" s="1">
        <v>45421</v>
      </c>
      <c r="C47" t="s">
        <v>24</v>
      </c>
      <c r="D47" t="str">
        <f>VLOOKUP(売上明細2[[#This Row],[商品コード]],商品マスタ[],2,0)</f>
        <v>アルコール</v>
      </c>
      <c r="E47" t="str">
        <f>VLOOKUP(売上明細2[[#This Row],[商品コード]],商品マスタ[],3,0)</f>
        <v>ウィスキー</v>
      </c>
      <c r="F47" s="2">
        <f>VLOOKUP(売上明細2[[#This Row],[商品コード]],商品マスタ[],4,0)</f>
        <v>72000</v>
      </c>
      <c r="G47" s="2">
        <f>VLOOKUP(売上明細2[[#This Row],[商品コード]],商品マスタ[],5,0)</f>
        <v>17776</v>
      </c>
      <c r="H47">
        <v>3</v>
      </c>
      <c r="I47" s="2">
        <f>売上明細2[[#This Row],[販売単価]]*売上明細2[[#This Row],[数量]]</f>
        <v>216000</v>
      </c>
    </row>
    <row r="48" spans="1:9" x14ac:dyDescent="0.35">
      <c r="A48" t="str">
        <f t="shared" si="0"/>
        <v>S0047</v>
      </c>
      <c r="B48" s="1">
        <v>45423</v>
      </c>
      <c r="C48" t="s">
        <v>4</v>
      </c>
      <c r="D48" t="str">
        <f>VLOOKUP(売上明細2[[#This Row],[商品コード]],商品マスタ[],2,0)</f>
        <v>清涼飲料水</v>
      </c>
      <c r="E48" t="str">
        <f>VLOOKUP(売上明細2[[#This Row],[商品コード]],商品マスタ[],3,0)</f>
        <v>オレンジジュース</v>
      </c>
      <c r="F48" s="2">
        <f>VLOOKUP(売上明細2[[#This Row],[商品コード]],商品マスタ[],4,0)</f>
        <v>5600</v>
      </c>
      <c r="G48" s="2">
        <f>VLOOKUP(売上明細2[[#This Row],[商品コード]],商品マスタ[],5,0)</f>
        <v>1180</v>
      </c>
      <c r="H48">
        <v>46</v>
      </c>
      <c r="I48" s="2">
        <f>売上明細2[[#This Row],[販売単価]]*売上明細2[[#This Row],[数量]]</f>
        <v>257600</v>
      </c>
    </row>
    <row r="49" spans="1:9" x14ac:dyDescent="0.35">
      <c r="A49" t="str">
        <f t="shared" si="0"/>
        <v>S0048</v>
      </c>
      <c r="B49" s="1">
        <v>45423</v>
      </c>
      <c r="C49" t="s">
        <v>3</v>
      </c>
      <c r="D49" t="str">
        <f>VLOOKUP(売上明細2[[#This Row],[商品コード]],商品マスタ[],2,0)</f>
        <v>お茶</v>
      </c>
      <c r="E49" t="str">
        <f>VLOOKUP(売上明細2[[#This Row],[商品コード]],商品マスタ[],3,0)</f>
        <v>麦茶</v>
      </c>
      <c r="F49" s="2">
        <f>VLOOKUP(売上明細2[[#This Row],[商品コード]],商品マスタ[],4,0)</f>
        <v>2400</v>
      </c>
      <c r="G49" s="2">
        <f>VLOOKUP(売上明細2[[#This Row],[商品コード]],商品マスタ[],5,0)</f>
        <v>430</v>
      </c>
      <c r="H49">
        <v>32</v>
      </c>
      <c r="I49" s="2">
        <f>売上明細2[[#This Row],[販売単価]]*売上明細2[[#This Row],[数量]]</f>
        <v>76800</v>
      </c>
    </row>
    <row r="50" spans="1:9" x14ac:dyDescent="0.35">
      <c r="A50" t="str">
        <f t="shared" si="0"/>
        <v>S0049</v>
      </c>
      <c r="B50" s="1">
        <v>45428</v>
      </c>
      <c r="C50" t="s">
        <v>2</v>
      </c>
      <c r="D50" t="str">
        <f>VLOOKUP(売上明細2[[#This Row],[商品コード]],商品マスタ[],2,0)</f>
        <v>アルコール</v>
      </c>
      <c r="E50" t="str">
        <f>VLOOKUP(売上明細2[[#This Row],[商品コード]],商品マスタ[],3,0)</f>
        <v>白ワイン</v>
      </c>
      <c r="F50" s="2">
        <f>VLOOKUP(売上明細2[[#This Row],[商品コード]],商品マスタ[],4,0)</f>
        <v>22000</v>
      </c>
      <c r="G50" s="2">
        <f>VLOOKUP(売上明細2[[#This Row],[商品コード]],商品マスタ[],5,0)</f>
        <v>4000</v>
      </c>
      <c r="H50">
        <v>13</v>
      </c>
      <c r="I50" s="2">
        <f>売上明細2[[#This Row],[販売単価]]*売上明細2[[#This Row],[数量]]</f>
        <v>286000</v>
      </c>
    </row>
    <row r="51" spans="1:9" x14ac:dyDescent="0.35">
      <c r="A51" t="str">
        <f t="shared" si="0"/>
        <v>S0050</v>
      </c>
      <c r="B51" s="1">
        <v>45428</v>
      </c>
      <c r="C51" t="s">
        <v>16</v>
      </c>
      <c r="D51" t="str">
        <f>VLOOKUP(売上明細2[[#This Row],[商品コード]],商品マスタ[],2,0)</f>
        <v>アルコール</v>
      </c>
      <c r="E51" t="str">
        <f>VLOOKUP(売上明細2[[#This Row],[商品コード]],商品マスタ[],3,0)</f>
        <v>日本酒</v>
      </c>
      <c r="F51" s="2">
        <f>VLOOKUP(売上明細2[[#This Row],[商品コード]],商品マスタ[],4,0)</f>
        <v>48000</v>
      </c>
      <c r="G51" s="2">
        <f>VLOOKUP(売上明細2[[#This Row],[商品コード]],商品マスタ[],5,0)</f>
        <v>16000</v>
      </c>
      <c r="H51">
        <v>60</v>
      </c>
      <c r="I51" s="2">
        <f>売上明細2[[#This Row],[販売単価]]*売上明細2[[#This Row],[数量]]</f>
        <v>2880000</v>
      </c>
    </row>
    <row r="52" spans="1:9" x14ac:dyDescent="0.35">
      <c r="A52" t="str">
        <f t="shared" si="0"/>
        <v>S0051</v>
      </c>
      <c r="B52" s="1">
        <v>45428</v>
      </c>
      <c r="C52" t="s">
        <v>3</v>
      </c>
      <c r="D52" t="str">
        <f>VLOOKUP(売上明細2[[#This Row],[商品コード]],商品マスタ[],2,0)</f>
        <v>お茶</v>
      </c>
      <c r="E52" t="str">
        <f>VLOOKUP(売上明細2[[#This Row],[商品コード]],商品マスタ[],3,0)</f>
        <v>麦茶</v>
      </c>
      <c r="F52" s="2">
        <f>VLOOKUP(売上明細2[[#This Row],[商品コード]],商品マスタ[],4,0)</f>
        <v>2400</v>
      </c>
      <c r="G52" s="2">
        <f>VLOOKUP(売上明細2[[#This Row],[商品コード]],商品マスタ[],5,0)</f>
        <v>430</v>
      </c>
      <c r="H52">
        <v>44</v>
      </c>
      <c r="I52" s="2">
        <f>売上明細2[[#This Row],[販売単価]]*売上明細2[[#This Row],[数量]]</f>
        <v>105600</v>
      </c>
    </row>
    <row r="53" spans="1:9" x14ac:dyDescent="0.35">
      <c r="A53" t="str">
        <f t="shared" si="0"/>
        <v>S0052</v>
      </c>
      <c r="B53" s="1">
        <v>45429</v>
      </c>
      <c r="C53" t="s">
        <v>7</v>
      </c>
      <c r="D53" t="str">
        <f>VLOOKUP(売上明細2[[#This Row],[商品コード]],商品マスタ[],2,0)</f>
        <v>清涼飲料水</v>
      </c>
      <c r="E53" t="str">
        <f>VLOOKUP(売上明細2[[#This Row],[商品コード]],商品マスタ[],3,0)</f>
        <v>レモンスカッシュ</v>
      </c>
      <c r="F53" s="2">
        <f>VLOOKUP(売上明細2[[#This Row],[商品コード]],商品マスタ[],4,0)</f>
        <v>4000</v>
      </c>
      <c r="G53" s="2">
        <f>VLOOKUP(売上明細2[[#This Row],[商品コード]],商品マスタ[],5,0)</f>
        <v>500</v>
      </c>
      <c r="H53">
        <v>40</v>
      </c>
      <c r="I53" s="2">
        <f>売上明細2[[#This Row],[販売単価]]*売上明細2[[#This Row],[数量]]</f>
        <v>160000</v>
      </c>
    </row>
    <row r="54" spans="1:9" x14ac:dyDescent="0.35">
      <c r="A54" t="str">
        <f t="shared" si="0"/>
        <v>S0053</v>
      </c>
      <c r="B54" s="1">
        <v>45429</v>
      </c>
      <c r="C54" t="s">
        <v>25</v>
      </c>
      <c r="D54" t="str">
        <f>VLOOKUP(売上明細2[[#This Row],[商品コード]],商品マスタ[],2,0)</f>
        <v>アルコール</v>
      </c>
      <c r="E54" t="str">
        <f>VLOOKUP(売上明細2[[#This Row],[商品コード]],商品マスタ[],3,0)</f>
        <v>ビール</v>
      </c>
      <c r="F54" s="2">
        <f>VLOOKUP(売上明細2[[#This Row],[商品コード]],商品マスタ[],4,0)</f>
        <v>9600</v>
      </c>
      <c r="G54" s="2">
        <f>VLOOKUP(売上明細2[[#This Row],[商品コード]],商品マスタ[],5,0)</f>
        <v>2466</v>
      </c>
      <c r="H54">
        <v>18</v>
      </c>
      <c r="I54" s="2">
        <f>売上明細2[[#This Row],[販売単価]]*売上明細2[[#This Row],[数量]]</f>
        <v>172800</v>
      </c>
    </row>
    <row r="55" spans="1:9" x14ac:dyDescent="0.35">
      <c r="A55" t="str">
        <f t="shared" si="0"/>
        <v>S0054</v>
      </c>
      <c r="B55" s="1">
        <v>45429</v>
      </c>
      <c r="C55" t="s">
        <v>12</v>
      </c>
      <c r="D55" t="str">
        <f>VLOOKUP(売上明細2[[#This Row],[商品コード]],商品マスタ[],2,0)</f>
        <v>お茶</v>
      </c>
      <c r="E55" t="str">
        <f>VLOOKUP(売上明細2[[#This Row],[商品コード]],商品マスタ[],3,0)</f>
        <v>ジャスミン茶</v>
      </c>
      <c r="F55" s="2">
        <f>VLOOKUP(売上明細2[[#This Row],[商品コード]],商品マスタ[],4,0)</f>
        <v>3000</v>
      </c>
      <c r="G55" s="2">
        <f>VLOOKUP(売上明細2[[#This Row],[商品コード]],商品マスタ[],5,0)</f>
        <v>600</v>
      </c>
      <c r="H55">
        <v>6</v>
      </c>
      <c r="I55" s="2">
        <f>売上明細2[[#This Row],[販売単価]]*売上明細2[[#This Row],[数量]]</f>
        <v>18000</v>
      </c>
    </row>
    <row r="56" spans="1:9" x14ac:dyDescent="0.35">
      <c r="A56" t="str">
        <f t="shared" si="0"/>
        <v>S0055</v>
      </c>
      <c r="B56" s="1">
        <v>45431</v>
      </c>
      <c r="C56" t="s">
        <v>5</v>
      </c>
      <c r="D56" t="str">
        <f>VLOOKUP(売上明細2[[#This Row],[商品コード]],商品マスタ[],2,0)</f>
        <v>飲料水</v>
      </c>
      <c r="E56" t="str">
        <f>VLOOKUP(売上明細2[[#This Row],[商品コード]],商品マスタ[],3,0)</f>
        <v>炭酸水グレープフルーツ</v>
      </c>
      <c r="F56" s="2">
        <f>VLOOKUP(売上明細2[[#This Row],[商品コード]],商品マスタ[],4,0)</f>
        <v>3600</v>
      </c>
      <c r="G56" s="2">
        <f>VLOOKUP(売上明細2[[#This Row],[商品コード]],商品マスタ[],5,0)</f>
        <v>560</v>
      </c>
      <c r="H56">
        <v>11</v>
      </c>
      <c r="I56" s="2">
        <f>売上明細2[[#This Row],[販売単価]]*売上明細2[[#This Row],[数量]]</f>
        <v>39600</v>
      </c>
    </row>
    <row r="57" spans="1:9" x14ac:dyDescent="0.35">
      <c r="A57" t="str">
        <f t="shared" si="0"/>
        <v>S0056</v>
      </c>
      <c r="B57" s="1">
        <v>45431</v>
      </c>
      <c r="C57" t="s">
        <v>16</v>
      </c>
      <c r="D57" t="str">
        <f>VLOOKUP(売上明細2[[#This Row],[商品コード]],商品マスタ[],2,0)</f>
        <v>アルコール</v>
      </c>
      <c r="E57" t="str">
        <f>VLOOKUP(売上明細2[[#This Row],[商品コード]],商品マスタ[],3,0)</f>
        <v>日本酒</v>
      </c>
      <c r="F57" s="2">
        <f>VLOOKUP(売上明細2[[#This Row],[商品コード]],商品マスタ[],4,0)</f>
        <v>48000</v>
      </c>
      <c r="G57" s="2">
        <f>VLOOKUP(売上明細2[[#This Row],[商品コード]],商品マスタ[],5,0)</f>
        <v>16000</v>
      </c>
      <c r="H57">
        <v>46</v>
      </c>
      <c r="I57" s="2">
        <f>売上明細2[[#This Row],[販売単価]]*売上明細2[[#This Row],[数量]]</f>
        <v>2208000</v>
      </c>
    </row>
    <row r="58" spans="1:9" x14ac:dyDescent="0.35">
      <c r="A58" t="str">
        <f t="shared" si="0"/>
        <v>S0057</v>
      </c>
      <c r="B58" s="1">
        <v>45431</v>
      </c>
      <c r="C58" t="s">
        <v>18</v>
      </c>
      <c r="D58" t="str">
        <f>VLOOKUP(売上明細2[[#This Row],[商品コード]],商品マスタ[],2,0)</f>
        <v>コーヒー飲料</v>
      </c>
      <c r="E58" t="str">
        <f>VLOOKUP(売上明細2[[#This Row],[商品コード]],商品マスタ[],3,0)</f>
        <v>加糖コーヒー</v>
      </c>
      <c r="F58" s="2">
        <f>VLOOKUP(売上明細2[[#This Row],[商品コード]],商品マスタ[],4,0)</f>
        <v>4000</v>
      </c>
      <c r="G58" s="2">
        <f>VLOOKUP(売上明細2[[#This Row],[商品コード]],商品マスタ[],5,0)</f>
        <v>500</v>
      </c>
      <c r="H58">
        <v>26</v>
      </c>
      <c r="I58" s="2">
        <f>売上明細2[[#This Row],[販売単価]]*売上明細2[[#This Row],[数量]]</f>
        <v>104000</v>
      </c>
    </row>
    <row r="59" spans="1:9" x14ac:dyDescent="0.35">
      <c r="A59" t="str">
        <f t="shared" si="0"/>
        <v>S0058</v>
      </c>
      <c r="B59" s="1">
        <v>45431</v>
      </c>
      <c r="C59" t="s">
        <v>25</v>
      </c>
      <c r="D59" t="str">
        <f>VLOOKUP(売上明細2[[#This Row],[商品コード]],商品マスタ[],2,0)</f>
        <v>アルコール</v>
      </c>
      <c r="E59" t="str">
        <f>VLOOKUP(売上明細2[[#This Row],[商品コード]],商品マスタ[],3,0)</f>
        <v>ビール</v>
      </c>
      <c r="F59" s="2">
        <f>VLOOKUP(売上明細2[[#This Row],[商品コード]],商品マスタ[],4,0)</f>
        <v>9600</v>
      </c>
      <c r="G59" s="2">
        <f>VLOOKUP(売上明細2[[#This Row],[商品コード]],商品マスタ[],5,0)</f>
        <v>2466</v>
      </c>
      <c r="H59">
        <v>27</v>
      </c>
      <c r="I59" s="2">
        <f>売上明細2[[#This Row],[販売単価]]*売上明細2[[#This Row],[数量]]</f>
        <v>259200</v>
      </c>
    </row>
    <row r="60" spans="1:9" x14ac:dyDescent="0.35">
      <c r="A60" t="str">
        <f t="shared" si="0"/>
        <v>S0059</v>
      </c>
      <c r="B60" s="1">
        <v>45431</v>
      </c>
      <c r="C60" t="s">
        <v>25</v>
      </c>
      <c r="D60" t="str">
        <f>VLOOKUP(売上明細2[[#This Row],[商品コード]],商品マスタ[],2,0)</f>
        <v>アルコール</v>
      </c>
      <c r="E60" t="str">
        <f>VLOOKUP(売上明細2[[#This Row],[商品コード]],商品マスタ[],3,0)</f>
        <v>ビール</v>
      </c>
      <c r="F60" s="2">
        <f>VLOOKUP(売上明細2[[#This Row],[商品コード]],商品マスタ[],4,0)</f>
        <v>9600</v>
      </c>
      <c r="G60" s="2">
        <f>VLOOKUP(売上明細2[[#This Row],[商品コード]],商品マスタ[],5,0)</f>
        <v>2466</v>
      </c>
      <c r="H60">
        <v>44</v>
      </c>
      <c r="I60" s="2">
        <f>売上明細2[[#This Row],[販売単価]]*売上明細2[[#This Row],[数量]]</f>
        <v>422400</v>
      </c>
    </row>
    <row r="61" spans="1:9" x14ac:dyDescent="0.35">
      <c r="A61" t="str">
        <f t="shared" si="0"/>
        <v>S0060</v>
      </c>
      <c r="B61" s="1">
        <v>45431</v>
      </c>
      <c r="C61" t="s">
        <v>8</v>
      </c>
      <c r="D61" t="str">
        <f>VLOOKUP(売上明細2[[#This Row],[商品コード]],商品マスタ[],2,0)</f>
        <v>アルコール</v>
      </c>
      <c r="E61" t="str">
        <f>VLOOKUP(売上明細2[[#This Row],[商品コード]],商品マスタ[],3,0)</f>
        <v>麦焼酎</v>
      </c>
      <c r="F61" s="2">
        <f>VLOOKUP(売上明細2[[#This Row],[商品コード]],商品マスタ[],4,0)</f>
        <v>40000</v>
      </c>
      <c r="G61" s="2">
        <f>VLOOKUP(売上明細2[[#This Row],[商品コード]],商品マスタ[],5,0)</f>
        <v>13776</v>
      </c>
      <c r="H61">
        <v>17</v>
      </c>
      <c r="I61" s="2">
        <f>売上明細2[[#This Row],[販売単価]]*売上明細2[[#This Row],[数量]]</f>
        <v>680000</v>
      </c>
    </row>
    <row r="62" spans="1:9" x14ac:dyDescent="0.35">
      <c r="A62" t="str">
        <f t="shared" si="0"/>
        <v>S0061</v>
      </c>
      <c r="B62" s="1">
        <v>45432</v>
      </c>
      <c r="C62" t="s">
        <v>13</v>
      </c>
      <c r="D62" t="str">
        <f>VLOOKUP(売上明細2[[#This Row],[商品コード]],商品マスタ[],2,0)</f>
        <v>清涼飲料水</v>
      </c>
      <c r="E62" t="str">
        <f>VLOOKUP(売上明細2[[#This Row],[商品コード]],商品マスタ[],3,0)</f>
        <v>サイダー</v>
      </c>
      <c r="F62" s="2">
        <f>VLOOKUP(売上明細2[[#This Row],[商品コード]],商品マスタ[],4,0)</f>
        <v>4300</v>
      </c>
      <c r="G62" s="2">
        <f>VLOOKUP(売上明細2[[#This Row],[商品コード]],商品マスタ[],5,0)</f>
        <v>580</v>
      </c>
      <c r="H62">
        <v>28</v>
      </c>
      <c r="I62" s="2">
        <f>売上明細2[[#This Row],[販売単価]]*売上明細2[[#This Row],[数量]]</f>
        <v>120400</v>
      </c>
    </row>
    <row r="63" spans="1:9" x14ac:dyDescent="0.35">
      <c r="A63" t="str">
        <f t="shared" si="0"/>
        <v>S0062</v>
      </c>
      <c r="B63" s="1">
        <v>45433</v>
      </c>
      <c r="C63" t="s">
        <v>13</v>
      </c>
      <c r="D63" t="str">
        <f>VLOOKUP(売上明細2[[#This Row],[商品コード]],商品マスタ[],2,0)</f>
        <v>清涼飲料水</v>
      </c>
      <c r="E63" t="str">
        <f>VLOOKUP(売上明細2[[#This Row],[商品コード]],商品マスタ[],3,0)</f>
        <v>サイダー</v>
      </c>
      <c r="F63" s="2">
        <f>VLOOKUP(売上明細2[[#This Row],[商品コード]],商品マスタ[],4,0)</f>
        <v>4300</v>
      </c>
      <c r="G63" s="2">
        <f>VLOOKUP(売上明細2[[#This Row],[商品コード]],商品マスタ[],5,0)</f>
        <v>580</v>
      </c>
      <c r="H63">
        <v>36</v>
      </c>
      <c r="I63" s="2">
        <f>売上明細2[[#This Row],[販売単価]]*売上明細2[[#This Row],[数量]]</f>
        <v>154800</v>
      </c>
    </row>
    <row r="64" spans="1:9" x14ac:dyDescent="0.35">
      <c r="A64" t="str">
        <f t="shared" si="0"/>
        <v>S0063</v>
      </c>
      <c r="B64" s="1">
        <v>45434</v>
      </c>
      <c r="C64" t="s">
        <v>26</v>
      </c>
      <c r="D64" t="str">
        <f>VLOOKUP(売上明細2[[#This Row],[商品コード]],商品マスタ[],2,0)</f>
        <v>お茶</v>
      </c>
      <c r="E64" t="str">
        <f>VLOOKUP(売上明細2[[#This Row],[商品コード]],商品マスタ[],3,0)</f>
        <v>レモンティー</v>
      </c>
      <c r="F64" s="2">
        <f>VLOOKUP(売上明細2[[#This Row],[商品コード]],商品マスタ[],4,0)</f>
        <v>4000</v>
      </c>
      <c r="G64" s="2">
        <f>VLOOKUP(売上明細2[[#This Row],[商品コード]],商品マスタ[],5,0)</f>
        <v>640</v>
      </c>
      <c r="H64">
        <v>17</v>
      </c>
      <c r="I64" s="2">
        <f>売上明細2[[#This Row],[販売単価]]*売上明細2[[#This Row],[数量]]</f>
        <v>68000</v>
      </c>
    </row>
    <row r="65" spans="1:9" x14ac:dyDescent="0.35">
      <c r="A65" t="str">
        <f t="shared" si="0"/>
        <v>S0064</v>
      </c>
      <c r="B65" s="1">
        <v>45434</v>
      </c>
      <c r="C65" t="s">
        <v>18</v>
      </c>
      <c r="D65" t="str">
        <f>VLOOKUP(売上明細2[[#This Row],[商品コード]],商品マスタ[],2,0)</f>
        <v>コーヒー飲料</v>
      </c>
      <c r="E65" t="str">
        <f>VLOOKUP(売上明細2[[#This Row],[商品コード]],商品マスタ[],3,0)</f>
        <v>加糖コーヒー</v>
      </c>
      <c r="F65" s="2">
        <f>VLOOKUP(売上明細2[[#This Row],[商品コード]],商品マスタ[],4,0)</f>
        <v>4000</v>
      </c>
      <c r="G65" s="2">
        <f>VLOOKUP(売上明細2[[#This Row],[商品コード]],商品マスタ[],5,0)</f>
        <v>500</v>
      </c>
      <c r="H65">
        <v>37</v>
      </c>
      <c r="I65" s="2">
        <f>売上明細2[[#This Row],[販売単価]]*売上明細2[[#This Row],[数量]]</f>
        <v>148000</v>
      </c>
    </row>
    <row r="66" spans="1:9" x14ac:dyDescent="0.35">
      <c r="A66" t="str">
        <f t="shared" si="0"/>
        <v>S0065</v>
      </c>
      <c r="B66" s="1">
        <v>45434</v>
      </c>
      <c r="C66" t="s">
        <v>9</v>
      </c>
      <c r="D66" t="str">
        <f>VLOOKUP(売上明細2[[#This Row],[商品コード]],商品マスタ[],2,0)</f>
        <v>清涼飲料水</v>
      </c>
      <c r="E66" t="str">
        <f>VLOOKUP(売上明細2[[#This Row],[商品コード]],商品マスタ[],3,0)</f>
        <v>コーラ</v>
      </c>
      <c r="F66" s="2">
        <f>VLOOKUP(売上明細2[[#This Row],[商品コード]],商品マスタ[],4,0)</f>
        <v>4000</v>
      </c>
      <c r="G66" s="2">
        <f>VLOOKUP(売上明細2[[#This Row],[商品コード]],商品マスタ[],5,0)</f>
        <v>600</v>
      </c>
      <c r="H66">
        <v>23</v>
      </c>
      <c r="I66" s="2">
        <f>売上明細2[[#This Row],[販売単価]]*売上明細2[[#This Row],[数量]]</f>
        <v>92000</v>
      </c>
    </row>
    <row r="67" spans="1:9" x14ac:dyDescent="0.35">
      <c r="A67" t="str">
        <f t="shared" ref="A67:A130" si="1">"S"&amp;TEXT(ROW()-1,"0000")</f>
        <v>S0066</v>
      </c>
      <c r="B67" s="1">
        <v>45435</v>
      </c>
      <c r="C67" t="s">
        <v>16</v>
      </c>
      <c r="D67" t="str">
        <f>VLOOKUP(売上明細2[[#This Row],[商品コード]],商品マスタ[],2,0)</f>
        <v>アルコール</v>
      </c>
      <c r="E67" t="str">
        <f>VLOOKUP(売上明細2[[#This Row],[商品コード]],商品マスタ[],3,0)</f>
        <v>日本酒</v>
      </c>
      <c r="F67" s="2">
        <f>VLOOKUP(売上明細2[[#This Row],[商品コード]],商品マスタ[],4,0)</f>
        <v>48000</v>
      </c>
      <c r="G67" s="2">
        <f>VLOOKUP(売上明細2[[#This Row],[商品コード]],商品マスタ[],5,0)</f>
        <v>16000</v>
      </c>
      <c r="H67">
        <v>42</v>
      </c>
      <c r="I67" s="2">
        <f>売上明細2[[#This Row],[販売単価]]*売上明細2[[#This Row],[数量]]</f>
        <v>2016000</v>
      </c>
    </row>
    <row r="68" spans="1:9" x14ac:dyDescent="0.35">
      <c r="A68" t="str">
        <f t="shared" si="1"/>
        <v>S0067</v>
      </c>
      <c r="B68" s="1">
        <v>45435</v>
      </c>
      <c r="C68" t="s">
        <v>6</v>
      </c>
      <c r="D68" t="str">
        <f>VLOOKUP(売上明細2[[#This Row],[商品コード]],商品マスタ[],2,0)</f>
        <v>飲料水</v>
      </c>
      <c r="E68" t="str">
        <f>VLOOKUP(売上明細2[[#This Row],[商品コード]],商品マスタ[],3,0)</f>
        <v>炭酸水レモン</v>
      </c>
      <c r="F68" s="2">
        <f>VLOOKUP(売上明細2[[#This Row],[商品コード]],商品マスタ[],4,0)</f>
        <v>3600</v>
      </c>
      <c r="G68" s="2">
        <f>VLOOKUP(売上明細2[[#This Row],[商品コード]],商品マスタ[],5,0)</f>
        <v>540</v>
      </c>
      <c r="H68">
        <v>48</v>
      </c>
      <c r="I68" s="2">
        <f>売上明細2[[#This Row],[販売単価]]*売上明細2[[#This Row],[数量]]</f>
        <v>172800</v>
      </c>
    </row>
    <row r="69" spans="1:9" x14ac:dyDescent="0.35">
      <c r="A69" t="str">
        <f t="shared" si="1"/>
        <v>S0068</v>
      </c>
      <c r="B69" s="1">
        <v>45436</v>
      </c>
      <c r="C69" t="s">
        <v>17</v>
      </c>
      <c r="D69" t="str">
        <f>VLOOKUP(売上明細2[[#This Row],[商品コード]],商品マスタ[],2,0)</f>
        <v>コーヒー飲料</v>
      </c>
      <c r="E69" t="str">
        <f>VLOOKUP(売上明細2[[#This Row],[商品コード]],商品マスタ[],3,0)</f>
        <v>無糖コーヒー</v>
      </c>
      <c r="F69" s="2">
        <f>VLOOKUP(売上明細2[[#This Row],[商品コード]],商品マスタ[],4,0)</f>
        <v>4000</v>
      </c>
      <c r="G69" s="2">
        <f>VLOOKUP(売上明細2[[#This Row],[商品コード]],商品マスタ[],5,0)</f>
        <v>400</v>
      </c>
      <c r="H69">
        <v>25</v>
      </c>
      <c r="I69" s="2">
        <f>売上明細2[[#This Row],[販売単価]]*売上明細2[[#This Row],[数量]]</f>
        <v>100000</v>
      </c>
    </row>
    <row r="70" spans="1:9" x14ac:dyDescent="0.35">
      <c r="A70" t="str">
        <f t="shared" si="1"/>
        <v>S0069</v>
      </c>
      <c r="B70" s="1">
        <v>45436</v>
      </c>
      <c r="C70" t="s">
        <v>15</v>
      </c>
      <c r="D70" t="str">
        <f>VLOOKUP(売上明細2[[#This Row],[商品コード]],商品マスタ[],2,0)</f>
        <v>お茶</v>
      </c>
      <c r="E70" t="str">
        <f>VLOOKUP(売上明細2[[#This Row],[商品コード]],商品マスタ[],3,0)</f>
        <v>ウーロン茶</v>
      </c>
      <c r="F70" s="2">
        <f>VLOOKUP(売上明細2[[#This Row],[商品コード]],商品マスタ[],4,0)</f>
        <v>2600</v>
      </c>
      <c r="G70" s="2">
        <f>VLOOKUP(売上明細2[[#This Row],[商品コード]],商品マスタ[],5,0)</f>
        <v>400</v>
      </c>
      <c r="H70">
        <v>49</v>
      </c>
      <c r="I70" s="2">
        <f>売上明細2[[#This Row],[販売単価]]*売上明細2[[#This Row],[数量]]</f>
        <v>127400</v>
      </c>
    </row>
    <row r="71" spans="1:9" x14ac:dyDescent="0.35">
      <c r="A71" t="str">
        <f t="shared" si="1"/>
        <v>S0070</v>
      </c>
      <c r="B71" s="1">
        <v>45438</v>
      </c>
      <c r="C71" t="s">
        <v>27</v>
      </c>
      <c r="D71" t="str">
        <f>VLOOKUP(売上明細2[[#This Row],[商品コード]],商品マスタ[],2,0)</f>
        <v>アルコール</v>
      </c>
      <c r="E71" t="str">
        <f>VLOOKUP(売上明細2[[#This Row],[商品コード]],商品マスタ[],3,0)</f>
        <v>スコッチ</v>
      </c>
      <c r="F71" s="2">
        <f>VLOOKUP(売上明細2[[#This Row],[商品コード]],商品マスタ[],4,0)</f>
        <v>43200</v>
      </c>
      <c r="G71" s="2">
        <f>VLOOKUP(売上明細2[[#This Row],[商品コード]],商品マスタ[],5,0)</f>
        <v>10240</v>
      </c>
      <c r="H71">
        <v>46</v>
      </c>
      <c r="I71" s="2">
        <f>売上明細2[[#This Row],[販売単価]]*売上明細2[[#This Row],[数量]]</f>
        <v>1987200</v>
      </c>
    </row>
    <row r="72" spans="1:9" x14ac:dyDescent="0.35">
      <c r="A72" t="str">
        <f t="shared" si="1"/>
        <v>S0071</v>
      </c>
      <c r="B72" s="1">
        <v>45438</v>
      </c>
      <c r="C72" t="s">
        <v>16</v>
      </c>
      <c r="D72" t="str">
        <f>VLOOKUP(売上明細2[[#This Row],[商品コード]],商品マスタ[],2,0)</f>
        <v>アルコール</v>
      </c>
      <c r="E72" t="str">
        <f>VLOOKUP(売上明細2[[#This Row],[商品コード]],商品マスタ[],3,0)</f>
        <v>日本酒</v>
      </c>
      <c r="F72" s="2">
        <f>VLOOKUP(売上明細2[[#This Row],[商品コード]],商品マスタ[],4,0)</f>
        <v>48000</v>
      </c>
      <c r="G72" s="2">
        <f>VLOOKUP(売上明細2[[#This Row],[商品コード]],商品マスタ[],5,0)</f>
        <v>16000</v>
      </c>
      <c r="H72">
        <v>15</v>
      </c>
      <c r="I72" s="2">
        <f>売上明細2[[#This Row],[販売単価]]*売上明細2[[#This Row],[数量]]</f>
        <v>720000</v>
      </c>
    </row>
    <row r="73" spans="1:9" x14ac:dyDescent="0.35">
      <c r="A73" t="str">
        <f t="shared" si="1"/>
        <v>S0072</v>
      </c>
      <c r="B73" s="1">
        <v>45439</v>
      </c>
      <c r="C73" t="s">
        <v>9</v>
      </c>
      <c r="D73" t="str">
        <f>VLOOKUP(売上明細2[[#This Row],[商品コード]],商品マスタ[],2,0)</f>
        <v>清涼飲料水</v>
      </c>
      <c r="E73" t="str">
        <f>VLOOKUP(売上明細2[[#This Row],[商品コード]],商品マスタ[],3,0)</f>
        <v>コーラ</v>
      </c>
      <c r="F73" s="2">
        <f>VLOOKUP(売上明細2[[#This Row],[商品コード]],商品マスタ[],4,0)</f>
        <v>4000</v>
      </c>
      <c r="G73" s="2">
        <f>VLOOKUP(売上明細2[[#This Row],[商品コード]],商品マスタ[],5,0)</f>
        <v>600</v>
      </c>
      <c r="H73">
        <v>52</v>
      </c>
      <c r="I73" s="2">
        <f>売上明細2[[#This Row],[販売単価]]*売上明細2[[#This Row],[数量]]</f>
        <v>208000</v>
      </c>
    </row>
    <row r="74" spans="1:9" x14ac:dyDescent="0.35">
      <c r="A74" t="str">
        <f t="shared" si="1"/>
        <v>S0073</v>
      </c>
      <c r="B74" s="1">
        <v>45439</v>
      </c>
      <c r="C74" t="s">
        <v>16</v>
      </c>
      <c r="D74" t="str">
        <f>VLOOKUP(売上明細2[[#This Row],[商品コード]],商品マスタ[],2,0)</f>
        <v>アルコール</v>
      </c>
      <c r="E74" t="str">
        <f>VLOOKUP(売上明細2[[#This Row],[商品コード]],商品マスタ[],3,0)</f>
        <v>日本酒</v>
      </c>
      <c r="F74" s="2">
        <f>VLOOKUP(売上明細2[[#This Row],[商品コード]],商品マスタ[],4,0)</f>
        <v>48000</v>
      </c>
      <c r="G74" s="2">
        <f>VLOOKUP(売上明細2[[#This Row],[商品コード]],商品マスタ[],5,0)</f>
        <v>16000</v>
      </c>
      <c r="H74">
        <v>57</v>
      </c>
      <c r="I74" s="2">
        <f>売上明細2[[#This Row],[販売単価]]*売上明細2[[#This Row],[数量]]</f>
        <v>2736000</v>
      </c>
    </row>
    <row r="75" spans="1:9" x14ac:dyDescent="0.35">
      <c r="A75" t="str">
        <f t="shared" si="1"/>
        <v>S0074</v>
      </c>
      <c r="B75" s="1">
        <v>45440</v>
      </c>
      <c r="C75" t="s">
        <v>7</v>
      </c>
      <c r="D75" t="str">
        <f>VLOOKUP(売上明細2[[#This Row],[商品コード]],商品マスタ[],2,0)</f>
        <v>清涼飲料水</v>
      </c>
      <c r="E75" t="str">
        <f>VLOOKUP(売上明細2[[#This Row],[商品コード]],商品マスタ[],3,0)</f>
        <v>レモンスカッシュ</v>
      </c>
      <c r="F75" s="2">
        <f>VLOOKUP(売上明細2[[#This Row],[商品コード]],商品マスタ[],4,0)</f>
        <v>4000</v>
      </c>
      <c r="G75" s="2">
        <f>VLOOKUP(売上明細2[[#This Row],[商品コード]],商品マスタ[],5,0)</f>
        <v>500</v>
      </c>
      <c r="H75">
        <v>35</v>
      </c>
      <c r="I75" s="2">
        <f>売上明細2[[#This Row],[販売単価]]*売上明細2[[#This Row],[数量]]</f>
        <v>140000</v>
      </c>
    </row>
    <row r="76" spans="1:9" x14ac:dyDescent="0.35">
      <c r="A76" t="str">
        <f t="shared" si="1"/>
        <v>S0075</v>
      </c>
      <c r="B76" s="1">
        <v>45440</v>
      </c>
      <c r="C76" t="s">
        <v>18</v>
      </c>
      <c r="D76" t="str">
        <f>VLOOKUP(売上明細2[[#This Row],[商品コード]],商品マスタ[],2,0)</f>
        <v>コーヒー飲料</v>
      </c>
      <c r="E76" t="str">
        <f>VLOOKUP(売上明細2[[#This Row],[商品コード]],商品マスタ[],3,0)</f>
        <v>加糖コーヒー</v>
      </c>
      <c r="F76" s="2">
        <f>VLOOKUP(売上明細2[[#This Row],[商品コード]],商品マスタ[],4,0)</f>
        <v>4000</v>
      </c>
      <c r="G76" s="2">
        <f>VLOOKUP(売上明細2[[#This Row],[商品コード]],商品マスタ[],5,0)</f>
        <v>500</v>
      </c>
      <c r="H76">
        <v>24</v>
      </c>
      <c r="I76" s="2">
        <f>売上明細2[[#This Row],[販売単価]]*売上明細2[[#This Row],[数量]]</f>
        <v>96000</v>
      </c>
    </row>
    <row r="77" spans="1:9" x14ac:dyDescent="0.35">
      <c r="A77" t="str">
        <f t="shared" si="1"/>
        <v>S0076</v>
      </c>
      <c r="B77" s="1">
        <v>45441</v>
      </c>
      <c r="C77" t="s">
        <v>23</v>
      </c>
      <c r="D77" t="str">
        <f>VLOOKUP(売上明細2[[#This Row],[商品コード]],商品マスタ[],2,0)</f>
        <v>お茶</v>
      </c>
      <c r="E77" t="str">
        <f>VLOOKUP(売上明細2[[#This Row],[商品コード]],商品マスタ[],3,0)</f>
        <v>緑茶</v>
      </c>
      <c r="F77" s="2">
        <f>VLOOKUP(売上明細2[[#This Row],[商品コード]],商品マスタ[],4,0)</f>
        <v>2760</v>
      </c>
      <c r="G77" s="2">
        <f>VLOOKUP(売上明細2[[#This Row],[商品コード]],商品マスタ[],5,0)</f>
        <v>500</v>
      </c>
      <c r="H77">
        <v>15</v>
      </c>
      <c r="I77" s="2">
        <f>売上明細2[[#This Row],[販売単価]]*売上明細2[[#This Row],[数量]]</f>
        <v>41400</v>
      </c>
    </row>
    <row r="78" spans="1:9" x14ac:dyDescent="0.35">
      <c r="A78" t="str">
        <f t="shared" si="1"/>
        <v>S0077</v>
      </c>
      <c r="B78" s="1">
        <v>45441</v>
      </c>
      <c r="C78" t="s">
        <v>15</v>
      </c>
      <c r="D78" t="str">
        <f>VLOOKUP(売上明細2[[#This Row],[商品コード]],商品マスタ[],2,0)</f>
        <v>お茶</v>
      </c>
      <c r="E78" t="str">
        <f>VLOOKUP(売上明細2[[#This Row],[商品コード]],商品マスタ[],3,0)</f>
        <v>ウーロン茶</v>
      </c>
      <c r="F78" s="2">
        <f>VLOOKUP(売上明細2[[#This Row],[商品コード]],商品マスタ[],4,0)</f>
        <v>2600</v>
      </c>
      <c r="G78" s="2">
        <f>VLOOKUP(売上明細2[[#This Row],[商品コード]],商品マスタ[],5,0)</f>
        <v>400</v>
      </c>
      <c r="H78">
        <v>60</v>
      </c>
      <c r="I78" s="2">
        <f>売上明細2[[#This Row],[販売単価]]*売上明細2[[#This Row],[数量]]</f>
        <v>156000</v>
      </c>
    </row>
    <row r="79" spans="1:9" x14ac:dyDescent="0.35">
      <c r="A79" t="str">
        <f t="shared" si="1"/>
        <v>S0078</v>
      </c>
      <c r="B79" s="1">
        <v>45443</v>
      </c>
      <c r="C79" t="s">
        <v>7</v>
      </c>
      <c r="D79" t="str">
        <f>VLOOKUP(売上明細2[[#This Row],[商品コード]],商品マスタ[],2,0)</f>
        <v>清涼飲料水</v>
      </c>
      <c r="E79" t="str">
        <f>VLOOKUP(売上明細2[[#This Row],[商品コード]],商品マスタ[],3,0)</f>
        <v>レモンスカッシュ</v>
      </c>
      <c r="F79" s="2">
        <f>VLOOKUP(売上明細2[[#This Row],[商品コード]],商品マスタ[],4,0)</f>
        <v>4000</v>
      </c>
      <c r="G79" s="2">
        <f>VLOOKUP(売上明細2[[#This Row],[商品コード]],商品マスタ[],5,0)</f>
        <v>500</v>
      </c>
      <c r="H79">
        <v>5</v>
      </c>
      <c r="I79" s="2">
        <f>売上明細2[[#This Row],[販売単価]]*売上明細2[[#This Row],[数量]]</f>
        <v>20000</v>
      </c>
    </row>
    <row r="80" spans="1:9" x14ac:dyDescent="0.35">
      <c r="A80" t="str">
        <f t="shared" si="1"/>
        <v>S0079</v>
      </c>
      <c r="B80" s="1">
        <v>45443</v>
      </c>
      <c r="C80" t="s">
        <v>28</v>
      </c>
      <c r="D80" t="str">
        <f>VLOOKUP(売上明細2[[#This Row],[商品コード]],商品マスタ[],2,0)</f>
        <v>アルコール</v>
      </c>
      <c r="E80" t="str">
        <f>VLOOKUP(売上明細2[[#This Row],[商品コード]],商品マスタ[],3,0)</f>
        <v>芋焼酎</v>
      </c>
      <c r="F80" s="2">
        <f>VLOOKUP(売上明細2[[#This Row],[商品コード]],商品マスタ[],4,0)</f>
        <v>57776</v>
      </c>
      <c r="G80" s="2">
        <f>VLOOKUP(売上明細2[[#This Row],[商品コード]],商品マスタ[],5,0)</f>
        <v>18000</v>
      </c>
      <c r="H80">
        <v>20</v>
      </c>
      <c r="I80" s="2">
        <f>売上明細2[[#This Row],[販売単価]]*売上明細2[[#This Row],[数量]]</f>
        <v>1155520</v>
      </c>
    </row>
    <row r="81" spans="1:9" x14ac:dyDescent="0.35">
      <c r="A81" t="str">
        <f t="shared" si="1"/>
        <v>S0080</v>
      </c>
      <c r="B81" s="1">
        <v>45444</v>
      </c>
      <c r="C81" t="s">
        <v>22</v>
      </c>
      <c r="D81" t="str">
        <f>VLOOKUP(売上明細2[[#This Row],[商品コード]],商品マスタ[],2,0)</f>
        <v>飲料水</v>
      </c>
      <c r="E81" t="str">
        <f>VLOOKUP(売上明細2[[#This Row],[商品コード]],商品マスタ[],3,0)</f>
        <v>ミネラルウォーター</v>
      </c>
      <c r="F81" s="2">
        <f>VLOOKUP(売上明細2[[#This Row],[商品コード]],商品マスタ[],4,0)</f>
        <v>1600</v>
      </c>
      <c r="G81" s="2">
        <f>VLOOKUP(売上明細2[[#This Row],[商品コード]],商品マスタ[],5,0)</f>
        <v>400</v>
      </c>
      <c r="H81">
        <v>39</v>
      </c>
      <c r="I81" s="2">
        <f>売上明細2[[#This Row],[販売単価]]*売上明細2[[#This Row],[数量]]</f>
        <v>62400</v>
      </c>
    </row>
    <row r="82" spans="1:9" x14ac:dyDescent="0.35">
      <c r="A82" t="str">
        <f t="shared" si="1"/>
        <v>S0081</v>
      </c>
      <c r="B82" s="1">
        <v>45446</v>
      </c>
      <c r="C82" t="s">
        <v>8</v>
      </c>
      <c r="D82" t="str">
        <f>VLOOKUP(売上明細2[[#This Row],[商品コード]],商品マスタ[],2,0)</f>
        <v>アルコール</v>
      </c>
      <c r="E82" t="str">
        <f>VLOOKUP(売上明細2[[#This Row],[商品コード]],商品マスタ[],3,0)</f>
        <v>麦焼酎</v>
      </c>
      <c r="F82" s="2">
        <f>VLOOKUP(売上明細2[[#This Row],[商品コード]],商品マスタ[],4,0)</f>
        <v>40000</v>
      </c>
      <c r="G82" s="2">
        <f>VLOOKUP(売上明細2[[#This Row],[商品コード]],商品マスタ[],5,0)</f>
        <v>13776</v>
      </c>
      <c r="H82">
        <v>49</v>
      </c>
      <c r="I82" s="2">
        <f>売上明細2[[#This Row],[販売単価]]*売上明細2[[#This Row],[数量]]</f>
        <v>1960000</v>
      </c>
    </row>
    <row r="83" spans="1:9" x14ac:dyDescent="0.35">
      <c r="A83" t="str">
        <f t="shared" si="1"/>
        <v>S0082</v>
      </c>
      <c r="B83" s="1">
        <v>45447</v>
      </c>
      <c r="C83" t="s">
        <v>6</v>
      </c>
      <c r="D83" t="str">
        <f>VLOOKUP(売上明細2[[#This Row],[商品コード]],商品マスタ[],2,0)</f>
        <v>飲料水</v>
      </c>
      <c r="E83" t="str">
        <f>VLOOKUP(売上明細2[[#This Row],[商品コード]],商品マスタ[],3,0)</f>
        <v>炭酸水レモン</v>
      </c>
      <c r="F83" s="2">
        <f>VLOOKUP(売上明細2[[#This Row],[商品コード]],商品マスタ[],4,0)</f>
        <v>3600</v>
      </c>
      <c r="G83" s="2">
        <f>VLOOKUP(売上明細2[[#This Row],[商品コード]],商品マスタ[],5,0)</f>
        <v>540</v>
      </c>
      <c r="H83">
        <v>10</v>
      </c>
      <c r="I83" s="2">
        <f>売上明細2[[#This Row],[販売単価]]*売上明細2[[#This Row],[数量]]</f>
        <v>36000</v>
      </c>
    </row>
    <row r="84" spans="1:9" x14ac:dyDescent="0.35">
      <c r="A84" t="str">
        <f t="shared" si="1"/>
        <v>S0083</v>
      </c>
      <c r="B84" s="1">
        <v>45448</v>
      </c>
      <c r="C84" t="s">
        <v>2</v>
      </c>
      <c r="D84" t="str">
        <f>VLOOKUP(売上明細2[[#This Row],[商品コード]],商品マスタ[],2,0)</f>
        <v>アルコール</v>
      </c>
      <c r="E84" t="str">
        <f>VLOOKUP(売上明細2[[#This Row],[商品コード]],商品マスタ[],3,0)</f>
        <v>白ワイン</v>
      </c>
      <c r="F84" s="2">
        <f>VLOOKUP(売上明細2[[#This Row],[商品コード]],商品マスタ[],4,0)</f>
        <v>22000</v>
      </c>
      <c r="G84" s="2">
        <f>VLOOKUP(売上明細2[[#This Row],[商品コード]],商品マスタ[],5,0)</f>
        <v>4000</v>
      </c>
      <c r="H84">
        <v>31</v>
      </c>
      <c r="I84" s="2">
        <f>売上明細2[[#This Row],[販売単価]]*売上明細2[[#This Row],[数量]]</f>
        <v>682000</v>
      </c>
    </row>
    <row r="85" spans="1:9" x14ac:dyDescent="0.35">
      <c r="A85" t="str">
        <f t="shared" si="1"/>
        <v>S0084</v>
      </c>
      <c r="B85" s="1">
        <v>45449</v>
      </c>
      <c r="C85" t="s">
        <v>27</v>
      </c>
      <c r="D85" t="str">
        <f>VLOOKUP(売上明細2[[#This Row],[商品コード]],商品マスタ[],2,0)</f>
        <v>アルコール</v>
      </c>
      <c r="E85" t="str">
        <f>VLOOKUP(売上明細2[[#This Row],[商品コード]],商品マスタ[],3,0)</f>
        <v>スコッチ</v>
      </c>
      <c r="F85" s="2">
        <f>VLOOKUP(売上明細2[[#This Row],[商品コード]],商品マスタ[],4,0)</f>
        <v>43200</v>
      </c>
      <c r="G85" s="2">
        <f>VLOOKUP(売上明細2[[#This Row],[商品コード]],商品マスタ[],5,0)</f>
        <v>10240</v>
      </c>
      <c r="H85">
        <v>18</v>
      </c>
      <c r="I85" s="2">
        <f>売上明細2[[#This Row],[販売単価]]*売上明細2[[#This Row],[数量]]</f>
        <v>777600</v>
      </c>
    </row>
    <row r="86" spans="1:9" x14ac:dyDescent="0.35">
      <c r="A86" t="str">
        <f t="shared" si="1"/>
        <v>S0085</v>
      </c>
      <c r="B86" s="1">
        <v>45450</v>
      </c>
      <c r="C86" t="s">
        <v>17</v>
      </c>
      <c r="D86" t="str">
        <f>VLOOKUP(売上明細2[[#This Row],[商品コード]],商品マスタ[],2,0)</f>
        <v>コーヒー飲料</v>
      </c>
      <c r="E86" t="str">
        <f>VLOOKUP(売上明細2[[#This Row],[商品コード]],商品マスタ[],3,0)</f>
        <v>無糖コーヒー</v>
      </c>
      <c r="F86" s="2">
        <f>VLOOKUP(売上明細2[[#This Row],[商品コード]],商品マスタ[],4,0)</f>
        <v>4000</v>
      </c>
      <c r="G86" s="2">
        <f>VLOOKUP(売上明細2[[#This Row],[商品コード]],商品マスタ[],5,0)</f>
        <v>400</v>
      </c>
      <c r="H86">
        <v>31</v>
      </c>
      <c r="I86" s="2">
        <f>売上明細2[[#This Row],[販売単価]]*売上明細2[[#This Row],[数量]]</f>
        <v>124000</v>
      </c>
    </row>
    <row r="87" spans="1:9" x14ac:dyDescent="0.35">
      <c r="A87" t="str">
        <f t="shared" si="1"/>
        <v>S0086</v>
      </c>
      <c r="B87" s="1">
        <v>45450</v>
      </c>
      <c r="C87" t="s">
        <v>5</v>
      </c>
      <c r="D87" t="str">
        <f>VLOOKUP(売上明細2[[#This Row],[商品コード]],商品マスタ[],2,0)</f>
        <v>飲料水</v>
      </c>
      <c r="E87" t="str">
        <f>VLOOKUP(売上明細2[[#This Row],[商品コード]],商品マスタ[],3,0)</f>
        <v>炭酸水グレープフルーツ</v>
      </c>
      <c r="F87" s="2">
        <f>VLOOKUP(売上明細2[[#This Row],[商品コード]],商品マスタ[],4,0)</f>
        <v>3600</v>
      </c>
      <c r="G87" s="2">
        <f>VLOOKUP(売上明細2[[#This Row],[商品コード]],商品マスタ[],5,0)</f>
        <v>560</v>
      </c>
      <c r="H87">
        <v>44</v>
      </c>
      <c r="I87" s="2">
        <f>売上明細2[[#This Row],[販売単価]]*売上明細2[[#This Row],[数量]]</f>
        <v>158400</v>
      </c>
    </row>
    <row r="88" spans="1:9" x14ac:dyDescent="0.35">
      <c r="A88" t="str">
        <f t="shared" si="1"/>
        <v>S0087</v>
      </c>
      <c r="B88" s="1">
        <v>45451</v>
      </c>
      <c r="C88" t="s">
        <v>29</v>
      </c>
      <c r="D88" t="str">
        <f>VLOOKUP(売上明細2[[#This Row],[商品コード]],商品マスタ[],2,0)</f>
        <v>お茶</v>
      </c>
      <c r="E88" t="str">
        <f>VLOOKUP(売上明細2[[#This Row],[商品コード]],商品マスタ[],3,0)</f>
        <v>ミルクティー</v>
      </c>
      <c r="F88" s="2">
        <f>VLOOKUP(売上明細2[[#This Row],[商品コード]],商品マスタ[],4,0)</f>
        <v>4000</v>
      </c>
      <c r="G88" s="2">
        <f>VLOOKUP(売上明細2[[#This Row],[商品コード]],商品マスタ[],5,0)</f>
        <v>760</v>
      </c>
      <c r="H88">
        <v>32</v>
      </c>
      <c r="I88" s="2">
        <f>売上明細2[[#This Row],[販売単価]]*売上明細2[[#This Row],[数量]]</f>
        <v>128000</v>
      </c>
    </row>
    <row r="89" spans="1:9" x14ac:dyDescent="0.35">
      <c r="A89" t="str">
        <f t="shared" si="1"/>
        <v>S0088</v>
      </c>
      <c r="B89" s="1">
        <v>45451</v>
      </c>
      <c r="C89" t="s">
        <v>26</v>
      </c>
      <c r="D89" t="str">
        <f>VLOOKUP(売上明細2[[#This Row],[商品コード]],商品マスタ[],2,0)</f>
        <v>お茶</v>
      </c>
      <c r="E89" t="str">
        <f>VLOOKUP(売上明細2[[#This Row],[商品コード]],商品マスタ[],3,0)</f>
        <v>レモンティー</v>
      </c>
      <c r="F89" s="2">
        <f>VLOOKUP(売上明細2[[#This Row],[商品コード]],商品マスタ[],4,0)</f>
        <v>4000</v>
      </c>
      <c r="G89" s="2">
        <f>VLOOKUP(売上明細2[[#This Row],[商品コード]],商品マスタ[],5,0)</f>
        <v>640</v>
      </c>
      <c r="H89">
        <v>44</v>
      </c>
      <c r="I89" s="2">
        <f>売上明細2[[#This Row],[販売単価]]*売上明細2[[#This Row],[数量]]</f>
        <v>176000</v>
      </c>
    </row>
    <row r="90" spans="1:9" x14ac:dyDescent="0.35">
      <c r="A90" t="str">
        <f t="shared" si="1"/>
        <v>S0089</v>
      </c>
      <c r="B90" s="1">
        <v>45451</v>
      </c>
      <c r="C90" t="s">
        <v>24</v>
      </c>
      <c r="D90" t="str">
        <f>VLOOKUP(売上明細2[[#This Row],[商品コード]],商品マスタ[],2,0)</f>
        <v>アルコール</v>
      </c>
      <c r="E90" t="str">
        <f>VLOOKUP(売上明細2[[#This Row],[商品コード]],商品マスタ[],3,0)</f>
        <v>ウィスキー</v>
      </c>
      <c r="F90" s="2">
        <f>VLOOKUP(売上明細2[[#This Row],[商品コード]],商品マスタ[],4,0)</f>
        <v>72000</v>
      </c>
      <c r="G90" s="2">
        <f>VLOOKUP(売上明細2[[#This Row],[商品コード]],商品マスタ[],5,0)</f>
        <v>17776</v>
      </c>
      <c r="H90">
        <v>56</v>
      </c>
      <c r="I90" s="2">
        <f>売上明細2[[#This Row],[販売単価]]*売上明細2[[#This Row],[数量]]</f>
        <v>4032000</v>
      </c>
    </row>
    <row r="91" spans="1:9" x14ac:dyDescent="0.35">
      <c r="A91" t="str">
        <f t="shared" si="1"/>
        <v>S0090</v>
      </c>
      <c r="B91" s="1">
        <v>45453</v>
      </c>
      <c r="C91" t="s">
        <v>30</v>
      </c>
      <c r="D91" t="str">
        <f>VLOOKUP(売上明細2[[#This Row],[商品コード]],商品マスタ[],2,0)</f>
        <v>飲料水</v>
      </c>
      <c r="E91" t="str">
        <f>VLOOKUP(売上明細2[[#This Row],[商品コード]],商品マスタ[],3,0)</f>
        <v>炭酸水</v>
      </c>
      <c r="F91" s="2">
        <f>VLOOKUP(売上明細2[[#This Row],[商品コード]],商品マスタ[],4,0)</f>
        <v>3600</v>
      </c>
      <c r="G91" s="2">
        <f>VLOOKUP(売上明細2[[#This Row],[商品コード]],商品マスタ[],5,0)</f>
        <v>500</v>
      </c>
      <c r="H91">
        <v>44</v>
      </c>
      <c r="I91" s="2">
        <f>売上明細2[[#This Row],[販売単価]]*売上明細2[[#This Row],[数量]]</f>
        <v>158400</v>
      </c>
    </row>
    <row r="92" spans="1:9" x14ac:dyDescent="0.35">
      <c r="A92" t="str">
        <f t="shared" si="1"/>
        <v>S0091</v>
      </c>
      <c r="B92" s="1">
        <v>45453</v>
      </c>
      <c r="C92" t="s">
        <v>29</v>
      </c>
      <c r="D92" t="str">
        <f>VLOOKUP(売上明細2[[#This Row],[商品コード]],商品マスタ[],2,0)</f>
        <v>お茶</v>
      </c>
      <c r="E92" t="str">
        <f>VLOOKUP(売上明細2[[#This Row],[商品コード]],商品マスタ[],3,0)</f>
        <v>ミルクティー</v>
      </c>
      <c r="F92" s="2">
        <f>VLOOKUP(売上明細2[[#This Row],[商品コード]],商品マスタ[],4,0)</f>
        <v>4000</v>
      </c>
      <c r="G92" s="2">
        <f>VLOOKUP(売上明細2[[#This Row],[商品コード]],商品マスタ[],5,0)</f>
        <v>760</v>
      </c>
      <c r="H92">
        <v>54</v>
      </c>
      <c r="I92" s="2">
        <f>売上明細2[[#This Row],[販売単価]]*売上明細2[[#This Row],[数量]]</f>
        <v>216000</v>
      </c>
    </row>
    <row r="93" spans="1:9" x14ac:dyDescent="0.35">
      <c r="A93" t="str">
        <f t="shared" si="1"/>
        <v>S0092</v>
      </c>
      <c r="B93" s="1">
        <v>45455</v>
      </c>
      <c r="C93" t="s">
        <v>23</v>
      </c>
      <c r="D93" t="str">
        <f>VLOOKUP(売上明細2[[#This Row],[商品コード]],商品マスタ[],2,0)</f>
        <v>お茶</v>
      </c>
      <c r="E93" t="str">
        <f>VLOOKUP(売上明細2[[#This Row],[商品コード]],商品マスタ[],3,0)</f>
        <v>緑茶</v>
      </c>
      <c r="F93" s="2">
        <f>VLOOKUP(売上明細2[[#This Row],[商品コード]],商品マスタ[],4,0)</f>
        <v>2760</v>
      </c>
      <c r="G93" s="2">
        <f>VLOOKUP(売上明細2[[#This Row],[商品コード]],商品マスタ[],5,0)</f>
        <v>500</v>
      </c>
      <c r="H93">
        <v>5</v>
      </c>
      <c r="I93" s="2">
        <f>売上明細2[[#This Row],[販売単価]]*売上明細2[[#This Row],[数量]]</f>
        <v>13800</v>
      </c>
    </row>
    <row r="94" spans="1:9" x14ac:dyDescent="0.35">
      <c r="A94" t="str">
        <f t="shared" si="1"/>
        <v>S0093</v>
      </c>
      <c r="B94" s="1">
        <v>45456</v>
      </c>
      <c r="C94" t="s">
        <v>4</v>
      </c>
      <c r="D94" t="str">
        <f>VLOOKUP(売上明細2[[#This Row],[商品コード]],商品マスタ[],2,0)</f>
        <v>清涼飲料水</v>
      </c>
      <c r="E94" t="str">
        <f>VLOOKUP(売上明細2[[#This Row],[商品コード]],商品マスタ[],3,0)</f>
        <v>オレンジジュース</v>
      </c>
      <c r="F94" s="2">
        <f>VLOOKUP(売上明細2[[#This Row],[商品コード]],商品マスタ[],4,0)</f>
        <v>5600</v>
      </c>
      <c r="G94" s="2">
        <f>VLOOKUP(売上明細2[[#This Row],[商品コード]],商品マスタ[],5,0)</f>
        <v>1180</v>
      </c>
      <c r="H94">
        <v>39</v>
      </c>
      <c r="I94" s="2">
        <f>売上明細2[[#This Row],[販売単価]]*売上明細2[[#This Row],[数量]]</f>
        <v>218400</v>
      </c>
    </row>
    <row r="95" spans="1:9" x14ac:dyDescent="0.35">
      <c r="A95" t="str">
        <f t="shared" si="1"/>
        <v>S0094</v>
      </c>
      <c r="B95" s="1">
        <v>45456</v>
      </c>
      <c r="C95" t="s">
        <v>19</v>
      </c>
      <c r="D95" t="str">
        <f>VLOOKUP(売上明細2[[#This Row],[商品コード]],商品マスタ[],2,0)</f>
        <v>清涼飲料水</v>
      </c>
      <c r="E95" t="str">
        <f>VLOOKUP(売上明細2[[#This Row],[商品コード]],商品マスタ[],3,0)</f>
        <v>りんごジュース</v>
      </c>
      <c r="F95" s="2">
        <f>VLOOKUP(売上明細2[[#This Row],[商品コード]],商品マスタ[],4,0)</f>
        <v>6000</v>
      </c>
      <c r="G95" s="2">
        <f>VLOOKUP(売上明細2[[#This Row],[商品コード]],商品マスタ[],5,0)</f>
        <v>2540</v>
      </c>
      <c r="H95">
        <v>52</v>
      </c>
      <c r="I95" s="2">
        <f>売上明細2[[#This Row],[販売単価]]*売上明細2[[#This Row],[数量]]</f>
        <v>312000</v>
      </c>
    </row>
    <row r="96" spans="1:9" x14ac:dyDescent="0.35">
      <c r="A96" t="str">
        <f t="shared" si="1"/>
        <v>S0095</v>
      </c>
      <c r="B96" s="1">
        <v>45456</v>
      </c>
      <c r="C96" t="s">
        <v>25</v>
      </c>
      <c r="D96" t="str">
        <f>VLOOKUP(売上明細2[[#This Row],[商品コード]],商品マスタ[],2,0)</f>
        <v>アルコール</v>
      </c>
      <c r="E96" t="str">
        <f>VLOOKUP(売上明細2[[#This Row],[商品コード]],商品マスタ[],3,0)</f>
        <v>ビール</v>
      </c>
      <c r="F96" s="2">
        <f>VLOOKUP(売上明細2[[#This Row],[商品コード]],商品マスタ[],4,0)</f>
        <v>9600</v>
      </c>
      <c r="G96" s="2">
        <f>VLOOKUP(売上明細2[[#This Row],[商品コード]],商品マスタ[],5,0)</f>
        <v>2466</v>
      </c>
      <c r="H96">
        <v>54</v>
      </c>
      <c r="I96" s="2">
        <f>売上明細2[[#This Row],[販売単価]]*売上明細2[[#This Row],[数量]]</f>
        <v>518400</v>
      </c>
    </row>
    <row r="97" spans="1:9" x14ac:dyDescent="0.35">
      <c r="A97" t="str">
        <f t="shared" si="1"/>
        <v>S0096</v>
      </c>
      <c r="B97" s="1">
        <v>45456</v>
      </c>
      <c r="C97" t="s">
        <v>7</v>
      </c>
      <c r="D97" t="str">
        <f>VLOOKUP(売上明細2[[#This Row],[商品コード]],商品マスタ[],2,0)</f>
        <v>清涼飲料水</v>
      </c>
      <c r="E97" t="str">
        <f>VLOOKUP(売上明細2[[#This Row],[商品コード]],商品マスタ[],3,0)</f>
        <v>レモンスカッシュ</v>
      </c>
      <c r="F97" s="2">
        <f>VLOOKUP(売上明細2[[#This Row],[商品コード]],商品マスタ[],4,0)</f>
        <v>4000</v>
      </c>
      <c r="G97" s="2">
        <f>VLOOKUP(売上明細2[[#This Row],[商品コード]],商品マスタ[],5,0)</f>
        <v>500</v>
      </c>
      <c r="H97">
        <v>60</v>
      </c>
      <c r="I97" s="2">
        <f>売上明細2[[#This Row],[販売単価]]*売上明細2[[#This Row],[数量]]</f>
        <v>240000</v>
      </c>
    </row>
    <row r="98" spans="1:9" x14ac:dyDescent="0.35">
      <c r="A98" t="str">
        <f t="shared" si="1"/>
        <v>S0097</v>
      </c>
      <c r="B98" s="1">
        <v>45457</v>
      </c>
      <c r="C98" t="s">
        <v>16</v>
      </c>
      <c r="D98" t="str">
        <f>VLOOKUP(売上明細2[[#This Row],[商品コード]],商品マスタ[],2,0)</f>
        <v>アルコール</v>
      </c>
      <c r="E98" t="str">
        <f>VLOOKUP(売上明細2[[#This Row],[商品コード]],商品マスタ[],3,0)</f>
        <v>日本酒</v>
      </c>
      <c r="F98" s="2">
        <f>VLOOKUP(売上明細2[[#This Row],[商品コード]],商品マスタ[],4,0)</f>
        <v>48000</v>
      </c>
      <c r="G98" s="2">
        <f>VLOOKUP(売上明細2[[#This Row],[商品コード]],商品マスタ[],5,0)</f>
        <v>16000</v>
      </c>
      <c r="H98">
        <v>18</v>
      </c>
      <c r="I98" s="2">
        <f>売上明細2[[#This Row],[販売単価]]*売上明細2[[#This Row],[数量]]</f>
        <v>864000</v>
      </c>
    </row>
    <row r="99" spans="1:9" x14ac:dyDescent="0.35">
      <c r="A99" t="str">
        <f t="shared" si="1"/>
        <v>S0098</v>
      </c>
      <c r="B99" s="1">
        <v>45457</v>
      </c>
      <c r="C99" t="s">
        <v>13</v>
      </c>
      <c r="D99" t="str">
        <f>VLOOKUP(売上明細2[[#This Row],[商品コード]],商品マスタ[],2,0)</f>
        <v>清涼飲料水</v>
      </c>
      <c r="E99" t="str">
        <f>VLOOKUP(売上明細2[[#This Row],[商品コード]],商品マスタ[],3,0)</f>
        <v>サイダー</v>
      </c>
      <c r="F99" s="2">
        <f>VLOOKUP(売上明細2[[#This Row],[商品コード]],商品マスタ[],4,0)</f>
        <v>4300</v>
      </c>
      <c r="G99" s="2">
        <f>VLOOKUP(売上明細2[[#This Row],[商品コード]],商品マスタ[],5,0)</f>
        <v>580</v>
      </c>
      <c r="H99">
        <v>54</v>
      </c>
      <c r="I99" s="2">
        <f>売上明細2[[#This Row],[販売単価]]*売上明細2[[#This Row],[数量]]</f>
        <v>232200</v>
      </c>
    </row>
    <row r="100" spans="1:9" x14ac:dyDescent="0.35">
      <c r="A100" t="str">
        <f t="shared" si="1"/>
        <v>S0099</v>
      </c>
      <c r="B100" s="1">
        <v>45458</v>
      </c>
      <c r="C100" t="s">
        <v>24</v>
      </c>
      <c r="D100" t="str">
        <f>VLOOKUP(売上明細2[[#This Row],[商品コード]],商品マスタ[],2,0)</f>
        <v>アルコール</v>
      </c>
      <c r="E100" t="str">
        <f>VLOOKUP(売上明細2[[#This Row],[商品コード]],商品マスタ[],3,0)</f>
        <v>ウィスキー</v>
      </c>
      <c r="F100" s="2">
        <f>VLOOKUP(売上明細2[[#This Row],[商品コード]],商品マスタ[],4,0)</f>
        <v>72000</v>
      </c>
      <c r="G100" s="2">
        <f>VLOOKUP(売上明細2[[#This Row],[商品コード]],商品マスタ[],5,0)</f>
        <v>17776</v>
      </c>
      <c r="H100">
        <v>28</v>
      </c>
      <c r="I100" s="2">
        <f>売上明細2[[#This Row],[販売単価]]*売上明細2[[#This Row],[数量]]</f>
        <v>2016000</v>
      </c>
    </row>
    <row r="101" spans="1:9" x14ac:dyDescent="0.35">
      <c r="A101" t="str">
        <f t="shared" si="1"/>
        <v>S0100</v>
      </c>
      <c r="B101" s="1">
        <v>45459</v>
      </c>
      <c r="C101" t="s">
        <v>30</v>
      </c>
      <c r="D101" t="str">
        <f>VLOOKUP(売上明細2[[#This Row],[商品コード]],商品マスタ[],2,0)</f>
        <v>飲料水</v>
      </c>
      <c r="E101" t="str">
        <f>VLOOKUP(売上明細2[[#This Row],[商品コード]],商品マスタ[],3,0)</f>
        <v>炭酸水</v>
      </c>
      <c r="F101" s="2">
        <f>VLOOKUP(売上明細2[[#This Row],[商品コード]],商品マスタ[],4,0)</f>
        <v>3600</v>
      </c>
      <c r="G101" s="2">
        <f>VLOOKUP(売上明細2[[#This Row],[商品コード]],商品マスタ[],5,0)</f>
        <v>500</v>
      </c>
      <c r="H101">
        <v>30</v>
      </c>
      <c r="I101" s="2">
        <f>売上明細2[[#This Row],[販売単価]]*売上明細2[[#This Row],[数量]]</f>
        <v>108000</v>
      </c>
    </row>
    <row r="102" spans="1:9" x14ac:dyDescent="0.35">
      <c r="A102" t="str">
        <f t="shared" si="1"/>
        <v>S0101</v>
      </c>
      <c r="B102" s="1">
        <v>45460</v>
      </c>
      <c r="C102" t="s">
        <v>24</v>
      </c>
      <c r="D102" t="str">
        <f>VLOOKUP(売上明細2[[#This Row],[商品コード]],商品マスタ[],2,0)</f>
        <v>アルコール</v>
      </c>
      <c r="E102" t="str">
        <f>VLOOKUP(売上明細2[[#This Row],[商品コード]],商品マスタ[],3,0)</f>
        <v>ウィスキー</v>
      </c>
      <c r="F102" s="2">
        <f>VLOOKUP(売上明細2[[#This Row],[商品コード]],商品マスタ[],4,0)</f>
        <v>72000</v>
      </c>
      <c r="G102" s="2">
        <f>VLOOKUP(売上明細2[[#This Row],[商品コード]],商品マスタ[],5,0)</f>
        <v>17776</v>
      </c>
      <c r="H102">
        <v>34</v>
      </c>
      <c r="I102" s="2">
        <f>売上明細2[[#This Row],[販売単価]]*売上明細2[[#This Row],[数量]]</f>
        <v>2448000</v>
      </c>
    </row>
    <row r="103" spans="1:9" x14ac:dyDescent="0.35">
      <c r="A103" t="str">
        <f t="shared" si="1"/>
        <v>S0102</v>
      </c>
      <c r="B103" s="1">
        <v>45461</v>
      </c>
      <c r="C103" t="s">
        <v>9</v>
      </c>
      <c r="D103" t="str">
        <f>VLOOKUP(売上明細2[[#This Row],[商品コード]],商品マスタ[],2,0)</f>
        <v>清涼飲料水</v>
      </c>
      <c r="E103" t="str">
        <f>VLOOKUP(売上明細2[[#This Row],[商品コード]],商品マスタ[],3,0)</f>
        <v>コーラ</v>
      </c>
      <c r="F103" s="2">
        <f>VLOOKUP(売上明細2[[#This Row],[商品コード]],商品マスタ[],4,0)</f>
        <v>4000</v>
      </c>
      <c r="G103" s="2">
        <f>VLOOKUP(売上明細2[[#This Row],[商品コード]],商品マスタ[],5,0)</f>
        <v>600</v>
      </c>
      <c r="H103">
        <v>25</v>
      </c>
      <c r="I103" s="2">
        <f>売上明細2[[#This Row],[販売単価]]*売上明細2[[#This Row],[数量]]</f>
        <v>100000</v>
      </c>
    </row>
    <row r="104" spans="1:9" x14ac:dyDescent="0.35">
      <c r="A104" t="str">
        <f t="shared" si="1"/>
        <v>S0103</v>
      </c>
      <c r="B104" s="1">
        <v>45461</v>
      </c>
      <c r="C104" t="s">
        <v>8</v>
      </c>
      <c r="D104" t="str">
        <f>VLOOKUP(売上明細2[[#This Row],[商品コード]],商品マスタ[],2,0)</f>
        <v>アルコール</v>
      </c>
      <c r="E104" t="str">
        <f>VLOOKUP(売上明細2[[#This Row],[商品コード]],商品マスタ[],3,0)</f>
        <v>麦焼酎</v>
      </c>
      <c r="F104" s="2">
        <f>VLOOKUP(売上明細2[[#This Row],[商品コード]],商品マスタ[],4,0)</f>
        <v>40000</v>
      </c>
      <c r="G104" s="2">
        <f>VLOOKUP(売上明細2[[#This Row],[商品コード]],商品マスタ[],5,0)</f>
        <v>13776</v>
      </c>
      <c r="H104">
        <v>27</v>
      </c>
      <c r="I104" s="2">
        <f>売上明細2[[#This Row],[販売単価]]*売上明細2[[#This Row],[数量]]</f>
        <v>1080000</v>
      </c>
    </row>
    <row r="105" spans="1:9" x14ac:dyDescent="0.35">
      <c r="A105" t="str">
        <f t="shared" si="1"/>
        <v>S0104</v>
      </c>
      <c r="B105" s="1">
        <v>45461</v>
      </c>
      <c r="C105" t="s">
        <v>16</v>
      </c>
      <c r="D105" t="str">
        <f>VLOOKUP(売上明細2[[#This Row],[商品コード]],商品マスタ[],2,0)</f>
        <v>アルコール</v>
      </c>
      <c r="E105" t="str">
        <f>VLOOKUP(売上明細2[[#This Row],[商品コード]],商品マスタ[],3,0)</f>
        <v>日本酒</v>
      </c>
      <c r="F105" s="2">
        <f>VLOOKUP(売上明細2[[#This Row],[商品コード]],商品マスタ[],4,0)</f>
        <v>48000</v>
      </c>
      <c r="G105" s="2">
        <f>VLOOKUP(売上明細2[[#This Row],[商品コード]],商品マスタ[],5,0)</f>
        <v>16000</v>
      </c>
      <c r="H105">
        <v>30</v>
      </c>
      <c r="I105" s="2">
        <f>売上明細2[[#This Row],[販売単価]]*売上明細2[[#This Row],[数量]]</f>
        <v>1440000</v>
      </c>
    </row>
    <row r="106" spans="1:9" x14ac:dyDescent="0.35">
      <c r="A106" t="str">
        <f t="shared" si="1"/>
        <v>S0105</v>
      </c>
      <c r="B106" s="1">
        <v>45461</v>
      </c>
      <c r="C106" t="s">
        <v>6</v>
      </c>
      <c r="D106" t="str">
        <f>VLOOKUP(売上明細2[[#This Row],[商品コード]],商品マスタ[],2,0)</f>
        <v>飲料水</v>
      </c>
      <c r="E106" t="str">
        <f>VLOOKUP(売上明細2[[#This Row],[商品コード]],商品マスタ[],3,0)</f>
        <v>炭酸水レモン</v>
      </c>
      <c r="F106" s="2">
        <f>VLOOKUP(売上明細2[[#This Row],[商品コード]],商品マスタ[],4,0)</f>
        <v>3600</v>
      </c>
      <c r="G106" s="2">
        <f>VLOOKUP(売上明細2[[#This Row],[商品コード]],商品マスタ[],5,0)</f>
        <v>540</v>
      </c>
      <c r="H106">
        <v>56</v>
      </c>
      <c r="I106" s="2">
        <f>売上明細2[[#This Row],[販売単価]]*売上明細2[[#This Row],[数量]]</f>
        <v>201600</v>
      </c>
    </row>
    <row r="107" spans="1:9" x14ac:dyDescent="0.35">
      <c r="A107" t="str">
        <f t="shared" si="1"/>
        <v>S0106</v>
      </c>
      <c r="B107" s="1">
        <v>45462</v>
      </c>
      <c r="C107" t="s">
        <v>14</v>
      </c>
      <c r="D107" t="str">
        <f>VLOOKUP(売上明細2[[#This Row],[商品コード]],商品マスタ[],2,0)</f>
        <v>コーヒー飲料</v>
      </c>
      <c r="E107" t="str">
        <f>VLOOKUP(売上明細2[[#This Row],[商品コード]],商品マスタ[],3,0)</f>
        <v>カフェオレ</v>
      </c>
      <c r="F107" s="2">
        <f>VLOOKUP(売上明細2[[#This Row],[商品コード]],商品マスタ[],4,0)</f>
        <v>5000</v>
      </c>
      <c r="G107" s="2">
        <f>VLOOKUP(売上明細2[[#This Row],[商品コード]],商品マスタ[],5,0)</f>
        <v>666</v>
      </c>
      <c r="H107">
        <v>13</v>
      </c>
      <c r="I107" s="2">
        <f>売上明細2[[#This Row],[販売単価]]*売上明細2[[#This Row],[数量]]</f>
        <v>65000</v>
      </c>
    </row>
    <row r="108" spans="1:9" x14ac:dyDescent="0.35">
      <c r="A108" t="str">
        <f t="shared" si="1"/>
        <v>S0107</v>
      </c>
      <c r="B108" s="1">
        <v>45462</v>
      </c>
      <c r="C108" t="s">
        <v>15</v>
      </c>
      <c r="D108" t="str">
        <f>VLOOKUP(売上明細2[[#This Row],[商品コード]],商品マスタ[],2,0)</f>
        <v>お茶</v>
      </c>
      <c r="E108" t="str">
        <f>VLOOKUP(売上明細2[[#This Row],[商品コード]],商品マスタ[],3,0)</f>
        <v>ウーロン茶</v>
      </c>
      <c r="F108" s="2">
        <f>VLOOKUP(売上明細2[[#This Row],[商品コード]],商品マスタ[],4,0)</f>
        <v>2600</v>
      </c>
      <c r="G108" s="2">
        <f>VLOOKUP(売上明細2[[#This Row],[商品コード]],商品マスタ[],5,0)</f>
        <v>400</v>
      </c>
      <c r="H108">
        <v>12</v>
      </c>
      <c r="I108" s="2">
        <f>売上明細2[[#This Row],[販売単価]]*売上明細2[[#This Row],[数量]]</f>
        <v>31200</v>
      </c>
    </row>
    <row r="109" spans="1:9" x14ac:dyDescent="0.35">
      <c r="A109" t="str">
        <f t="shared" si="1"/>
        <v>S0108</v>
      </c>
      <c r="B109" s="1">
        <v>45462</v>
      </c>
      <c r="C109" t="s">
        <v>28</v>
      </c>
      <c r="D109" t="str">
        <f>VLOOKUP(売上明細2[[#This Row],[商品コード]],商品マスタ[],2,0)</f>
        <v>アルコール</v>
      </c>
      <c r="E109" t="str">
        <f>VLOOKUP(売上明細2[[#This Row],[商品コード]],商品マスタ[],3,0)</f>
        <v>芋焼酎</v>
      </c>
      <c r="F109" s="2">
        <f>VLOOKUP(売上明細2[[#This Row],[商品コード]],商品マスタ[],4,0)</f>
        <v>57776</v>
      </c>
      <c r="G109" s="2">
        <f>VLOOKUP(売上明細2[[#This Row],[商品コード]],商品マスタ[],5,0)</f>
        <v>18000</v>
      </c>
      <c r="H109">
        <v>12</v>
      </c>
      <c r="I109" s="2">
        <f>売上明細2[[#This Row],[販売単価]]*売上明細2[[#This Row],[数量]]</f>
        <v>693312</v>
      </c>
    </row>
    <row r="110" spans="1:9" x14ac:dyDescent="0.35">
      <c r="A110" t="str">
        <f t="shared" si="1"/>
        <v>S0109</v>
      </c>
      <c r="B110" s="1">
        <v>45462</v>
      </c>
      <c r="C110" t="s">
        <v>11</v>
      </c>
      <c r="D110" t="str">
        <f>VLOOKUP(売上明細2[[#This Row],[商品コード]],商品マスタ[],2,0)</f>
        <v>コーヒー飲料</v>
      </c>
      <c r="E110" t="str">
        <f>VLOOKUP(売上明細2[[#This Row],[商品コード]],商品マスタ[],3,0)</f>
        <v>微糖コーヒー</v>
      </c>
      <c r="F110" s="2">
        <f>VLOOKUP(売上明細2[[#This Row],[商品コード]],商品マスタ[],4,0)</f>
        <v>4000</v>
      </c>
      <c r="G110" s="2">
        <f>VLOOKUP(売上明細2[[#This Row],[商品コード]],商品マスタ[],5,0)</f>
        <v>450</v>
      </c>
      <c r="H110">
        <v>57</v>
      </c>
      <c r="I110" s="2">
        <f>売上明細2[[#This Row],[販売単価]]*売上明細2[[#This Row],[数量]]</f>
        <v>228000</v>
      </c>
    </row>
    <row r="111" spans="1:9" x14ac:dyDescent="0.35">
      <c r="A111" t="str">
        <f t="shared" si="1"/>
        <v>S0110</v>
      </c>
      <c r="B111" s="1">
        <v>45463</v>
      </c>
      <c r="C111" t="s">
        <v>11</v>
      </c>
      <c r="D111" t="str">
        <f>VLOOKUP(売上明細2[[#This Row],[商品コード]],商品マスタ[],2,0)</f>
        <v>コーヒー飲料</v>
      </c>
      <c r="E111" t="str">
        <f>VLOOKUP(売上明細2[[#This Row],[商品コード]],商品マスタ[],3,0)</f>
        <v>微糖コーヒー</v>
      </c>
      <c r="F111" s="2">
        <f>VLOOKUP(売上明細2[[#This Row],[商品コード]],商品マスタ[],4,0)</f>
        <v>4000</v>
      </c>
      <c r="G111" s="2">
        <f>VLOOKUP(売上明細2[[#This Row],[商品コード]],商品マスタ[],5,0)</f>
        <v>450</v>
      </c>
      <c r="H111">
        <v>47</v>
      </c>
      <c r="I111" s="2">
        <f>売上明細2[[#This Row],[販売単価]]*売上明細2[[#This Row],[数量]]</f>
        <v>188000</v>
      </c>
    </row>
    <row r="112" spans="1:9" x14ac:dyDescent="0.35">
      <c r="A112" t="str">
        <f t="shared" si="1"/>
        <v>S0111</v>
      </c>
      <c r="B112" s="1">
        <v>45464</v>
      </c>
      <c r="C112" t="s">
        <v>2</v>
      </c>
      <c r="D112" t="str">
        <f>VLOOKUP(売上明細2[[#This Row],[商品コード]],商品マスタ[],2,0)</f>
        <v>アルコール</v>
      </c>
      <c r="E112" t="str">
        <f>VLOOKUP(売上明細2[[#This Row],[商品コード]],商品マスタ[],3,0)</f>
        <v>白ワイン</v>
      </c>
      <c r="F112" s="2">
        <f>VLOOKUP(売上明細2[[#This Row],[商品コード]],商品マスタ[],4,0)</f>
        <v>22000</v>
      </c>
      <c r="G112" s="2">
        <f>VLOOKUP(売上明細2[[#This Row],[商品コード]],商品マスタ[],5,0)</f>
        <v>4000</v>
      </c>
      <c r="H112">
        <v>10</v>
      </c>
      <c r="I112" s="2">
        <f>売上明細2[[#This Row],[販売単価]]*売上明細2[[#This Row],[数量]]</f>
        <v>220000</v>
      </c>
    </row>
    <row r="113" spans="1:9" x14ac:dyDescent="0.35">
      <c r="A113" t="str">
        <f t="shared" si="1"/>
        <v>S0112</v>
      </c>
      <c r="B113" s="1">
        <v>45465</v>
      </c>
      <c r="C113" t="s">
        <v>4</v>
      </c>
      <c r="D113" t="str">
        <f>VLOOKUP(売上明細2[[#This Row],[商品コード]],商品マスタ[],2,0)</f>
        <v>清涼飲料水</v>
      </c>
      <c r="E113" t="str">
        <f>VLOOKUP(売上明細2[[#This Row],[商品コード]],商品マスタ[],3,0)</f>
        <v>オレンジジュース</v>
      </c>
      <c r="F113" s="2">
        <f>VLOOKUP(売上明細2[[#This Row],[商品コード]],商品マスタ[],4,0)</f>
        <v>5600</v>
      </c>
      <c r="G113" s="2">
        <f>VLOOKUP(売上明細2[[#This Row],[商品コード]],商品マスタ[],5,0)</f>
        <v>1180</v>
      </c>
      <c r="H113">
        <v>35</v>
      </c>
      <c r="I113" s="2">
        <f>売上明細2[[#This Row],[販売単価]]*売上明細2[[#This Row],[数量]]</f>
        <v>196000</v>
      </c>
    </row>
    <row r="114" spans="1:9" x14ac:dyDescent="0.35">
      <c r="A114" t="str">
        <f t="shared" si="1"/>
        <v>S0113</v>
      </c>
      <c r="B114" s="1">
        <v>45466</v>
      </c>
      <c r="C114" t="s">
        <v>20</v>
      </c>
      <c r="D114" t="str">
        <f>VLOOKUP(売上明細2[[#This Row],[商品コード]],商品マスタ[],2,0)</f>
        <v>お茶</v>
      </c>
      <c r="E114" t="str">
        <f>VLOOKUP(売上明細2[[#This Row],[商品コード]],商品マスタ[],3,0)</f>
        <v>無糖紅茶</v>
      </c>
      <c r="F114" s="2">
        <f>VLOOKUP(売上明細2[[#This Row],[商品コード]],商品マスタ[],4,0)</f>
        <v>2800</v>
      </c>
      <c r="G114" s="2">
        <f>VLOOKUP(売上明細2[[#This Row],[商品コード]],商品マスタ[],5,0)</f>
        <v>500</v>
      </c>
      <c r="H114">
        <v>40</v>
      </c>
      <c r="I114" s="2">
        <f>売上明細2[[#This Row],[販売単価]]*売上明細2[[#This Row],[数量]]</f>
        <v>112000</v>
      </c>
    </row>
    <row r="115" spans="1:9" x14ac:dyDescent="0.35">
      <c r="A115" t="str">
        <f t="shared" si="1"/>
        <v>S0114</v>
      </c>
      <c r="B115" s="1">
        <v>45466</v>
      </c>
      <c r="C115" t="s">
        <v>3</v>
      </c>
      <c r="D115" t="str">
        <f>VLOOKUP(売上明細2[[#This Row],[商品コード]],商品マスタ[],2,0)</f>
        <v>お茶</v>
      </c>
      <c r="E115" t="str">
        <f>VLOOKUP(売上明細2[[#This Row],[商品コード]],商品マスタ[],3,0)</f>
        <v>麦茶</v>
      </c>
      <c r="F115" s="2">
        <f>VLOOKUP(売上明細2[[#This Row],[商品コード]],商品マスタ[],4,0)</f>
        <v>2400</v>
      </c>
      <c r="G115" s="2">
        <f>VLOOKUP(売上明細2[[#This Row],[商品コード]],商品マスタ[],5,0)</f>
        <v>430</v>
      </c>
      <c r="H115">
        <v>9</v>
      </c>
      <c r="I115" s="2">
        <f>売上明細2[[#This Row],[販売単価]]*売上明細2[[#This Row],[数量]]</f>
        <v>21600</v>
      </c>
    </row>
    <row r="116" spans="1:9" x14ac:dyDescent="0.35">
      <c r="A116" t="str">
        <f t="shared" si="1"/>
        <v>S0115</v>
      </c>
      <c r="B116" s="1">
        <v>45466</v>
      </c>
      <c r="C116" t="s">
        <v>30</v>
      </c>
      <c r="D116" t="str">
        <f>VLOOKUP(売上明細2[[#This Row],[商品コード]],商品マスタ[],2,0)</f>
        <v>飲料水</v>
      </c>
      <c r="E116" t="str">
        <f>VLOOKUP(売上明細2[[#This Row],[商品コード]],商品マスタ[],3,0)</f>
        <v>炭酸水</v>
      </c>
      <c r="F116" s="2">
        <f>VLOOKUP(売上明細2[[#This Row],[商品コード]],商品マスタ[],4,0)</f>
        <v>3600</v>
      </c>
      <c r="G116" s="2">
        <f>VLOOKUP(売上明細2[[#This Row],[商品コード]],商品マスタ[],5,0)</f>
        <v>500</v>
      </c>
      <c r="H116">
        <v>44</v>
      </c>
      <c r="I116" s="2">
        <f>売上明細2[[#This Row],[販売単価]]*売上明細2[[#This Row],[数量]]</f>
        <v>158400</v>
      </c>
    </row>
    <row r="117" spans="1:9" x14ac:dyDescent="0.35">
      <c r="A117" t="str">
        <f t="shared" si="1"/>
        <v>S0116</v>
      </c>
      <c r="B117" s="1">
        <v>45467</v>
      </c>
      <c r="C117" t="s">
        <v>6</v>
      </c>
      <c r="D117" t="str">
        <f>VLOOKUP(売上明細2[[#This Row],[商品コード]],商品マスタ[],2,0)</f>
        <v>飲料水</v>
      </c>
      <c r="E117" t="str">
        <f>VLOOKUP(売上明細2[[#This Row],[商品コード]],商品マスタ[],3,0)</f>
        <v>炭酸水レモン</v>
      </c>
      <c r="F117" s="2">
        <f>VLOOKUP(売上明細2[[#This Row],[商品コード]],商品マスタ[],4,0)</f>
        <v>3600</v>
      </c>
      <c r="G117" s="2">
        <f>VLOOKUP(売上明細2[[#This Row],[商品コード]],商品マスタ[],5,0)</f>
        <v>540</v>
      </c>
      <c r="H117">
        <v>58</v>
      </c>
      <c r="I117" s="2">
        <f>売上明細2[[#This Row],[販売単価]]*売上明細2[[#This Row],[数量]]</f>
        <v>208800</v>
      </c>
    </row>
    <row r="118" spans="1:9" x14ac:dyDescent="0.35">
      <c r="A118" t="str">
        <f t="shared" si="1"/>
        <v>S0117</v>
      </c>
      <c r="B118" s="1">
        <v>45469</v>
      </c>
      <c r="C118" t="s">
        <v>24</v>
      </c>
      <c r="D118" t="str">
        <f>VLOOKUP(売上明細2[[#This Row],[商品コード]],商品マスタ[],2,0)</f>
        <v>アルコール</v>
      </c>
      <c r="E118" t="str">
        <f>VLOOKUP(売上明細2[[#This Row],[商品コード]],商品マスタ[],3,0)</f>
        <v>ウィスキー</v>
      </c>
      <c r="F118" s="2">
        <f>VLOOKUP(売上明細2[[#This Row],[商品コード]],商品マスタ[],4,0)</f>
        <v>72000</v>
      </c>
      <c r="G118" s="2">
        <f>VLOOKUP(売上明細2[[#This Row],[商品コード]],商品マスタ[],5,0)</f>
        <v>17776</v>
      </c>
      <c r="H118">
        <v>24</v>
      </c>
      <c r="I118" s="2">
        <f>売上明細2[[#This Row],[販売単価]]*売上明細2[[#This Row],[数量]]</f>
        <v>1728000</v>
      </c>
    </row>
    <row r="119" spans="1:9" x14ac:dyDescent="0.35">
      <c r="A119" t="str">
        <f t="shared" si="1"/>
        <v>S0118</v>
      </c>
      <c r="B119" s="1">
        <v>45469</v>
      </c>
      <c r="C119" t="s">
        <v>31</v>
      </c>
      <c r="D119" t="str">
        <f>VLOOKUP(売上明細2[[#This Row],[商品コード]],商品マスタ[],2,0)</f>
        <v>お茶</v>
      </c>
      <c r="E119" t="str">
        <f>VLOOKUP(売上明細2[[#This Row],[商品コード]],商品マスタ[],3,0)</f>
        <v>ほうじ茶</v>
      </c>
      <c r="F119" s="2">
        <f>VLOOKUP(売上明細2[[#This Row],[商品コード]],商品マスタ[],4,0)</f>
        <v>2600</v>
      </c>
      <c r="G119" s="2">
        <f>VLOOKUP(売上明細2[[#This Row],[商品コード]],商品マスタ[],5,0)</f>
        <v>400</v>
      </c>
      <c r="H119">
        <v>11</v>
      </c>
      <c r="I119" s="2">
        <f>売上明細2[[#This Row],[販売単価]]*売上明細2[[#This Row],[数量]]</f>
        <v>28600</v>
      </c>
    </row>
    <row r="120" spans="1:9" x14ac:dyDescent="0.35">
      <c r="A120" t="str">
        <f t="shared" si="1"/>
        <v>S0119</v>
      </c>
      <c r="B120" s="1">
        <v>45469</v>
      </c>
      <c r="C120" t="s">
        <v>15</v>
      </c>
      <c r="D120" t="str">
        <f>VLOOKUP(売上明細2[[#This Row],[商品コード]],商品マスタ[],2,0)</f>
        <v>お茶</v>
      </c>
      <c r="E120" t="str">
        <f>VLOOKUP(売上明細2[[#This Row],[商品コード]],商品マスタ[],3,0)</f>
        <v>ウーロン茶</v>
      </c>
      <c r="F120" s="2">
        <f>VLOOKUP(売上明細2[[#This Row],[商品コード]],商品マスタ[],4,0)</f>
        <v>2600</v>
      </c>
      <c r="G120" s="2">
        <f>VLOOKUP(売上明細2[[#This Row],[商品コード]],商品マスタ[],5,0)</f>
        <v>400</v>
      </c>
      <c r="H120">
        <v>14</v>
      </c>
      <c r="I120" s="2">
        <f>売上明細2[[#This Row],[販売単価]]*売上明細2[[#This Row],[数量]]</f>
        <v>36400</v>
      </c>
    </row>
    <row r="121" spans="1:9" x14ac:dyDescent="0.35">
      <c r="A121" t="str">
        <f t="shared" si="1"/>
        <v>S0120</v>
      </c>
      <c r="B121" s="1">
        <v>45470</v>
      </c>
      <c r="C121" t="s">
        <v>3</v>
      </c>
      <c r="D121" t="str">
        <f>VLOOKUP(売上明細2[[#This Row],[商品コード]],商品マスタ[],2,0)</f>
        <v>お茶</v>
      </c>
      <c r="E121" t="str">
        <f>VLOOKUP(売上明細2[[#This Row],[商品コード]],商品マスタ[],3,0)</f>
        <v>麦茶</v>
      </c>
      <c r="F121" s="2">
        <f>VLOOKUP(売上明細2[[#This Row],[商品コード]],商品マスタ[],4,0)</f>
        <v>2400</v>
      </c>
      <c r="G121" s="2">
        <f>VLOOKUP(売上明細2[[#This Row],[商品コード]],商品マスタ[],5,0)</f>
        <v>430</v>
      </c>
      <c r="H121">
        <v>9</v>
      </c>
      <c r="I121" s="2">
        <f>売上明細2[[#This Row],[販売単価]]*売上明細2[[#This Row],[数量]]</f>
        <v>21600</v>
      </c>
    </row>
    <row r="122" spans="1:9" x14ac:dyDescent="0.35">
      <c r="A122" t="str">
        <f t="shared" si="1"/>
        <v>S0121</v>
      </c>
      <c r="B122" s="1">
        <v>45471</v>
      </c>
      <c r="C122" t="s">
        <v>20</v>
      </c>
      <c r="D122" t="str">
        <f>VLOOKUP(売上明細2[[#This Row],[商品コード]],商品マスタ[],2,0)</f>
        <v>お茶</v>
      </c>
      <c r="E122" t="str">
        <f>VLOOKUP(売上明細2[[#This Row],[商品コード]],商品マスタ[],3,0)</f>
        <v>無糖紅茶</v>
      </c>
      <c r="F122" s="2">
        <f>VLOOKUP(売上明細2[[#This Row],[商品コード]],商品マスタ[],4,0)</f>
        <v>2800</v>
      </c>
      <c r="G122" s="2">
        <f>VLOOKUP(売上明細2[[#This Row],[商品コード]],商品マスタ[],5,0)</f>
        <v>500</v>
      </c>
      <c r="H122">
        <v>10</v>
      </c>
      <c r="I122" s="2">
        <f>売上明細2[[#This Row],[販売単価]]*売上明細2[[#This Row],[数量]]</f>
        <v>28000</v>
      </c>
    </row>
    <row r="123" spans="1:9" x14ac:dyDescent="0.35">
      <c r="A123" t="str">
        <f t="shared" si="1"/>
        <v>S0122</v>
      </c>
      <c r="B123" s="1">
        <v>45472</v>
      </c>
      <c r="C123" t="s">
        <v>8</v>
      </c>
      <c r="D123" t="str">
        <f>VLOOKUP(売上明細2[[#This Row],[商品コード]],商品マスタ[],2,0)</f>
        <v>アルコール</v>
      </c>
      <c r="E123" t="str">
        <f>VLOOKUP(売上明細2[[#This Row],[商品コード]],商品マスタ[],3,0)</f>
        <v>麦焼酎</v>
      </c>
      <c r="F123" s="2">
        <f>VLOOKUP(売上明細2[[#This Row],[商品コード]],商品マスタ[],4,0)</f>
        <v>40000</v>
      </c>
      <c r="G123" s="2">
        <f>VLOOKUP(売上明細2[[#This Row],[商品コード]],商品マスタ[],5,0)</f>
        <v>13776</v>
      </c>
      <c r="H123">
        <v>54</v>
      </c>
      <c r="I123" s="2">
        <f>売上明細2[[#This Row],[販売単価]]*売上明細2[[#This Row],[数量]]</f>
        <v>2160000</v>
      </c>
    </row>
    <row r="124" spans="1:9" x14ac:dyDescent="0.35">
      <c r="A124" t="str">
        <f t="shared" si="1"/>
        <v>S0123</v>
      </c>
      <c r="B124" s="1">
        <v>45473</v>
      </c>
      <c r="C124" t="s">
        <v>31</v>
      </c>
      <c r="D124" t="str">
        <f>VLOOKUP(売上明細2[[#This Row],[商品コード]],商品マスタ[],2,0)</f>
        <v>お茶</v>
      </c>
      <c r="E124" t="str">
        <f>VLOOKUP(売上明細2[[#This Row],[商品コード]],商品マスタ[],3,0)</f>
        <v>ほうじ茶</v>
      </c>
      <c r="F124" s="2">
        <f>VLOOKUP(売上明細2[[#This Row],[商品コード]],商品マスタ[],4,0)</f>
        <v>2600</v>
      </c>
      <c r="G124" s="2">
        <f>VLOOKUP(売上明細2[[#This Row],[商品コード]],商品マスタ[],5,0)</f>
        <v>400</v>
      </c>
      <c r="H124">
        <v>13</v>
      </c>
      <c r="I124" s="2">
        <f>売上明細2[[#This Row],[販売単価]]*売上明細2[[#This Row],[数量]]</f>
        <v>33800</v>
      </c>
    </row>
    <row r="125" spans="1:9" x14ac:dyDescent="0.35">
      <c r="A125" t="str">
        <f t="shared" si="1"/>
        <v>S0124</v>
      </c>
      <c r="B125" s="1">
        <v>45473</v>
      </c>
      <c r="C125" t="s">
        <v>3</v>
      </c>
      <c r="D125" t="str">
        <f>VLOOKUP(売上明細2[[#This Row],[商品コード]],商品マスタ[],2,0)</f>
        <v>お茶</v>
      </c>
      <c r="E125" t="str">
        <f>VLOOKUP(売上明細2[[#This Row],[商品コード]],商品マスタ[],3,0)</f>
        <v>麦茶</v>
      </c>
      <c r="F125" s="2">
        <f>VLOOKUP(売上明細2[[#This Row],[商品コード]],商品マスタ[],4,0)</f>
        <v>2400</v>
      </c>
      <c r="G125" s="2">
        <f>VLOOKUP(売上明細2[[#This Row],[商品コード]],商品マスタ[],5,0)</f>
        <v>430</v>
      </c>
      <c r="H125">
        <v>14</v>
      </c>
      <c r="I125" s="2">
        <f>売上明細2[[#This Row],[販売単価]]*売上明細2[[#This Row],[数量]]</f>
        <v>33600</v>
      </c>
    </row>
    <row r="126" spans="1:9" x14ac:dyDescent="0.35">
      <c r="A126" t="str">
        <f t="shared" si="1"/>
        <v>S0125</v>
      </c>
      <c r="B126" s="1">
        <v>45474</v>
      </c>
      <c r="C126" t="s">
        <v>15</v>
      </c>
      <c r="D126" t="str">
        <f>VLOOKUP(売上明細2[[#This Row],[商品コード]],商品マスタ[],2,0)</f>
        <v>お茶</v>
      </c>
      <c r="E126" t="str">
        <f>VLOOKUP(売上明細2[[#This Row],[商品コード]],商品マスタ[],3,0)</f>
        <v>ウーロン茶</v>
      </c>
      <c r="F126" s="2">
        <f>VLOOKUP(売上明細2[[#This Row],[商品コード]],商品マスタ[],4,0)</f>
        <v>2600</v>
      </c>
      <c r="G126" s="2">
        <f>VLOOKUP(売上明細2[[#This Row],[商品コード]],商品マスタ[],5,0)</f>
        <v>400</v>
      </c>
      <c r="H126">
        <v>49</v>
      </c>
      <c r="I126" s="2">
        <f>売上明細2[[#This Row],[販売単価]]*売上明細2[[#This Row],[数量]]</f>
        <v>127400</v>
      </c>
    </row>
    <row r="127" spans="1:9" x14ac:dyDescent="0.35">
      <c r="A127" t="str">
        <f t="shared" si="1"/>
        <v>S0126</v>
      </c>
      <c r="B127" s="1">
        <v>45474</v>
      </c>
      <c r="C127" t="s">
        <v>3</v>
      </c>
      <c r="D127" t="str">
        <f>VLOOKUP(売上明細2[[#This Row],[商品コード]],商品マスタ[],2,0)</f>
        <v>お茶</v>
      </c>
      <c r="E127" t="str">
        <f>VLOOKUP(売上明細2[[#This Row],[商品コード]],商品マスタ[],3,0)</f>
        <v>麦茶</v>
      </c>
      <c r="F127" s="2">
        <f>VLOOKUP(売上明細2[[#This Row],[商品コード]],商品マスタ[],4,0)</f>
        <v>2400</v>
      </c>
      <c r="G127" s="2">
        <f>VLOOKUP(売上明細2[[#This Row],[商品コード]],商品マスタ[],5,0)</f>
        <v>430</v>
      </c>
      <c r="H127">
        <v>5</v>
      </c>
      <c r="I127" s="2">
        <f>売上明細2[[#This Row],[販売単価]]*売上明細2[[#This Row],[数量]]</f>
        <v>12000</v>
      </c>
    </row>
    <row r="128" spans="1:9" x14ac:dyDescent="0.35">
      <c r="A128" t="str">
        <f t="shared" si="1"/>
        <v>S0127</v>
      </c>
      <c r="B128" s="1">
        <v>45474</v>
      </c>
      <c r="C128" t="s">
        <v>13</v>
      </c>
      <c r="D128" t="str">
        <f>VLOOKUP(売上明細2[[#This Row],[商品コード]],商品マスタ[],2,0)</f>
        <v>清涼飲料水</v>
      </c>
      <c r="E128" t="str">
        <f>VLOOKUP(売上明細2[[#This Row],[商品コード]],商品マスタ[],3,0)</f>
        <v>サイダー</v>
      </c>
      <c r="F128" s="2">
        <f>VLOOKUP(売上明細2[[#This Row],[商品コード]],商品マスタ[],4,0)</f>
        <v>4300</v>
      </c>
      <c r="G128" s="2">
        <f>VLOOKUP(売上明細2[[#This Row],[商品コード]],商品マスタ[],5,0)</f>
        <v>580</v>
      </c>
      <c r="H128">
        <v>33</v>
      </c>
      <c r="I128" s="2">
        <f>売上明細2[[#This Row],[販売単価]]*売上明細2[[#This Row],[数量]]</f>
        <v>141900</v>
      </c>
    </row>
    <row r="129" spans="1:9" x14ac:dyDescent="0.35">
      <c r="A129" t="str">
        <f t="shared" si="1"/>
        <v>S0128</v>
      </c>
      <c r="B129" s="1">
        <v>45474</v>
      </c>
      <c r="C129" t="s">
        <v>5</v>
      </c>
      <c r="D129" t="str">
        <f>VLOOKUP(売上明細2[[#This Row],[商品コード]],商品マスタ[],2,0)</f>
        <v>飲料水</v>
      </c>
      <c r="E129" t="str">
        <f>VLOOKUP(売上明細2[[#This Row],[商品コード]],商品マスタ[],3,0)</f>
        <v>炭酸水グレープフルーツ</v>
      </c>
      <c r="F129" s="2">
        <f>VLOOKUP(売上明細2[[#This Row],[商品コード]],商品マスタ[],4,0)</f>
        <v>3600</v>
      </c>
      <c r="G129" s="2">
        <f>VLOOKUP(売上明細2[[#This Row],[商品コード]],商品マスタ[],5,0)</f>
        <v>560</v>
      </c>
      <c r="H129">
        <v>59</v>
      </c>
      <c r="I129" s="2">
        <f>売上明細2[[#This Row],[販売単価]]*売上明細2[[#This Row],[数量]]</f>
        <v>212400</v>
      </c>
    </row>
    <row r="130" spans="1:9" x14ac:dyDescent="0.35">
      <c r="A130" t="str">
        <f t="shared" si="1"/>
        <v>S0129</v>
      </c>
      <c r="B130" s="1">
        <v>45476</v>
      </c>
      <c r="C130" t="s">
        <v>13</v>
      </c>
      <c r="D130" t="str">
        <f>VLOOKUP(売上明細2[[#This Row],[商品コード]],商品マスタ[],2,0)</f>
        <v>清涼飲料水</v>
      </c>
      <c r="E130" t="str">
        <f>VLOOKUP(売上明細2[[#This Row],[商品コード]],商品マスタ[],3,0)</f>
        <v>サイダー</v>
      </c>
      <c r="F130" s="2">
        <f>VLOOKUP(売上明細2[[#This Row],[商品コード]],商品マスタ[],4,0)</f>
        <v>4300</v>
      </c>
      <c r="G130" s="2">
        <f>VLOOKUP(売上明細2[[#This Row],[商品コード]],商品マスタ[],5,0)</f>
        <v>580</v>
      </c>
      <c r="H130">
        <v>10</v>
      </c>
      <c r="I130" s="2">
        <f>売上明細2[[#This Row],[販売単価]]*売上明細2[[#This Row],[数量]]</f>
        <v>43000</v>
      </c>
    </row>
    <row r="131" spans="1:9" x14ac:dyDescent="0.35">
      <c r="A131" t="str">
        <f t="shared" ref="A131:A194" si="2">"S"&amp;TEXT(ROW()-1,"0000")</f>
        <v>S0130</v>
      </c>
      <c r="B131" s="1">
        <v>45476</v>
      </c>
      <c r="C131" t="s">
        <v>23</v>
      </c>
      <c r="D131" t="str">
        <f>VLOOKUP(売上明細2[[#This Row],[商品コード]],商品マスタ[],2,0)</f>
        <v>お茶</v>
      </c>
      <c r="E131" t="str">
        <f>VLOOKUP(売上明細2[[#This Row],[商品コード]],商品マスタ[],3,0)</f>
        <v>緑茶</v>
      </c>
      <c r="F131" s="2">
        <f>VLOOKUP(売上明細2[[#This Row],[商品コード]],商品マスタ[],4,0)</f>
        <v>2760</v>
      </c>
      <c r="G131" s="2">
        <f>VLOOKUP(売上明細2[[#This Row],[商品コード]],商品マスタ[],5,0)</f>
        <v>500</v>
      </c>
      <c r="H131">
        <v>9</v>
      </c>
      <c r="I131" s="2">
        <f>売上明細2[[#This Row],[販売単価]]*売上明細2[[#This Row],[数量]]</f>
        <v>24840</v>
      </c>
    </row>
    <row r="132" spans="1:9" x14ac:dyDescent="0.35">
      <c r="A132" t="str">
        <f t="shared" si="2"/>
        <v>S0131</v>
      </c>
      <c r="B132" s="1">
        <v>45476</v>
      </c>
      <c r="C132" t="s">
        <v>3</v>
      </c>
      <c r="D132" t="str">
        <f>VLOOKUP(売上明細2[[#This Row],[商品コード]],商品マスタ[],2,0)</f>
        <v>お茶</v>
      </c>
      <c r="E132" t="str">
        <f>VLOOKUP(売上明細2[[#This Row],[商品コード]],商品マスタ[],3,0)</f>
        <v>麦茶</v>
      </c>
      <c r="F132" s="2">
        <f>VLOOKUP(売上明細2[[#This Row],[商品コード]],商品マスタ[],4,0)</f>
        <v>2400</v>
      </c>
      <c r="G132" s="2">
        <f>VLOOKUP(売上明細2[[#This Row],[商品コード]],商品マスタ[],5,0)</f>
        <v>430</v>
      </c>
      <c r="H132">
        <v>58</v>
      </c>
      <c r="I132" s="2">
        <f>売上明細2[[#This Row],[販売単価]]*売上明細2[[#This Row],[数量]]</f>
        <v>139200</v>
      </c>
    </row>
    <row r="133" spans="1:9" x14ac:dyDescent="0.35">
      <c r="A133" t="str">
        <f t="shared" si="2"/>
        <v>S0132</v>
      </c>
      <c r="B133" s="1">
        <v>45477</v>
      </c>
      <c r="C133" t="s">
        <v>26</v>
      </c>
      <c r="D133" t="str">
        <f>VLOOKUP(売上明細2[[#This Row],[商品コード]],商品マスタ[],2,0)</f>
        <v>お茶</v>
      </c>
      <c r="E133" t="str">
        <f>VLOOKUP(売上明細2[[#This Row],[商品コード]],商品マスタ[],3,0)</f>
        <v>レモンティー</v>
      </c>
      <c r="F133" s="2">
        <f>VLOOKUP(売上明細2[[#This Row],[商品コード]],商品マスタ[],4,0)</f>
        <v>4000</v>
      </c>
      <c r="G133" s="2">
        <f>VLOOKUP(売上明細2[[#This Row],[商品コード]],商品マスタ[],5,0)</f>
        <v>640</v>
      </c>
      <c r="H133">
        <v>12</v>
      </c>
      <c r="I133" s="2">
        <f>売上明細2[[#This Row],[販売単価]]*売上明細2[[#This Row],[数量]]</f>
        <v>48000</v>
      </c>
    </row>
    <row r="134" spans="1:9" x14ac:dyDescent="0.35">
      <c r="A134" t="str">
        <f t="shared" si="2"/>
        <v>S0133</v>
      </c>
      <c r="B134" s="1">
        <v>45477</v>
      </c>
      <c r="C134" t="s">
        <v>25</v>
      </c>
      <c r="D134" t="str">
        <f>VLOOKUP(売上明細2[[#This Row],[商品コード]],商品マスタ[],2,0)</f>
        <v>アルコール</v>
      </c>
      <c r="E134" t="str">
        <f>VLOOKUP(売上明細2[[#This Row],[商品コード]],商品マスタ[],3,0)</f>
        <v>ビール</v>
      </c>
      <c r="F134" s="2">
        <f>VLOOKUP(売上明細2[[#This Row],[商品コード]],商品マスタ[],4,0)</f>
        <v>9600</v>
      </c>
      <c r="G134" s="2">
        <f>VLOOKUP(売上明細2[[#This Row],[商品コード]],商品マスタ[],5,0)</f>
        <v>2466</v>
      </c>
      <c r="H134">
        <v>37</v>
      </c>
      <c r="I134" s="2">
        <f>売上明細2[[#This Row],[販売単価]]*売上明細2[[#This Row],[数量]]</f>
        <v>355200</v>
      </c>
    </row>
    <row r="135" spans="1:9" x14ac:dyDescent="0.35">
      <c r="A135" t="str">
        <f t="shared" si="2"/>
        <v>S0134</v>
      </c>
      <c r="B135" s="1">
        <v>45479</v>
      </c>
      <c r="C135" t="s">
        <v>13</v>
      </c>
      <c r="D135" t="str">
        <f>VLOOKUP(売上明細2[[#This Row],[商品コード]],商品マスタ[],2,0)</f>
        <v>清涼飲料水</v>
      </c>
      <c r="E135" t="str">
        <f>VLOOKUP(売上明細2[[#This Row],[商品コード]],商品マスタ[],3,0)</f>
        <v>サイダー</v>
      </c>
      <c r="F135" s="2">
        <f>VLOOKUP(売上明細2[[#This Row],[商品コード]],商品マスタ[],4,0)</f>
        <v>4300</v>
      </c>
      <c r="G135" s="2">
        <f>VLOOKUP(売上明細2[[#This Row],[商品コード]],商品マスタ[],5,0)</f>
        <v>580</v>
      </c>
      <c r="H135">
        <v>53</v>
      </c>
      <c r="I135" s="2">
        <f>売上明細2[[#This Row],[販売単価]]*売上明細2[[#This Row],[数量]]</f>
        <v>227900</v>
      </c>
    </row>
    <row r="136" spans="1:9" x14ac:dyDescent="0.35">
      <c r="A136" t="str">
        <f t="shared" si="2"/>
        <v>S0135</v>
      </c>
      <c r="B136" s="1">
        <v>45480</v>
      </c>
      <c r="C136" t="s">
        <v>14</v>
      </c>
      <c r="D136" t="str">
        <f>VLOOKUP(売上明細2[[#This Row],[商品コード]],商品マスタ[],2,0)</f>
        <v>コーヒー飲料</v>
      </c>
      <c r="E136" t="str">
        <f>VLOOKUP(売上明細2[[#This Row],[商品コード]],商品マスタ[],3,0)</f>
        <v>カフェオレ</v>
      </c>
      <c r="F136" s="2">
        <f>VLOOKUP(売上明細2[[#This Row],[商品コード]],商品マスタ[],4,0)</f>
        <v>5000</v>
      </c>
      <c r="G136" s="2">
        <f>VLOOKUP(売上明細2[[#This Row],[商品コード]],商品マスタ[],5,0)</f>
        <v>666</v>
      </c>
      <c r="H136">
        <v>59</v>
      </c>
      <c r="I136" s="2">
        <f>売上明細2[[#This Row],[販売単価]]*売上明細2[[#This Row],[数量]]</f>
        <v>295000</v>
      </c>
    </row>
    <row r="137" spans="1:9" x14ac:dyDescent="0.35">
      <c r="A137" t="str">
        <f t="shared" si="2"/>
        <v>S0136</v>
      </c>
      <c r="B137" s="1">
        <v>45480</v>
      </c>
      <c r="C137" t="s">
        <v>17</v>
      </c>
      <c r="D137" t="str">
        <f>VLOOKUP(売上明細2[[#This Row],[商品コード]],商品マスタ[],2,0)</f>
        <v>コーヒー飲料</v>
      </c>
      <c r="E137" t="str">
        <f>VLOOKUP(売上明細2[[#This Row],[商品コード]],商品マスタ[],3,0)</f>
        <v>無糖コーヒー</v>
      </c>
      <c r="F137" s="2">
        <f>VLOOKUP(売上明細2[[#This Row],[商品コード]],商品マスタ[],4,0)</f>
        <v>4000</v>
      </c>
      <c r="G137" s="2">
        <f>VLOOKUP(売上明細2[[#This Row],[商品コード]],商品マスタ[],5,0)</f>
        <v>400</v>
      </c>
      <c r="H137">
        <v>16</v>
      </c>
      <c r="I137" s="2">
        <f>売上明細2[[#This Row],[販売単価]]*売上明細2[[#This Row],[数量]]</f>
        <v>64000</v>
      </c>
    </row>
    <row r="138" spans="1:9" x14ac:dyDescent="0.35">
      <c r="A138" t="str">
        <f t="shared" si="2"/>
        <v>S0137</v>
      </c>
      <c r="B138" s="1">
        <v>45480</v>
      </c>
      <c r="C138" t="s">
        <v>13</v>
      </c>
      <c r="D138" t="str">
        <f>VLOOKUP(売上明細2[[#This Row],[商品コード]],商品マスタ[],2,0)</f>
        <v>清涼飲料水</v>
      </c>
      <c r="E138" t="str">
        <f>VLOOKUP(売上明細2[[#This Row],[商品コード]],商品マスタ[],3,0)</f>
        <v>サイダー</v>
      </c>
      <c r="F138" s="2">
        <f>VLOOKUP(売上明細2[[#This Row],[商品コード]],商品マスタ[],4,0)</f>
        <v>4300</v>
      </c>
      <c r="G138" s="2">
        <f>VLOOKUP(売上明細2[[#This Row],[商品コード]],商品マスタ[],5,0)</f>
        <v>580</v>
      </c>
      <c r="H138">
        <v>59</v>
      </c>
      <c r="I138" s="2">
        <f>売上明細2[[#This Row],[販売単価]]*売上明細2[[#This Row],[数量]]</f>
        <v>253700</v>
      </c>
    </row>
    <row r="139" spans="1:9" x14ac:dyDescent="0.35">
      <c r="A139" t="str">
        <f t="shared" si="2"/>
        <v>S0138</v>
      </c>
      <c r="B139" s="1">
        <v>45481</v>
      </c>
      <c r="C139" t="s">
        <v>5</v>
      </c>
      <c r="D139" t="str">
        <f>VLOOKUP(売上明細2[[#This Row],[商品コード]],商品マスタ[],2,0)</f>
        <v>飲料水</v>
      </c>
      <c r="E139" t="str">
        <f>VLOOKUP(売上明細2[[#This Row],[商品コード]],商品マスタ[],3,0)</f>
        <v>炭酸水グレープフルーツ</v>
      </c>
      <c r="F139" s="2">
        <f>VLOOKUP(売上明細2[[#This Row],[商品コード]],商品マスタ[],4,0)</f>
        <v>3600</v>
      </c>
      <c r="G139" s="2">
        <f>VLOOKUP(売上明細2[[#This Row],[商品コード]],商品マスタ[],5,0)</f>
        <v>560</v>
      </c>
      <c r="H139">
        <v>4</v>
      </c>
      <c r="I139" s="2">
        <f>売上明細2[[#This Row],[販売単価]]*売上明細2[[#This Row],[数量]]</f>
        <v>14400</v>
      </c>
    </row>
    <row r="140" spans="1:9" x14ac:dyDescent="0.35">
      <c r="A140" t="str">
        <f t="shared" si="2"/>
        <v>S0139</v>
      </c>
      <c r="B140" s="1">
        <v>45483</v>
      </c>
      <c r="C140" t="s">
        <v>6</v>
      </c>
      <c r="D140" t="str">
        <f>VLOOKUP(売上明細2[[#This Row],[商品コード]],商品マスタ[],2,0)</f>
        <v>飲料水</v>
      </c>
      <c r="E140" t="str">
        <f>VLOOKUP(売上明細2[[#This Row],[商品コード]],商品マスタ[],3,0)</f>
        <v>炭酸水レモン</v>
      </c>
      <c r="F140" s="2">
        <f>VLOOKUP(売上明細2[[#This Row],[商品コード]],商品マスタ[],4,0)</f>
        <v>3600</v>
      </c>
      <c r="G140" s="2">
        <f>VLOOKUP(売上明細2[[#This Row],[商品コード]],商品マスタ[],5,0)</f>
        <v>540</v>
      </c>
      <c r="H140">
        <v>40</v>
      </c>
      <c r="I140" s="2">
        <f>売上明細2[[#This Row],[販売単価]]*売上明細2[[#This Row],[数量]]</f>
        <v>144000</v>
      </c>
    </row>
    <row r="141" spans="1:9" x14ac:dyDescent="0.35">
      <c r="A141" t="str">
        <f t="shared" si="2"/>
        <v>S0140</v>
      </c>
      <c r="B141" s="1">
        <v>45483</v>
      </c>
      <c r="C141" t="s">
        <v>28</v>
      </c>
      <c r="D141" t="str">
        <f>VLOOKUP(売上明細2[[#This Row],[商品コード]],商品マスタ[],2,0)</f>
        <v>アルコール</v>
      </c>
      <c r="E141" t="str">
        <f>VLOOKUP(売上明細2[[#This Row],[商品コード]],商品マスタ[],3,0)</f>
        <v>芋焼酎</v>
      </c>
      <c r="F141" s="2">
        <f>VLOOKUP(売上明細2[[#This Row],[商品コード]],商品マスタ[],4,0)</f>
        <v>57776</v>
      </c>
      <c r="G141" s="2">
        <f>VLOOKUP(売上明細2[[#This Row],[商品コード]],商品マスタ[],5,0)</f>
        <v>18000</v>
      </c>
      <c r="H141">
        <v>25</v>
      </c>
      <c r="I141" s="2">
        <f>売上明細2[[#This Row],[販売単価]]*売上明細2[[#This Row],[数量]]</f>
        <v>1444400</v>
      </c>
    </row>
    <row r="142" spans="1:9" x14ac:dyDescent="0.35">
      <c r="A142" t="str">
        <f t="shared" si="2"/>
        <v>S0141</v>
      </c>
      <c r="B142" s="1">
        <v>45483</v>
      </c>
      <c r="C142" t="s">
        <v>17</v>
      </c>
      <c r="D142" t="str">
        <f>VLOOKUP(売上明細2[[#This Row],[商品コード]],商品マスタ[],2,0)</f>
        <v>コーヒー飲料</v>
      </c>
      <c r="E142" t="str">
        <f>VLOOKUP(売上明細2[[#This Row],[商品コード]],商品マスタ[],3,0)</f>
        <v>無糖コーヒー</v>
      </c>
      <c r="F142" s="2">
        <f>VLOOKUP(売上明細2[[#This Row],[商品コード]],商品マスタ[],4,0)</f>
        <v>4000</v>
      </c>
      <c r="G142" s="2">
        <f>VLOOKUP(売上明細2[[#This Row],[商品コード]],商品マスタ[],5,0)</f>
        <v>400</v>
      </c>
      <c r="H142">
        <v>34</v>
      </c>
      <c r="I142" s="2">
        <f>売上明細2[[#This Row],[販売単価]]*売上明細2[[#This Row],[数量]]</f>
        <v>136000</v>
      </c>
    </row>
    <row r="143" spans="1:9" x14ac:dyDescent="0.35">
      <c r="A143" t="str">
        <f t="shared" si="2"/>
        <v>S0142</v>
      </c>
      <c r="B143" s="1">
        <v>45483</v>
      </c>
      <c r="C143" t="s">
        <v>7</v>
      </c>
      <c r="D143" t="str">
        <f>VLOOKUP(売上明細2[[#This Row],[商品コード]],商品マスタ[],2,0)</f>
        <v>清涼飲料水</v>
      </c>
      <c r="E143" t="str">
        <f>VLOOKUP(売上明細2[[#This Row],[商品コード]],商品マスタ[],3,0)</f>
        <v>レモンスカッシュ</v>
      </c>
      <c r="F143" s="2">
        <f>VLOOKUP(売上明細2[[#This Row],[商品コード]],商品マスタ[],4,0)</f>
        <v>4000</v>
      </c>
      <c r="G143" s="2">
        <f>VLOOKUP(売上明細2[[#This Row],[商品コード]],商品マスタ[],5,0)</f>
        <v>500</v>
      </c>
      <c r="H143">
        <v>17</v>
      </c>
      <c r="I143" s="2">
        <f>売上明細2[[#This Row],[販売単価]]*売上明細2[[#This Row],[数量]]</f>
        <v>68000</v>
      </c>
    </row>
    <row r="144" spans="1:9" x14ac:dyDescent="0.35">
      <c r="A144" t="str">
        <f t="shared" si="2"/>
        <v>S0143</v>
      </c>
      <c r="B144" s="1">
        <v>45484</v>
      </c>
      <c r="C144" t="s">
        <v>22</v>
      </c>
      <c r="D144" t="str">
        <f>VLOOKUP(売上明細2[[#This Row],[商品コード]],商品マスタ[],2,0)</f>
        <v>飲料水</v>
      </c>
      <c r="E144" t="str">
        <f>VLOOKUP(売上明細2[[#This Row],[商品コード]],商品マスタ[],3,0)</f>
        <v>ミネラルウォーター</v>
      </c>
      <c r="F144" s="2">
        <f>VLOOKUP(売上明細2[[#This Row],[商品コード]],商品マスタ[],4,0)</f>
        <v>1600</v>
      </c>
      <c r="G144" s="2">
        <f>VLOOKUP(売上明細2[[#This Row],[商品コード]],商品マスタ[],5,0)</f>
        <v>400</v>
      </c>
      <c r="H144">
        <v>59</v>
      </c>
      <c r="I144" s="2">
        <f>売上明細2[[#This Row],[販売単価]]*売上明細2[[#This Row],[数量]]</f>
        <v>94400</v>
      </c>
    </row>
    <row r="145" spans="1:9" x14ac:dyDescent="0.35">
      <c r="A145" t="str">
        <f t="shared" si="2"/>
        <v>S0144</v>
      </c>
      <c r="B145" s="1">
        <v>45485</v>
      </c>
      <c r="C145" t="s">
        <v>12</v>
      </c>
      <c r="D145" t="str">
        <f>VLOOKUP(売上明細2[[#This Row],[商品コード]],商品マスタ[],2,0)</f>
        <v>お茶</v>
      </c>
      <c r="E145" t="str">
        <f>VLOOKUP(売上明細2[[#This Row],[商品コード]],商品マスタ[],3,0)</f>
        <v>ジャスミン茶</v>
      </c>
      <c r="F145" s="2">
        <f>VLOOKUP(売上明細2[[#This Row],[商品コード]],商品マスタ[],4,0)</f>
        <v>3000</v>
      </c>
      <c r="G145" s="2">
        <f>VLOOKUP(売上明細2[[#This Row],[商品コード]],商品マスタ[],5,0)</f>
        <v>600</v>
      </c>
      <c r="H145">
        <v>55</v>
      </c>
      <c r="I145" s="2">
        <f>売上明細2[[#This Row],[販売単価]]*売上明細2[[#This Row],[数量]]</f>
        <v>165000</v>
      </c>
    </row>
    <row r="146" spans="1:9" x14ac:dyDescent="0.35">
      <c r="A146" t="str">
        <f t="shared" si="2"/>
        <v>S0145</v>
      </c>
      <c r="B146" s="1">
        <v>45486</v>
      </c>
      <c r="C146" t="s">
        <v>22</v>
      </c>
      <c r="D146" t="str">
        <f>VLOOKUP(売上明細2[[#This Row],[商品コード]],商品マスタ[],2,0)</f>
        <v>飲料水</v>
      </c>
      <c r="E146" t="str">
        <f>VLOOKUP(売上明細2[[#This Row],[商品コード]],商品マスタ[],3,0)</f>
        <v>ミネラルウォーター</v>
      </c>
      <c r="F146" s="2">
        <f>VLOOKUP(売上明細2[[#This Row],[商品コード]],商品マスタ[],4,0)</f>
        <v>1600</v>
      </c>
      <c r="G146" s="2">
        <f>VLOOKUP(売上明細2[[#This Row],[商品コード]],商品マスタ[],5,0)</f>
        <v>400</v>
      </c>
      <c r="H146">
        <v>11</v>
      </c>
      <c r="I146" s="2">
        <f>売上明細2[[#This Row],[販売単価]]*売上明細2[[#This Row],[数量]]</f>
        <v>17600</v>
      </c>
    </row>
    <row r="147" spans="1:9" x14ac:dyDescent="0.35">
      <c r="A147" t="str">
        <f t="shared" si="2"/>
        <v>S0146</v>
      </c>
      <c r="B147" s="1">
        <v>45486</v>
      </c>
      <c r="C147" t="s">
        <v>18</v>
      </c>
      <c r="D147" t="str">
        <f>VLOOKUP(売上明細2[[#This Row],[商品コード]],商品マスタ[],2,0)</f>
        <v>コーヒー飲料</v>
      </c>
      <c r="E147" t="str">
        <f>VLOOKUP(売上明細2[[#This Row],[商品コード]],商品マスタ[],3,0)</f>
        <v>加糖コーヒー</v>
      </c>
      <c r="F147" s="2">
        <f>VLOOKUP(売上明細2[[#This Row],[商品コード]],商品マスタ[],4,0)</f>
        <v>4000</v>
      </c>
      <c r="G147" s="2">
        <f>VLOOKUP(売上明細2[[#This Row],[商品コード]],商品マスタ[],5,0)</f>
        <v>500</v>
      </c>
      <c r="H147">
        <v>22</v>
      </c>
      <c r="I147" s="2">
        <f>売上明細2[[#This Row],[販売単価]]*売上明細2[[#This Row],[数量]]</f>
        <v>88000</v>
      </c>
    </row>
    <row r="148" spans="1:9" x14ac:dyDescent="0.35">
      <c r="A148" t="str">
        <f t="shared" si="2"/>
        <v>S0147</v>
      </c>
      <c r="B148" s="1">
        <v>45487</v>
      </c>
      <c r="C148" t="s">
        <v>19</v>
      </c>
      <c r="D148" t="str">
        <f>VLOOKUP(売上明細2[[#This Row],[商品コード]],商品マスタ[],2,0)</f>
        <v>清涼飲料水</v>
      </c>
      <c r="E148" t="str">
        <f>VLOOKUP(売上明細2[[#This Row],[商品コード]],商品マスタ[],3,0)</f>
        <v>りんごジュース</v>
      </c>
      <c r="F148" s="2">
        <f>VLOOKUP(売上明細2[[#This Row],[商品コード]],商品マスタ[],4,0)</f>
        <v>6000</v>
      </c>
      <c r="G148" s="2">
        <f>VLOOKUP(売上明細2[[#This Row],[商品コード]],商品マスタ[],5,0)</f>
        <v>2540</v>
      </c>
      <c r="H148">
        <v>47</v>
      </c>
      <c r="I148" s="2">
        <f>売上明細2[[#This Row],[販売単価]]*売上明細2[[#This Row],[数量]]</f>
        <v>282000</v>
      </c>
    </row>
    <row r="149" spans="1:9" x14ac:dyDescent="0.35">
      <c r="A149" t="str">
        <f t="shared" si="2"/>
        <v>S0148</v>
      </c>
      <c r="B149" s="1">
        <v>45488</v>
      </c>
      <c r="C149" t="s">
        <v>27</v>
      </c>
      <c r="D149" t="str">
        <f>VLOOKUP(売上明細2[[#This Row],[商品コード]],商品マスタ[],2,0)</f>
        <v>アルコール</v>
      </c>
      <c r="E149" t="str">
        <f>VLOOKUP(売上明細2[[#This Row],[商品コード]],商品マスタ[],3,0)</f>
        <v>スコッチ</v>
      </c>
      <c r="F149" s="2">
        <f>VLOOKUP(売上明細2[[#This Row],[商品コード]],商品マスタ[],4,0)</f>
        <v>43200</v>
      </c>
      <c r="G149" s="2">
        <f>VLOOKUP(売上明細2[[#This Row],[商品コード]],商品マスタ[],5,0)</f>
        <v>10240</v>
      </c>
      <c r="H149">
        <v>40</v>
      </c>
      <c r="I149" s="2">
        <f>売上明細2[[#This Row],[販売単価]]*売上明細2[[#This Row],[数量]]</f>
        <v>1728000</v>
      </c>
    </row>
    <row r="150" spans="1:9" x14ac:dyDescent="0.35">
      <c r="A150" t="str">
        <f t="shared" si="2"/>
        <v>S0149</v>
      </c>
      <c r="B150" s="1">
        <v>45488</v>
      </c>
      <c r="C150" t="s">
        <v>7</v>
      </c>
      <c r="D150" t="str">
        <f>VLOOKUP(売上明細2[[#This Row],[商品コード]],商品マスタ[],2,0)</f>
        <v>清涼飲料水</v>
      </c>
      <c r="E150" t="str">
        <f>VLOOKUP(売上明細2[[#This Row],[商品コード]],商品マスタ[],3,0)</f>
        <v>レモンスカッシュ</v>
      </c>
      <c r="F150" s="2">
        <f>VLOOKUP(売上明細2[[#This Row],[商品コード]],商品マスタ[],4,0)</f>
        <v>4000</v>
      </c>
      <c r="G150" s="2">
        <f>VLOOKUP(売上明細2[[#This Row],[商品コード]],商品マスタ[],5,0)</f>
        <v>500</v>
      </c>
      <c r="H150">
        <v>55</v>
      </c>
      <c r="I150" s="2">
        <f>売上明細2[[#This Row],[販売単価]]*売上明細2[[#This Row],[数量]]</f>
        <v>220000</v>
      </c>
    </row>
    <row r="151" spans="1:9" x14ac:dyDescent="0.35">
      <c r="A151" t="str">
        <f t="shared" si="2"/>
        <v>S0150</v>
      </c>
      <c r="B151" s="1">
        <v>45488</v>
      </c>
      <c r="C151" t="s">
        <v>9</v>
      </c>
      <c r="D151" t="str">
        <f>VLOOKUP(売上明細2[[#This Row],[商品コード]],商品マスタ[],2,0)</f>
        <v>清涼飲料水</v>
      </c>
      <c r="E151" t="str">
        <f>VLOOKUP(売上明細2[[#This Row],[商品コード]],商品マスタ[],3,0)</f>
        <v>コーラ</v>
      </c>
      <c r="F151" s="2">
        <f>VLOOKUP(売上明細2[[#This Row],[商品コード]],商品マスタ[],4,0)</f>
        <v>4000</v>
      </c>
      <c r="G151" s="2">
        <f>VLOOKUP(売上明細2[[#This Row],[商品コード]],商品マスタ[],5,0)</f>
        <v>600</v>
      </c>
      <c r="H151">
        <v>56</v>
      </c>
      <c r="I151" s="2">
        <f>売上明細2[[#This Row],[販売単価]]*売上明細2[[#This Row],[数量]]</f>
        <v>224000</v>
      </c>
    </row>
    <row r="152" spans="1:9" x14ac:dyDescent="0.35">
      <c r="A152" t="str">
        <f t="shared" si="2"/>
        <v>S0151</v>
      </c>
      <c r="B152" s="1">
        <v>45488</v>
      </c>
      <c r="C152" t="s">
        <v>13</v>
      </c>
      <c r="D152" t="str">
        <f>VLOOKUP(売上明細2[[#This Row],[商品コード]],商品マスタ[],2,0)</f>
        <v>清涼飲料水</v>
      </c>
      <c r="E152" t="str">
        <f>VLOOKUP(売上明細2[[#This Row],[商品コード]],商品マスタ[],3,0)</f>
        <v>サイダー</v>
      </c>
      <c r="F152" s="2">
        <f>VLOOKUP(売上明細2[[#This Row],[商品コード]],商品マスタ[],4,0)</f>
        <v>4300</v>
      </c>
      <c r="G152" s="2">
        <f>VLOOKUP(売上明細2[[#This Row],[商品コード]],商品マスタ[],5,0)</f>
        <v>580</v>
      </c>
      <c r="H152">
        <v>13</v>
      </c>
      <c r="I152" s="2">
        <f>売上明細2[[#This Row],[販売単価]]*売上明細2[[#This Row],[数量]]</f>
        <v>55900</v>
      </c>
    </row>
    <row r="153" spans="1:9" x14ac:dyDescent="0.35">
      <c r="A153" t="str">
        <f t="shared" si="2"/>
        <v>S0152</v>
      </c>
      <c r="B153" s="1">
        <v>45489</v>
      </c>
      <c r="C153" t="s">
        <v>10</v>
      </c>
      <c r="D153" t="str">
        <f>VLOOKUP(売上明細2[[#This Row],[商品コード]],商品マスタ[],2,0)</f>
        <v>清涼飲料水</v>
      </c>
      <c r="E153" t="str">
        <f>VLOOKUP(売上明細2[[#This Row],[商品コード]],商品マスタ[],3,0)</f>
        <v>ぶどうジュース</v>
      </c>
      <c r="F153" s="2">
        <f>VLOOKUP(売上明細2[[#This Row],[商品コード]],商品マスタ[],4,0)</f>
        <v>5360</v>
      </c>
      <c r="G153" s="2">
        <f>VLOOKUP(売上明細2[[#This Row],[商品コード]],商品マスタ[],5,0)</f>
        <v>1776</v>
      </c>
      <c r="H153">
        <v>54</v>
      </c>
      <c r="I153" s="2">
        <f>売上明細2[[#This Row],[販売単価]]*売上明細2[[#This Row],[数量]]</f>
        <v>289440</v>
      </c>
    </row>
    <row r="154" spans="1:9" x14ac:dyDescent="0.35">
      <c r="A154" t="str">
        <f t="shared" si="2"/>
        <v>S0153</v>
      </c>
      <c r="B154" s="1">
        <v>45489</v>
      </c>
      <c r="C154" t="s">
        <v>14</v>
      </c>
      <c r="D154" t="str">
        <f>VLOOKUP(売上明細2[[#This Row],[商品コード]],商品マスタ[],2,0)</f>
        <v>コーヒー飲料</v>
      </c>
      <c r="E154" t="str">
        <f>VLOOKUP(売上明細2[[#This Row],[商品コード]],商品マスタ[],3,0)</f>
        <v>カフェオレ</v>
      </c>
      <c r="F154" s="2">
        <f>VLOOKUP(売上明細2[[#This Row],[商品コード]],商品マスタ[],4,0)</f>
        <v>5000</v>
      </c>
      <c r="G154" s="2">
        <f>VLOOKUP(売上明細2[[#This Row],[商品コード]],商品マスタ[],5,0)</f>
        <v>666</v>
      </c>
      <c r="H154">
        <v>43</v>
      </c>
      <c r="I154" s="2">
        <f>売上明細2[[#This Row],[販売単価]]*売上明細2[[#This Row],[数量]]</f>
        <v>215000</v>
      </c>
    </row>
    <row r="155" spans="1:9" x14ac:dyDescent="0.35">
      <c r="A155" t="str">
        <f t="shared" si="2"/>
        <v>S0154</v>
      </c>
      <c r="B155" s="1">
        <v>45490</v>
      </c>
      <c r="C155" t="s">
        <v>9</v>
      </c>
      <c r="D155" t="str">
        <f>VLOOKUP(売上明細2[[#This Row],[商品コード]],商品マスタ[],2,0)</f>
        <v>清涼飲料水</v>
      </c>
      <c r="E155" t="str">
        <f>VLOOKUP(売上明細2[[#This Row],[商品コード]],商品マスタ[],3,0)</f>
        <v>コーラ</v>
      </c>
      <c r="F155" s="2">
        <f>VLOOKUP(売上明細2[[#This Row],[商品コード]],商品マスタ[],4,0)</f>
        <v>4000</v>
      </c>
      <c r="G155" s="2">
        <f>VLOOKUP(売上明細2[[#This Row],[商品コード]],商品マスタ[],5,0)</f>
        <v>600</v>
      </c>
      <c r="H155">
        <v>11</v>
      </c>
      <c r="I155" s="2">
        <f>売上明細2[[#This Row],[販売単価]]*売上明細2[[#This Row],[数量]]</f>
        <v>44000</v>
      </c>
    </row>
    <row r="156" spans="1:9" x14ac:dyDescent="0.35">
      <c r="A156" t="str">
        <f t="shared" si="2"/>
        <v>S0155</v>
      </c>
      <c r="B156" s="1">
        <v>45491</v>
      </c>
      <c r="C156" t="s">
        <v>23</v>
      </c>
      <c r="D156" t="str">
        <f>VLOOKUP(売上明細2[[#This Row],[商品コード]],商品マスタ[],2,0)</f>
        <v>お茶</v>
      </c>
      <c r="E156" t="str">
        <f>VLOOKUP(売上明細2[[#This Row],[商品コード]],商品マスタ[],3,0)</f>
        <v>緑茶</v>
      </c>
      <c r="F156" s="2">
        <f>VLOOKUP(売上明細2[[#This Row],[商品コード]],商品マスタ[],4,0)</f>
        <v>2760</v>
      </c>
      <c r="G156" s="2">
        <f>VLOOKUP(売上明細2[[#This Row],[商品コード]],商品マスタ[],5,0)</f>
        <v>500</v>
      </c>
      <c r="H156">
        <v>25</v>
      </c>
      <c r="I156" s="2">
        <f>売上明細2[[#This Row],[販売単価]]*売上明細2[[#This Row],[数量]]</f>
        <v>69000</v>
      </c>
    </row>
    <row r="157" spans="1:9" x14ac:dyDescent="0.35">
      <c r="A157" t="str">
        <f t="shared" si="2"/>
        <v>S0156</v>
      </c>
      <c r="B157" s="1">
        <v>45491</v>
      </c>
      <c r="C157" t="s">
        <v>13</v>
      </c>
      <c r="D157" t="str">
        <f>VLOOKUP(売上明細2[[#This Row],[商品コード]],商品マスタ[],2,0)</f>
        <v>清涼飲料水</v>
      </c>
      <c r="E157" t="str">
        <f>VLOOKUP(売上明細2[[#This Row],[商品コード]],商品マスタ[],3,0)</f>
        <v>サイダー</v>
      </c>
      <c r="F157" s="2">
        <f>VLOOKUP(売上明細2[[#This Row],[商品コード]],商品マスタ[],4,0)</f>
        <v>4300</v>
      </c>
      <c r="G157" s="2">
        <f>VLOOKUP(売上明細2[[#This Row],[商品コード]],商品マスタ[],5,0)</f>
        <v>580</v>
      </c>
      <c r="H157">
        <v>54</v>
      </c>
      <c r="I157" s="2">
        <f>売上明細2[[#This Row],[販売単価]]*売上明細2[[#This Row],[数量]]</f>
        <v>232200</v>
      </c>
    </row>
    <row r="158" spans="1:9" x14ac:dyDescent="0.35">
      <c r="A158" t="str">
        <f t="shared" si="2"/>
        <v>S0157</v>
      </c>
      <c r="B158" s="1">
        <v>45491</v>
      </c>
      <c r="C158" t="s">
        <v>26</v>
      </c>
      <c r="D158" t="str">
        <f>VLOOKUP(売上明細2[[#This Row],[商品コード]],商品マスタ[],2,0)</f>
        <v>お茶</v>
      </c>
      <c r="E158" t="str">
        <f>VLOOKUP(売上明細2[[#This Row],[商品コード]],商品マスタ[],3,0)</f>
        <v>レモンティー</v>
      </c>
      <c r="F158" s="2">
        <f>VLOOKUP(売上明細2[[#This Row],[商品コード]],商品マスタ[],4,0)</f>
        <v>4000</v>
      </c>
      <c r="G158" s="2">
        <f>VLOOKUP(売上明細2[[#This Row],[商品コード]],商品マスタ[],5,0)</f>
        <v>640</v>
      </c>
      <c r="H158">
        <v>52</v>
      </c>
      <c r="I158" s="2">
        <f>売上明細2[[#This Row],[販売単価]]*売上明細2[[#This Row],[数量]]</f>
        <v>208000</v>
      </c>
    </row>
    <row r="159" spans="1:9" x14ac:dyDescent="0.35">
      <c r="A159" t="str">
        <f t="shared" si="2"/>
        <v>S0158</v>
      </c>
      <c r="B159" s="1">
        <v>45492</v>
      </c>
      <c r="C159" t="s">
        <v>10</v>
      </c>
      <c r="D159" t="str">
        <f>VLOOKUP(売上明細2[[#This Row],[商品コード]],商品マスタ[],2,0)</f>
        <v>清涼飲料水</v>
      </c>
      <c r="E159" t="str">
        <f>VLOOKUP(売上明細2[[#This Row],[商品コード]],商品マスタ[],3,0)</f>
        <v>ぶどうジュース</v>
      </c>
      <c r="F159" s="2">
        <f>VLOOKUP(売上明細2[[#This Row],[商品コード]],商品マスタ[],4,0)</f>
        <v>5360</v>
      </c>
      <c r="G159" s="2">
        <f>VLOOKUP(売上明細2[[#This Row],[商品コード]],商品マスタ[],5,0)</f>
        <v>1776</v>
      </c>
      <c r="H159">
        <v>36</v>
      </c>
      <c r="I159" s="2">
        <f>売上明細2[[#This Row],[販売単価]]*売上明細2[[#This Row],[数量]]</f>
        <v>192960</v>
      </c>
    </row>
    <row r="160" spans="1:9" x14ac:dyDescent="0.35">
      <c r="A160" t="str">
        <f t="shared" si="2"/>
        <v>S0159</v>
      </c>
      <c r="B160" s="1">
        <v>45492</v>
      </c>
      <c r="C160" t="s">
        <v>26</v>
      </c>
      <c r="D160" t="str">
        <f>VLOOKUP(売上明細2[[#This Row],[商品コード]],商品マスタ[],2,0)</f>
        <v>お茶</v>
      </c>
      <c r="E160" t="str">
        <f>VLOOKUP(売上明細2[[#This Row],[商品コード]],商品マスタ[],3,0)</f>
        <v>レモンティー</v>
      </c>
      <c r="F160" s="2">
        <f>VLOOKUP(売上明細2[[#This Row],[商品コード]],商品マスタ[],4,0)</f>
        <v>4000</v>
      </c>
      <c r="G160" s="2">
        <f>VLOOKUP(売上明細2[[#This Row],[商品コード]],商品マスタ[],5,0)</f>
        <v>640</v>
      </c>
      <c r="H160">
        <v>51</v>
      </c>
      <c r="I160" s="2">
        <f>売上明細2[[#This Row],[販売単価]]*売上明細2[[#This Row],[数量]]</f>
        <v>204000</v>
      </c>
    </row>
    <row r="161" spans="1:9" x14ac:dyDescent="0.35">
      <c r="A161" t="str">
        <f t="shared" si="2"/>
        <v>S0160</v>
      </c>
      <c r="B161" s="1">
        <v>45492</v>
      </c>
      <c r="C161" t="s">
        <v>10</v>
      </c>
      <c r="D161" t="str">
        <f>VLOOKUP(売上明細2[[#This Row],[商品コード]],商品マスタ[],2,0)</f>
        <v>清涼飲料水</v>
      </c>
      <c r="E161" t="str">
        <f>VLOOKUP(売上明細2[[#This Row],[商品コード]],商品マスタ[],3,0)</f>
        <v>ぶどうジュース</v>
      </c>
      <c r="F161" s="2">
        <f>VLOOKUP(売上明細2[[#This Row],[商品コード]],商品マスタ[],4,0)</f>
        <v>5360</v>
      </c>
      <c r="G161" s="2">
        <f>VLOOKUP(売上明細2[[#This Row],[商品コード]],商品マスタ[],5,0)</f>
        <v>1776</v>
      </c>
      <c r="H161">
        <v>50</v>
      </c>
      <c r="I161" s="2">
        <f>売上明細2[[#This Row],[販売単価]]*売上明細2[[#This Row],[数量]]</f>
        <v>268000</v>
      </c>
    </row>
    <row r="162" spans="1:9" x14ac:dyDescent="0.35">
      <c r="A162" t="str">
        <f t="shared" si="2"/>
        <v>S0161</v>
      </c>
      <c r="B162" s="1">
        <v>45493</v>
      </c>
      <c r="C162" t="s">
        <v>13</v>
      </c>
      <c r="D162" t="str">
        <f>VLOOKUP(売上明細2[[#This Row],[商品コード]],商品マスタ[],2,0)</f>
        <v>清涼飲料水</v>
      </c>
      <c r="E162" t="str">
        <f>VLOOKUP(売上明細2[[#This Row],[商品コード]],商品マスタ[],3,0)</f>
        <v>サイダー</v>
      </c>
      <c r="F162" s="2">
        <f>VLOOKUP(売上明細2[[#This Row],[商品コード]],商品マスタ[],4,0)</f>
        <v>4300</v>
      </c>
      <c r="G162" s="2">
        <f>VLOOKUP(売上明細2[[#This Row],[商品コード]],商品マスタ[],5,0)</f>
        <v>580</v>
      </c>
      <c r="H162">
        <v>12</v>
      </c>
      <c r="I162" s="2">
        <f>売上明細2[[#This Row],[販売単価]]*売上明細2[[#This Row],[数量]]</f>
        <v>51600</v>
      </c>
    </row>
    <row r="163" spans="1:9" x14ac:dyDescent="0.35">
      <c r="A163" t="str">
        <f t="shared" si="2"/>
        <v>S0162</v>
      </c>
      <c r="B163" s="1">
        <v>45493</v>
      </c>
      <c r="C163" t="s">
        <v>25</v>
      </c>
      <c r="D163" t="str">
        <f>VLOOKUP(売上明細2[[#This Row],[商品コード]],商品マスタ[],2,0)</f>
        <v>アルコール</v>
      </c>
      <c r="E163" t="str">
        <f>VLOOKUP(売上明細2[[#This Row],[商品コード]],商品マスタ[],3,0)</f>
        <v>ビール</v>
      </c>
      <c r="F163" s="2">
        <f>VLOOKUP(売上明細2[[#This Row],[商品コード]],商品マスタ[],4,0)</f>
        <v>9600</v>
      </c>
      <c r="G163" s="2">
        <f>VLOOKUP(売上明細2[[#This Row],[商品コード]],商品マスタ[],5,0)</f>
        <v>2466</v>
      </c>
      <c r="H163">
        <v>28</v>
      </c>
      <c r="I163" s="2">
        <f>売上明細2[[#This Row],[販売単価]]*売上明細2[[#This Row],[数量]]</f>
        <v>268800</v>
      </c>
    </row>
    <row r="164" spans="1:9" x14ac:dyDescent="0.35">
      <c r="A164" t="str">
        <f t="shared" si="2"/>
        <v>S0163</v>
      </c>
      <c r="B164" s="1">
        <v>45493</v>
      </c>
      <c r="C164" t="s">
        <v>7</v>
      </c>
      <c r="D164" t="str">
        <f>VLOOKUP(売上明細2[[#This Row],[商品コード]],商品マスタ[],2,0)</f>
        <v>清涼飲料水</v>
      </c>
      <c r="E164" t="str">
        <f>VLOOKUP(売上明細2[[#This Row],[商品コード]],商品マスタ[],3,0)</f>
        <v>レモンスカッシュ</v>
      </c>
      <c r="F164" s="2">
        <f>VLOOKUP(売上明細2[[#This Row],[商品コード]],商品マスタ[],4,0)</f>
        <v>4000</v>
      </c>
      <c r="G164" s="2">
        <f>VLOOKUP(売上明細2[[#This Row],[商品コード]],商品マスタ[],5,0)</f>
        <v>500</v>
      </c>
      <c r="H164">
        <v>29</v>
      </c>
      <c r="I164" s="2">
        <f>売上明細2[[#This Row],[販売単価]]*売上明細2[[#This Row],[数量]]</f>
        <v>116000</v>
      </c>
    </row>
    <row r="165" spans="1:9" x14ac:dyDescent="0.35">
      <c r="A165" t="str">
        <f t="shared" si="2"/>
        <v>S0164</v>
      </c>
      <c r="B165" s="1">
        <v>45493</v>
      </c>
      <c r="C165" t="s">
        <v>30</v>
      </c>
      <c r="D165" t="str">
        <f>VLOOKUP(売上明細2[[#This Row],[商品コード]],商品マスタ[],2,0)</f>
        <v>飲料水</v>
      </c>
      <c r="E165" t="str">
        <f>VLOOKUP(売上明細2[[#This Row],[商品コード]],商品マスタ[],3,0)</f>
        <v>炭酸水</v>
      </c>
      <c r="F165" s="2">
        <f>VLOOKUP(売上明細2[[#This Row],[商品コード]],商品マスタ[],4,0)</f>
        <v>3600</v>
      </c>
      <c r="G165" s="2">
        <f>VLOOKUP(売上明細2[[#This Row],[商品コード]],商品マスタ[],5,0)</f>
        <v>500</v>
      </c>
      <c r="H165">
        <v>29</v>
      </c>
      <c r="I165" s="2">
        <f>売上明細2[[#This Row],[販売単価]]*売上明細2[[#This Row],[数量]]</f>
        <v>104400</v>
      </c>
    </row>
    <row r="166" spans="1:9" x14ac:dyDescent="0.35">
      <c r="A166" t="str">
        <f t="shared" si="2"/>
        <v>S0165</v>
      </c>
      <c r="B166" s="1">
        <v>45496</v>
      </c>
      <c r="C166" t="s">
        <v>18</v>
      </c>
      <c r="D166" t="str">
        <f>VLOOKUP(売上明細2[[#This Row],[商品コード]],商品マスタ[],2,0)</f>
        <v>コーヒー飲料</v>
      </c>
      <c r="E166" t="str">
        <f>VLOOKUP(売上明細2[[#This Row],[商品コード]],商品マスタ[],3,0)</f>
        <v>加糖コーヒー</v>
      </c>
      <c r="F166" s="2">
        <f>VLOOKUP(売上明細2[[#This Row],[商品コード]],商品マスタ[],4,0)</f>
        <v>4000</v>
      </c>
      <c r="G166" s="2">
        <f>VLOOKUP(売上明細2[[#This Row],[商品コード]],商品マスタ[],5,0)</f>
        <v>500</v>
      </c>
      <c r="H166">
        <v>47</v>
      </c>
      <c r="I166" s="2">
        <f>売上明細2[[#This Row],[販売単価]]*売上明細2[[#This Row],[数量]]</f>
        <v>188000</v>
      </c>
    </row>
    <row r="167" spans="1:9" x14ac:dyDescent="0.35">
      <c r="A167" t="str">
        <f t="shared" si="2"/>
        <v>S0166</v>
      </c>
      <c r="B167" s="1">
        <v>45497</v>
      </c>
      <c r="C167" t="s">
        <v>12</v>
      </c>
      <c r="D167" t="str">
        <f>VLOOKUP(売上明細2[[#This Row],[商品コード]],商品マスタ[],2,0)</f>
        <v>お茶</v>
      </c>
      <c r="E167" t="str">
        <f>VLOOKUP(売上明細2[[#This Row],[商品コード]],商品マスタ[],3,0)</f>
        <v>ジャスミン茶</v>
      </c>
      <c r="F167" s="2">
        <f>VLOOKUP(売上明細2[[#This Row],[商品コード]],商品マスタ[],4,0)</f>
        <v>3000</v>
      </c>
      <c r="G167" s="2">
        <f>VLOOKUP(売上明細2[[#This Row],[商品コード]],商品マスタ[],5,0)</f>
        <v>600</v>
      </c>
      <c r="H167">
        <v>38</v>
      </c>
      <c r="I167" s="2">
        <f>売上明細2[[#This Row],[販売単価]]*売上明細2[[#This Row],[数量]]</f>
        <v>114000</v>
      </c>
    </row>
    <row r="168" spans="1:9" x14ac:dyDescent="0.35">
      <c r="A168" t="str">
        <f t="shared" si="2"/>
        <v>S0167</v>
      </c>
      <c r="B168" s="1">
        <v>45497</v>
      </c>
      <c r="C168" t="s">
        <v>5</v>
      </c>
      <c r="D168" t="str">
        <f>VLOOKUP(売上明細2[[#This Row],[商品コード]],商品マスタ[],2,0)</f>
        <v>飲料水</v>
      </c>
      <c r="E168" t="str">
        <f>VLOOKUP(売上明細2[[#This Row],[商品コード]],商品マスタ[],3,0)</f>
        <v>炭酸水グレープフルーツ</v>
      </c>
      <c r="F168" s="2">
        <f>VLOOKUP(売上明細2[[#This Row],[商品コード]],商品マスタ[],4,0)</f>
        <v>3600</v>
      </c>
      <c r="G168" s="2">
        <f>VLOOKUP(売上明細2[[#This Row],[商品コード]],商品マスタ[],5,0)</f>
        <v>560</v>
      </c>
      <c r="H168">
        <v>37</v>
      </c>
      <c r="I168" s="2">
        <f>売上明細2[[#This Row],[販売単価]]*売上明細2[[#This Row],[数量]]</f>
        <v>133200</v>
      </c>
    </row>
    <row r="169" spans="1:9" x14ac:dyDescent="0.35">
      <c r="A169" t="str">
        <f t="shared" si="2"/>
        <v>S0168</v>
      </c>
      <c r="B169" s="1">
        <v>45497</v>
      </c>
      <c r="C169" t="s">
        <v>20</v>
      </c>
      <c r="D169" t="str">
        <f>VLOOKUP(売上明細2[[#This Row],[商品コード]],商品マスタ[],2,0)</f>
        <v>お茶</v>
      </c>
      <c r="E169" t="str">
        <f>VLOOKUP(売上明細2[[#This Row],[商品コード]],商品マスタ[],3,0)</f>
        <v>無糖紅茶</v>
      </c>
      <c r="F169" s="2">
        <f>VLOOKUP(売上明細2[[#This Row],[商品コード]],商品マスタ[],4,0)</f>
        <v>2800</v>
      </c>
      <c r="G169" s="2">
        <f>VLOOKUP(売上明細2[[#This Row],[商品コード]],商品マスタ[],5,0)</f>
        <v>500</v>
      </c>
      <c r="H169">
        <v>26</v>
      </c>
      <c r="I169" s="2">
        <f>売上明細2[[#This Row],[販売単価]]*売上明細2[[#This Row],[数量]]</f>
        <v>72800</v>
      </c>
    </row>
    <row r="170" spans="1:9" x14ac:dyDescent="0.35">
      <c r="A170" t="str">
        <f t="shared" si="2"/>
        <v>S0169</v>
      </c>
      <c r="B170" s="1">
        <v>45497</v>
      </c>
      <c r="C170" t="s">
        <v>21</v>
      </c>
      <c r="D170" t="str">
        <f>VLOOKUP(売上明細2[[#This Row],[商品コード]],商品マスタ[],2,0)</f>
        <v>アルコール</v>
      </c>
      <c r="E170" t="str">
        <f>VLOOKUP(売上明細2[[#This Row],[商品コード]],商品マスタ[],3,0)</f>
        <v>赤ワイン</v>
      </c>
      <c r="F170" s="2">
        <f>VLOOKUP(売上明細2[[#This Row],[商品コード]],商品マスタ[],4,0)</f>
        <v>24000</v>
      </c>
      <c r="G170" s="2">
        <f>VLOOKUP(売上明細2[[#This Row],[商品コード]],商品マスタ[],5,0)</f>
        <v>4000</v>
      </c>
      <c r="H170">
        <v>35</v>
      </c>
      <c r="I170" s="2">
        <f>売上明細2[[#This Row],[販売単価]]*売上明細2[[#This Row],[数量]]</f>
        <v>840000</v>
      </c>
    </row>
    <row r="171" spans="1:9" x14ac:dyDescent="0.35">
      <c r="A171" t="str">
        <f t="shared" si="2"/>
        <v>S0170</v>
      </c>
      <c r="B171" s="1">
        <v>45499</v>
      </c>
      <c r="C171" t="s">
        <v>25</v>
      </c>
      <c r="D171" t="str">
        <f>VLOOKUP(売上明細2[[#This Row],[商品コード]],商品マスタ[],2,0)</f>
        <v>アルコール</v>
      </c>
      <c r="E171" t="str">
        <f>VLOOKUP(売上明細2[[#This Row],[商品コード]],商品マスタ[],3,0)</f>
        <v>ビール</v>
      </c>
      <c r="F171" s="2">
        <f>VLOOKUP(売上明細2[[#This Row],[商品コード]],商品マスタ[],4,0)</f>
        <v>9600</v>
      </c>
      <c r="G171" s="2">
        <f>VLOOKUP(売上明細2[[#This Row],[商品コード]],商品マスタ[],5,0)</f>
        <v>2466</v>
      </c>
      <c r="H171">
        <v>44</v>
      </c>
      <c r="I171" s="2">
        <f>売上明細2[[#This Row],[販売単価]]*売上明細2[[#This Row],[数量]]</f>
        <v>422400</v>
      </c>
    </row>
    <row r="172" spans="1:9" x14ac:dyDescent="0.35">
      <c r="A172" t="str">
        <f t="shared" si="2"/>
        <v>S0171</v>
      </c>
      <c r="B172" s="1">
        <v>45499</v>
      </c>
      <c r="C172" t="s">
        <v>9</v>
      </c>
      <c r="D172" t="str">
        <f>VLOOKUP(売上明細2[[#This Row],[商品コード]],商品マスタ[],2,0)</f>
        <v>清涼飲料水</v>
      </c>
      <c r="E172" t="str">
        <f>VLOOKUP(売上明細2[[#This Row],[商品コード]],商品マスタ[],3,0)</f>
        <v>コーラ</v>
      </c>
      <c r="F172" s="2">
        <f>VLOOKUP(売上明細2[[#This Row],[商品コード]],商品マスタ[],4,0)</f>
        <v>4000</v>
      </c>
      <c r="G172" s="2">
        <f>VLOOKUP(売上明細2[[#This Row],[商品コード]],商品マスタ[],5,0)</f>
        <v>600</v>
      </c>
      <c r="H172">
        <v>59</v>
      </c>
      <c r="I172" s="2">
        <f>売上明細2[[#This Row],[販売単価]]*売上明細2[[#This Row],[数量]]</f>
        <v>236000</v>
      </c>
    </row>
    <row r="173" spans="1:9" x14ac:dyDescent="0.35">
      <c r="A173" t="str">
        <f t="shared" si="2"/>
        <v>S0172</v>
      </c>
      <c r="B173" s="1">
        <v>45500</v>
      </c>
      <c r="C173" t="s">
        <v>20</v>
      </c>
      <c r="D173" t="str">
        <f>VLOOKUP(売上明細2[[#This Row],[商品コード]],商品マスタ[],2,0)</f>
        <v>お茶</v>
      </c>
      <c r="E173" t="str">
        <f>VLOOKUP(売上明細2[[#This Row],[商品コード]],商品マスタ[],3,0)</f>
        <v>無糖紅茶</v>
      </c>
      <c r="F173" s="2">
        <f>VLOOKUP(売上明細2[[#This Row],[商品コード]],商品マスタ[],4,0)</f>
        <v>2800</v>
      </c>
      <c r="G173" s="2">
        <f>VLOOKUP(売上明細2[[#This Row],[商品コード]],商品マスタ[],5,0)</f>
        <v>500</v>
      </c>
      <c r="H173">
        <v>26</v>
      </c>
      <c r="I173" s="2">
        <f>売上明細2[[#This Row],[販売単価]]*売上明細2[[#This Row],[数量]]</f>
        <v>72800</v>
      </c>
    </row>
    <row r="174" spans="1:9" x14ac:dyDescent="0.35">
      <c r="A174" t="str">
        <f t="shared" si="2"/>
        <v>S0173</v>
      </c>
      <c r="B174" s="1">
        <v>45500</v>
      </c>
      <c r="C174" t="s">
        <v>7</v>
      </c>
      <c r="D174" t="str">
        <f>VLOOKUP(売上明細2[[#This Row],[商品コード]],商品マスタ[],2,0)</f>
        <v>清涼飲料水</v>
      </c>
      <c r="E174" t="str">
        <f>VLOOKUP(売上明細2[[#This Row],[商品コード]],商品マスタ[],3,0)</f>
        <v>レモンスカッシュ</v>
      </c>
      <c r="F174" s="2">
        <f>VLOOKUP(売上明細2[[#This Row],[商品コード]],商品マスタ[],4,0)</f>
        <v>4000</v>
      </c>
      <c r="G174" s="2">
        <f>VLOOKUP(売上明細2[[#This Row],[商品コード]],商品マスタ[],5,0)</f>
        <v>500</v>
      </c>
      <c r="H174">
        <v>48</v>
      </c>
      <c r="I174" s="2">
        <f>売上明細2[[#This Row],[販売単価]]*売上明細2[[#This Row],[数量]]</f>
        <v>192000</v>
      </c>
    </row>
    <row r="175" spans="1:9" x14ac:dyDescent="0.35">
      <c r="A175" t="str">
        <f t="shared" si="2"/>
        <v>S0174</v>
      </c>
      <c r="B175" s="1">
        <v>45500</v>
      </c>
      <c r="C175" t="s">
        <v>14</v>
      </c>
      <c r="D175" t="str">
        <f>VLOOKUP(売上明細2[[#This Row],[商品コード]],商品マスタ[],2,0)</f>
        <v>コーヒー飲料</v>
      </c>
      <c r="E175" t="str">
        <f>VLOOKUP(売上明細2[[#This Row],[商品コード]],商品マスタ[],3,0)</f>
        <v>カフェオレ</v>
      </c>
      <c r="F175" s="2">
        <f>VLOOKUP(売上明細2[[#This Row],[商品コード]],商品マスタ[],4,0)</f>
        <v>5000</v>
      </c>
      <c r="G175" s="2">
        <f>VLOOKUP(売上明細2[[#This Row],[商品コード]],商品マスタ[],5,0)</f>
        <v>666</v>
      </c>
      <c r="H175">
        <v>34</v>
      </c>
      <c r="I175" s="2">
        <f>売上明細2[[#This Row],[販売単価]]*売上明細2[[#This Row],[数量]]</f>
        <v>170000</v>
      </c>
    </row>
    <row r="176" spans="1:9" x14ac:dyDescent="0.35">
      <c r="A176" t="str">
        <f t="shared" si="2"/>
        <v>S0175</v>
      </c>
      <c r="B176" s="1">
        <v>45500</v>
      </c>
      <c r="C176" t="s">
        <v>22</v>
      </c>
      <c r="D176" t="str">
        <f>VLOOKUP(売上明細2[[#This Row],[商品コード]],商品マスタ[],2,0)</f>
        <v>飲料水</v>
      </c>
      <c r="E176" t="str">
        <f>VLOOKUP(売上明細2[[#This Row],[商品コード]],商品マスタ[],3,0)</f>
        <v>ミネラルウォーター</v>
      </c>
      <c r="F176" s="2">
        <f>VLOOKUP(売上明細2[[#This Row],[商品コード]],商品マスタ[],4,0)</f>
        <v>1600</v>
      </c>
      <c r="G176" s="2">
        <f>VLOOKUP(売上明細2[[#This Row],[商品コード]],商品マスタ[],5,0)</f>
        <v>400</v>
      </c>
      <c r="H176">
        <v>48</v>
      </c>
      <c r="I176" s="2">
        <f>売上明細2[[#This Row],[販売単価]]*売上明細2[[#This Row],[数量]]</f>
        <v>76800</v>
      </c>
    </row>
    <row r="177" spans="1:9" x14ac:dyDescent="0.35">
      <c r="A177" t="str">
        <f t="shared" si="2"/>
        <v>S0176</v>
      </c>
      <c r="B177" s="1">
        <v>45500</v>
      </c>
      <c r="C177" t="s">
        <v>30</v>
      </c>
      <c r="D177" t="str">
        <f>VLOOKUP(売上明細2[[#This Row],[商品コード]],商品マスタ[],2,0)</f>
        <v>飲料水</v>
      </c>
      <c r="E177" t="str">
        <f>VLOOKUP(売上明細2[[#This Row],[商品コード]],商品マスタ[],3,0)</f>
        <v>炭酸水</v>
      </c>
      <c r="F177" s="2">
        <f>VLOOKUP(売上明細2[[#This Row],[商品コード]],商品マスタ[],4,0)</f>
        <v>3600</v>
      </c>
      <c r="G177" s="2">
        <f>VLOOKUP(売上明細2[[#This Row],[商品コード]],商品マスタ[],5,0)</f>
        <v>500</v>
      </c>
      <c r="H177">
        <v>35</v>
      </c>
      <c r="I177" s="2">
        <f>売上明細2[[#This Row],[販売単価]]*売上明細2[[#This Row],[数量]]</f>
        <v>126000</v>
      </c>
    </row>
    <row r="178" spans="1:9" x14ac:dyDescent="0.35">
      <c r="A178" t="str">
        <f t="shared" si="2"/>
        <v>S0177</v>
      </c>
      <c r="B178" s="1">
        <v>45501</v>
      </c>
      <c r="C178" t="s">
        <v>23</v>
      </c>
      <c r="D178" t="str">
        <f>VLOOKUP(売上明細2[[#This Row],[商品コード]],商品マスタ[],2,0)</f>
        <v>お茶</v>
      </c>
      <c r="E178" t="str">
        <f>VLOOKUP(売上明細2[[#This Row],[商品コード]],商品マスタ[],3,0)</f>
        <v>緑茶</v>
      </c>
      <c r="F178" s="2">
        <f>VLOOKUP(売上明細2[[#This Row],[商品コード]],商品マスタ[],4,0)</f>
        <v>2760</v>
      </c>
      <c r="G178" s="2">
        <f>VLOOKUP(売上明細2[[#This Row],[商品コード]],商品マスタ[],5,0)</f>
        <v>500</v>
      </c>
      <c r="H178">
        <v>35</v>
      </c>
      <c r="I178" s="2">
        <f>売上明細2[[#This Row],[販売単価]]*売上明細2[[#This Row],[数量]]</f>
        <v>96600</v>
      </c>
    </row>
    <row r="179" spans="1:9" x14ac:dyDescent="0.35">
      <c r="A179" t="str">
        <f t="shared" si="2"/>
        <v>S0178</v>
      </c>
      <c r="B179" s="1">
        <v>45501</v>
      </c>
      <c r="C179" t="s">
        <v>14</v>
      </c>
      <c r="D179" t="str">
        <f>VLOOKUP(売上明細2[[#This Row],[商品コード]],商品マスタ[],2,0)</f>
        <v>コーヒー飲料</v>
      </c>
      <c r="E179" t="str">
        <f>VLOOKUP(売上明細2[[#This Row],[商品コード]],商品マスタ[],3,0)</f>
        <v>カフェオレ</v>
      </c>
      <c r="F179" s="2">
        <f>VLOOKUP(売上明細2[[#This Row],[商品コード]],商品マスタ[],4,0)</f>
        <v>5000</v>
      </c>
      <c r="G179" s="2">
        <f>VLOOKUP(売上明細2[[#This Row],[商品コード]],商品マスタ[],5,0)</f>
        <v>666</v>
      </c>
      <c r="H179">
        <v>58</v>
      </c>
      <c r="I179" s="2">
        <f>売上明細2[[#This Row],[販売単価]]*売上明細2[[#This Row],[数量]]</f>
        <v>290000</v>
      </c>
    </row>
    <row r="180" spans="1:9" x14ac:dyDescent="0.35">
      <c r="A180" t="str">
        <f t="shared" si="2"/>
        <v>S0179</v>
      </c>
      <c r="B180" s="1">
        <v>45502</v>
      </c>
      <c r="C180" t="s">
        <v>5</v>
      </c>
      <c r="D180" t="str">
        <f>VLOOKUP(売上明細2[[#This Row],[商品コード]],商品マスタ[],2,0)</f>
        <v>飲料水</v>
      </c>
      <c r="E180" t="str">
        <f>VLOOKUP(売上明細2[[#This Row],[商品コード]],商品マスタ[],3,0)</f>
        <v>炭酸水グレープフルーツ</v>
      </c>
      <c r="F180" s="2">
        <f>VLOOKUP(売上明細2[[#This Row],[商品コード]],商品マスタ[],4,0)</f>
        <v>3600</v>
      </c>
      <c r="G180" s="2">
        <f>VLOOKUP(売上明細2[[#This Row],[商品コード]],商品マスタ[],5,0)</f>
        <v>560</v>
      </c>
      <c r="H180">
        <v>59</v>
      </c>
      <c r="I180" s="2">
        <f>売上明細2[[#This Row],[販売単価]]*売上明細2[[#This Row],[数量]]</f>
        <v>212400</v>
      </c>
    </row>
    <row r="181" spans="1:9" x14ac:dyDescent="0.35">
      <c r="A181" t="str">
        <f t="shared" si="2"/>
        <v>S0180</v>
      </c>
      <c r="B181" s="1">
        <v>45502</v>
      </c>
      <c r="C181" t="s">
        <v>17</v>
      </c>
      <c r="D181" t="str">
        <f>VLOOKUP(売上明細2[[#This Row],[商品コード]],商品マスタ[],2,0)</f>
        <v>コーヒー飲料</v>
      </c>
      <c r="E181" t="str">
        <f>VLOOKUP(売上明細2[[#This Row],[商品コード]],商品マスタ[],3,0)</f>
        <v>無糖コーヒー</v>
      </c>
      <c r="F181" s="2">
        <f>VLOOKUP(売上明細2[[#This Row],[商品コード]],商品マスタ[],4,0)</f>
        <v>4000</v>
      </c>
      <c r="G181" s="2">
        <f>VLOOKUP(売上明細2[[#This Row],[商品コード]],商品マスタ[],5,0)</f>
        <v>400</v>
      </c>
      <c r="H181">
        <v>45</v>
      </c>
      <c r="I181" s="2">
        <f>売上明細2[[#This Row],[販売単価]]*売上明細2[[#This Row],[数量]]</f>
        <v>180000</v>
      </c>
    </row>
    <row r="182" spans="1:9" x14ac:dyDescent="0.35">
      <c r="A182" t="str">
        <f t="shared" si="2"/>
        <v>S0181</v>
      </c>
      <c r="B182" s="1">
        <v>45503</v>
      </c>
      <c r="C182" t="s">
        <v>14</v>
      </c>
      <c r="D182" t="str">
        <f>VLOOKUP(売上明細2[[#This Row],[商品コード]],商品マスタ[],2,0)</f>
        <v>コーヒー飲料</v>
      </c>
      <c r="E182" t="str">
        <f>VLOOKUP(売上明細2[[#This Row],[商品コード]],商品マスタ[],3,0)</f>
        <v>カフェオレ</v>
      </c>
      <c r="F182" s="2">
        <f>VLOOKUP(売上明細2[[#This Row],[商品コード]],商品マスタ[],4,0)</f>
        <v>5000</v>
      </c>
      <c r="G182" s="2">
        <f>VLOOKUP(売上明細2[[#This Row],[商品コード]],商品マスタ[],5,0)</f>
        <v>666</v>
      </c>
      <c r="H182">
        <v>48</v>
      </c>
      <c r="I182" s="2">
        <f>売上明細2[[#This Row],[販売単価]]*売上明細2[[#This Row],[数量]]</f>
        <v>240000</v>
      </c>
    </row>
    <row r="183" spans="1:9" x14ac:dyDescent="0.35">
      <c r="A183" t="str">
        <f t="shared" si="2"/>
        <v>S0182</v>
      </c>
      <c r="B183" s="1">
        <v>45503</v>
      </c>
      <c r="C183" t="s">
        <v>2</v>
      </c>
      <c r="D183" t="str">
        <f>VLOOKUP(売上明細2[[#This Row],[商品コード]],商品マスタ[],2,0)</f>
        <v>アルコール</v>
      </c>
      <c r="E183" t="str">
        <f>VLOOKUP(売上明細2[[#This Row],[商品コード]],商品マスタ[],3,0)</f>
        <v>白ワイン</v>
      </c>
      <c r="F183" s="2">
        <f>VLOOKUP(売上明細2[[#This Row],[商品コード]],商品マスタ[],4,0)</f>
        <v>22000</v>
      </c>
      <c r="G183" s="2">
        <f>VLOOKUP(売上明細2[[#This Row],[商品コード]],商品マスタ[],5,0)</f>
        <v>4000</v>
      </c>
      <c r="H183">
        <v>17</v>
      </c>
      <c r="I183" s="2">
        <f>売上明細2[[#This Row],[販売単価]]*売上明細2[[#This Row],[数量]]</f>
        <v>374000</v>
      </c>
    </row>
    <row r="184" spans="1:9" x14ac:dyDescent="0.35">
      <c r="A184" t="str">
        <f t="shared" si="2"/>
        <v>S0183</v>
      </c>
      <c r="B184" s="1">
        <v>45504</v>
      </c>
      <c r="C184" t="s">
        <v>11</v>
      </c>
      <c r="D184" t="str">
        <f>VLOOKUP(売上明細2[[#This Row],[商品コード]],商品マスタ[],2,0)</f>
        <v>コーヒー飲料</v>
      </c>
      <c r="E184" t="str">
        <f>VLOOKUP(売上明細2[[#This Row],[商品コード]],商品マスタ[],3,0)</f>
        <v>微糖コーヒー</v>
      </c>
      <c r="F184" s="2">
        <f>VLOOKUP(売上明細2[[#This Row],[商品コード]],商品マスタ[],4,0)</f>
        <v>4000</v>
      </c>
      <c r="G184" s="2">
        <f>VLOOKUP(売上明細2[[#This Row],[商品コード]],商品マスタ[],5,0)</f>
        <v>450</v>
      </c>
      <c r="H184">
        <v>56</v>
      </c>
      <c r="I184" s="2">
        <f>売上明細2[[#This Row],[販売単価]]*売上明細2[[#This Row],[数量]]</f>
        <v>224000</v>
      </c>
    </row>
    <row r="185" spans="1:9" x14ac:dyDescent="0.35">
      <c r="A185" t="str">
        <f t="shared" si="2"/>
        <v>S0184</v>
      </c>
      <c r="B185" s="1">
        <v>45504</v>
      </c>
      <c r="C185" t="s">
        <v>3</v>
      </c>
      <c r="D185" t="str">
        <f>VLOOKUP(売上明細2[[#This Row],[商品コード]],商品マスタ[],2,0)</f>
        <v>お茶</v>
      </c>
      <c r="E185" t="str">
        <f>VLOOKUP(売上明細2[[#This Row],[商品コード]],商品マスタ[],3,0)</f>
        <v>麦茶</v>
      </c>
      <c r="F185" s="2">
        <f>VLOOKUP(売上明細2[[#This Row],[商品コード]],商品マスタ[],4,0)</f>
        <v>2400</v>
      </c>
      <c r="G185" s="2">
        <f>VLOOKUP(売上明細2[[#This Row],[商品コード]],商品マスタ[],5,0)</f>
        <v>430</v>
      </c>
      <c r="H185">
        <v>36</v>
      </c>
      <c r="I185" s="2">
        <f>売上明細2[[#This Row],[販売単価]]*売上明細2[[#This Row],[数量]]</f>
        <v>86400</v>
      </c>
    </row>
    <row r="186" spans="1:9" x14ac:dyDescent="0.35">
      <c r="A186" t="str">
        <f t="shared" si="2"/>
        <v>S0185</v>
      </c>
      <c r="B186" s="1">
        <v>45504</v>
      </c>
      <c r="C186" t="s">
        <v>4</v>
      </c>
      <c r="D186" t="str">
        <f>VLOOKUP(売上明細2[[#This Row],[商品コード]],商品マスタ[],2,0)</f>
        <v>清涼飲料水</v>
      </c>
      <c r="E186" t="str">
        <f>VLOOKUP(売上明細2[[#This Row],[商品コード]],商品マスタ[],3,0)</f>
        <v>オレンジジュース</v>
      </c>
      <c r="F186" s="2">
        <f>VLOOKUP(売上明細2[[#This Row],[商品コード]],商品マスタ[],4,0)</f>
        <v>5600</v>
      </c>
      <c r="G186" s="2">
        <f>VLOOKUP(売上明細2[[#This Row],[商品コード]],商品マスタ[],5,0)</f>
        <v>1180</v>
      </c>
      <c r="H186">
        <v>4</v>
      </c>
      <c r="I186" s="2">
        <f>売上明細2[[#This Row],[販売単価]]*売上明細2[[#This Row],[数量]]</f>
        <v>22400</v>
      </c>
    </row>
    <row r="187" spans="1:9" x14ac:dyDescent="0.35">
      <c r="A187" t="str">
        <f t="shared" si="2"/>
        <v>S0186</v>
      </c>
      <c r="B187" s="1">
        <v>45505</v>
      </c>
      <c r="C187" t="s">
        <v>2</v>
      </c>
      <c r="D187" t="str">
        <f>VLOOKUP(売上明細2[[#This Row],[商品コード]],商品マスタ[],2,0)</f>
        <v>アルコール</v>
      </c>
      <c r="E187" t="str">
        <f>VLOOKUP(売上明細2[[#This Row],[商品コード]],商品マスタ[],3,0)</f>
        <v>白ワイン</v>
      </c>
      <c r="F187" s="2">
        <f>VLOOKUP(売上明細2[[#This Row],[商品コード]],商品マスタ[],4,0)</f>
        <v>22000</v>
      </c>
      <c r="G187" s="2">
        <f>VLOOKUP(売上明細2[[#This Row],[商品コード]],商品マスタ[],5,0)</f>
        <v>4000</v>
      </c>
      <c r="H187">
        <v>25</v>
      </c>
      <c r="I187" s="2">
        <f>売上明細2[[#This Row],[販売単価]]*売上明細2[[#This Row],[数量]]</f>
        <v>550000</v>
      </c>
    </row>
    <row r="188" spans="1:9" x14ac:dyDescent="0.35">
      <c r="A188" t="str">
        <f t="shared" si="2"/>
        <v>S0187</v>
      </c>
      <c r="B188" s="1">
        <v>45506</v>
      </c>
      <c r="C188" t="s">
        <v>13</v>
      </c>
      <c r="D188" t="str">
        <f>VLOOKUP(売上明細2[[#This Row],[商品コード]],商品マスタ[],2,0)</f>
        <v>清涼飲料水</v>
      </c>
      <c r="E188" t="str">
        <f>VLOOKUP(売上明細2[[#This Row],[商品コード]],商品マスタ[],3,0)</f>
        <v>サイダー</v>
      </c>
      <c r="F188" s="2">
        <f>VLOOKUP(売上明細2[[#This Row],[商品コード]],商品マスタ[],4,0)</f>
        <v>4300</v>
      </c>
      <c r="G188" s="2">
        <f>VLOOKUP(売上明細2[[#This Row],[商品コード]],商品マスタ[],5,0)</f>
        <v>580</v>
      </c>
      <c r="H188">
        <v>38</v>
      </c>
      <c r="I188" s="2">
        <f>売上明細2[[#This Row],[販売単価]]*売上明細2[[#This Row],[数量]]</f>
        <v>163400</v>
      </c>
    </row>
    <row r="189" spans="1:9" x14ac:dyDescent="0.35">
      <c r="A189" t="str">
        <f t="shared" si="2"/>
        <v>S0188</v>
      </c>
      <c r="B189" s="1">
        <v>45507</v>
      </c>
      <c r="C189" t="s">
        <v>6</v>
      </c>
      <c r="D189" t="str">
        <f>VLOOKUP(売上明細2[[#This Row],[商品コード]],商品マスタ[],2,0)</f>
        <v>飲料水</v>
      </c>
      <c r="E189" t="str">
        <f>VLOOKUP(売上明細2[[#This Row],[商品コード]],商品マスタ[],3,0)</f>
        <v>炭酸水レモン</v>
      </c>
      <c r="F189" s="2">
        <f>VLOOKUP(売上明細2[[#This Row],[商品コード]],商品マスタ[],4,0)</f>
        <v>3600</v>
      </c>
      <c r="G189" s="2">
        <f>VLOOKUP(売上明細2[[#This Row],[商品コード]],商品マスタ[],5,0)</f>
        <v>540</v>
      </c>
      <c r="H189">
        <v>41</v>
      </c>
      <c r="I189" s="2">
        <f>売上明細2[[#This Row],[販売単価]]*売上明細2[[#This Row],[数量]]</f>
        <v>147600</v>
      </c>
    </row>
    <row r="190" spans="1:9" x14ac:dyDescent="0.35">
      <c r="A190" t="str">
        <f t="shared" si="2"/>
        <v>S0189</v>
      </c>
      <c r="B190" s="1">
        <v>45507</v>
      </c>
      <c r="C190" t="s">
        <v>26</v>
      </c>
      <c r="D190" t="str">
        <f>VLOOKUP(売上明細2[[#This Row],[商品コード]],商品マスタ[],2,0)</f>
        <v>お茶</v>
      </c>
      <c r="E190" t="str">
        <f>VLOOKUP(売上明細2[[#This Row],[商品コード]],商品マスタ[],3,0)</f>
        <v>レモンティー</v>
      </c>
      <c r="F190" s="2">
        <f>VLOOKUP(売上明細2[[#This Row],[商品コード]],商品マスタ[],4,0)</f>
        <v>4000</v>
      </c>
      <c r="G190" s="2">
        <f>VLOOKUP(売上明細2[[#This Row],[商品コード]],商品マスタ[],5,0)</f>
        <v>640</v>
      </c>
      <c r="H190">
        <v>40</v>
      </c>
      <c r="I190" s="2">
        <f>売上明細2[[#This Row],[販売単価]]*売上明細2[[#This Row],[数量]]</f>
        <v>160000</v>
      </c>
    </row>
    <row r="191" spans="1:9" x14ac:dyDescent="0.35">
      <c r="A191" t="str">
        <f t="shared" si="2"/>
        <v>S0190</v>
      </c>
      <c r="B191" s="1">
        <v>45507</v>
      </c>
      <c r="C191" t="s">
        <v>29</v>
      </c>
      <c r="D191" t="str">
        <f>VLOOKUP(売上明細2[[#This Row],[商品コード]],商品マスタ[],2,0)</f>
        <v>お茶</v>
      </c>
      <c r="E191" t="str">
        <f>VLOOKUP(売上明細2[[#This Row],[商品コード]],商品マスタ[],3,0)</f>
        <v>ミルクティー</v>
      </c>
      <c r="F191" s="2">
        <f>VLOOKUP(売上明細2[[#This Row],[商品コード]],商品マスタ[],4,0)</f>
        <v>4000</v>
      </c>
      <c r="G191" s="2">
        <f>VLOOKUP(売上明細2[[#This Row],[商品コード]],商品マスタ[],5,0)</f>
        <v>760</v>
      </c>
      <c r="H191">
        <v>58</v>
      </c>
      <c r="I191" s="2">
        <f>売上明細2[[#This Row],[販売単価]]*売上明細2[[#This Row],[数量]]</f>
        <v>232000</v>
      </c>
    </row>
    <row r="192" spans="1:9" x14ac:dyDescent="0.35">
      <c r="A192" t="str">
        <f t="shared" si="2"/>
        <v>S0191</v>
      </c>
      <c r="B192" s="1">
        <v>45508</v>
      </c>
      <c r="C192" t="s">
        <v>12</v>
      </c>
      <c r="D192" t="str">
        <f>VLOOKUP(売上明細2[[#This Row],[商品コード]],商品マスタ[],2,0)</f>
        <v>お茶</v>
      </c>
      <c r="E192" t="str">
        <f>VLOOKUP(売上明細2[[#This Row],[商品コード]],商品マスタ[],3,0)</f>
        <v>ジャスミン茶</v>
      </c>
      <c r="F192" s="2">
        <f>VLOOKUP(売上明細2[[#This Row],[商品コード]],商品マスタ[],4,0)</f>
        <v>3000</v>
      </c>
      <c r="G192" s="2">
        <f>VLOOKUP(売上明細2[[#This Row],[商品コード]],商品マスタ[],5,0)</f>
        <v>600</v>
      </c>
      <c r="H192">
        <v>49</v>
      </c>
      <c r="I192" s="2">
        <f>売上明細2[[#This Row],[販売単価]]*売上明細2[[#This Row],[数量]]</f>
        <v>147000</v>
      </c>
    </row>
    <row r="193" spans="1:9" x14ac:dyDescent="0.35">
      <c r="A193" t="str">
        <f t="shared" si="2"/>
        <v>S0192</v>
      </c>
      <c r="B193" s="1">
        <v>45508</v>
      </c>
      <c r="C193" t="s">
        <v>19</v>
      </c>
      <c r="D193" t="str">
        <f>VLOOKUP(売上明細2[[#This Row],[商品コード]],商品マスタ[],2,0)</f>
        <v>清涼飲料水</v>
      </c>
      <c r="E193" t="str">
        <f>VLOOKUP(売上明細2[[#This Row],[商品コード]],商品マスタ[],3,0)</f>
        <v>りんごジュース</v>
      </c>
      <c r="F193" s="2">
        <f>VLOOKUP(売上明細2[[#This Row],[商品コード]],商品マスタ[],4,0)</f>
        <v>6000</v>
      </c>
      <c r="G193" s="2">
        <f>VLOOKUP(売上明細2[[#This Row],[商品コード]],商品マスタ[],5,0)</f>
        <v>2540</v>
      </c>
      <c r="H193">
        <v>20</v>
      </c>
      <c r="I193" s="2">
        <f>売上明細2[[#This Row],[販売単価]]*売上明細2[[#This Row],[数量]]</f>
        <v>120000</v>
      </c>
    </row>
    <row r="194" spans="1:9" x14ac:dyDescent="0.35">
      <c r="A194" t="str">
        <f t="shared" si="2"/>
        <v>S0193</v>
      </c>
      <c r="B194" s="1">
        <v>45509</v>
      </c>
      <c r="C194" t="s">
        <v>19</v>
      </c>
      <c r="D194" t="str">
        <f>VLOOKUP(売上明細2[[#This Row],[商品コード]],商品マスタ[],2,0)</f>
        <v>清涼飲料水</v>
      </c>
      <c r="E194" t="str">
        <f>VLOOKUP(売上明細2[[#This Row],[商品コード]],商品マスタ[],3,0)</f>
        <v>りんごジュース</v>
      </c>
      <c r="F194" s="2">
        <f>VLOOKUP(売上明細2[[#This Row],[商品コード]],商品マスタ[],4,0)</f>
        <v>6000</v>
      </c>
      <c r="G194" s="2">
        <f>VLOOKUP(売上明細2[[#This Row],[商品コード]],商品マスタ[],5,0)</f>
        <v>2540</v>
      </c>
      <c r="H194">
        <v>59</v>
      </c>
      <c r="I194" s="2">
        <f>売上明細2[[#This Row],[販売単価]]*売上明細2[[#This Row],[数量]]</f>
        <v>354000</v>
      </c>
    </row>
    <row r="195" spans="1:9" x14ac:dyDescent="0.35">
      <c r="A195" t="str">
        <f t="shared" ref="A195:A258" si="3">"S"&amp;TEXT(ROW()-1,"0000")</f>
        <v>S0194</v>
      </c>
      <c r="B195" s="1">
        <v>45509</v>
      </c>
      <c r="C195" t="s">
        <v>9</v>
      </c>
      <c r="D195" t="str">
        <f>VLOOKUP(売上明細2[[#This Row],[商品コード]],商品マスタ[],2,0)</f>
        <v>清涼飲料水</v>
      </c>
      <c r="E195" t="str">
        <f>VLOOKUP(売上明細2[[#This Row],[商品コード]],商品マスタ[],3,0)</f>
        <v>コーラ</v>
      </c>
      <c r="F195" s="2">
        <f>VLOOKUP(売上明細2[[#This Row],[商品コード]],商品マスタ[],4,0)</f>
        <v>4000</v>
      </c>
      <c r="G195" s="2">
        <f>VLOOKUP(売上明細2[[#This Row],[商品コード]],商品マスタ[],5,0)</f>
        <v>600</v>
      </c>
      <c r="H195">
        <v>48</v>
      </c>
      <c r="I195" s="2">
        <f>売上明細2[[#This Row],[販売単価]]*売上明細2[[#This Row],[数量]]</f>
        <v>192000</v>
      </c>
    </row>
    <row r="196" spans="1:9" x14ac:dyDescent="0.35">
      <c r="A196" t="str">
        <f t="shared" si="3"/>
        <v>S0195</v>
      </c>
      <c r="B196" s="1">
        <v>45509</v>
      </c>
      <c r="C196" t="s">
        <v>19</v>
      </c>
      <c r="D196" t="str">
        <f>VLOOKUP(売上明細2[[#This Row],[商品コード]],商品マスタ[],2,0)</f>
        <v>清涼飲料水</v>
      </c>
      <c r="E196" t="str">
        <f>VLOOKUP(売上明細2[[#This Row],[商品コード]],商品マスタ[],3,0)</f>
        <v>りんごジュース</v>
      </c>
      <c r="F196" s="2">
        <f>VLOOKUP(売上明細2[[#This Row],[商品コード]],商品マスタ[],4,0)</f>
        <v>6000</v>
      </c>
      <c r="G196" s="2">
        <f>VLOOKUP(売上明細2[[#This Row],[商品コード]],商品マスタ[],5,0)</f>
        <v>2540</v>
      </c>
      <c r="H196">
        <v>32</v>
      </c>
      <c r="I196" s="2">
        <f>売上明細2[[#This Row],[販売単価]]*売上明細2[[#This Row],[数量]]</f>
        <v>192000</v>
      </c>
    </row>
    <row r="197" spans="1:9" x14ac:dyDescent="0.35">
      <c r="A197" t="str">
        <f t="shared" si="3"/>
        <v>S0196</v>
      </c>
      <c r="B197" s="1">
        <v>45510</v>
      </c>
      <c r="C197" t="s">
        <v>30</v>
      </c>
      <c r="D197" t="str">
        <f>VLOOKUP(売上明細2[[#This Row],[商品コード]],商品マスタ[],2,0)</f>
        <v>飲料水</v>
      </c>
      <c r="E197" t="str">
        <f>VLOOKUP(売上明細2[[#This Row],[商品コード]],商品マスタ[],3,0)</f>
        <v>炭酸水</v>
      </c>
      <c r="F197" s="2">
        <f>VLOOKUP(売上明細2[[#This Row],[商品コード]],商品マスタ[],4,0)</f>
        <v>3600</v>
      </c>
      <c r="G197" s="2">
        <f>VLOOKUP(売上明細2[[#This Row],[商品コード]],商品マスタ[],5,0)</f>
        <v>500</v>
      </c>
      <c r="H197">
        <v>26</v>
      </c>
      <c r="I197" s="2">
        <f>売上明細2[[#This Row],[販売単価]]*売上明細2[[#This Row],[数量]]</f>
        <v>93600</v>
      </c>
    </row>
    <row r="198" spans="1:9" x14ac:dyDescent="0.35">
      <c r="A198" t="str">
        <f t="shared" si="3"/>
        <v>S0197</v>
      </c>
      <c r="B198" s="1">
        <v>45510</v>
      </c>
      <c r="C198" t="s">
        <v>3</v>
      </c>
      <c r="D198" t="str">
        <f>VLOOKUP(売上明細2[[#This Row],[商品コード]],商品マスタ[],2,0)</f>
        <v>お茶</v>
      </c>
      <c r="E198" t="str">
        <f>VLOOKUP(売上明細2[[#This Row],[商品コード]],商品マスタ[],3,0)</f>
        <v>麦茶</v>
      </c>
      <c r="F198" s="2">
        <f>VLOOKUP(売上明細2[[#This Row],[商品コード]],商品マスタ[],4,0)</f>
        <v>2400</v>
      </c>
      <c r="G198" s="2">
        <f>VLOOKUP(売上明細2[[#This Row],[商品コード]],商品マスタ[],5,0)</f>
        <v>430</v>
      </c>
      <c r="H198">
        <v>29</v>
      </c>
      <c r="I198" s="2">
        <f>売上明細2[[#This Row],[販売単価]]*売上明細2[[#This Row],[数量]]</f>
        <v>69600</v>
      </c>
    </row>
    <row r="199" spans="1:9" x14ac:dyDescent="0.35">
      <c r="A199" t="str">
        <f t="shared" si="3"/>
        <v>S0198</v>
      </c>
      <c r="B199" s="1">
        <v>45510</v>
      </c>
      <c r="C199" t="s">
        <v>19</v>
      </c>
      <c r="D199" t="str">
        <f>VLOOKUP(売上明細2[[#This Row],[商品コード]],商品マスタ[],2,0)</f>
        <v>清涼飲料水</v>
      </c>
      <c r="E199" t="str">
        <f>VLOOKUP(売上明細2[[#This Row],[商品コード]],商品マスタ[],3,0)</f>
        <v>りんごジュース</v>
      </c>
      <c r="F199" s="2">
        <f>VLOOKUP(売上明細2[[#This Row],[商品コード]],商品マスタ[],4,0)</f>
        <v>6000</v>
      </c>
      <c r="G199" s="2">
        <f>VLOOKUP(売上明細2[[#This Row],[商品コード]],商品マスタ[],5,0)</f>
        <v>2540</v>
      </c>
      <c r="H199">
        <v>59</v>
      </c>
      <c r="I199" s="2">
        <f>売上明細2[[#This Row],[販売単価]]*売上明細2[[#This Row],[数量]]</f>
        <v>354000</v>
      </c>
    </row>
    <row r="200" spans="1:9" x14ac:dyDescent="0.35">
      <c r="A200" t="str">
        <f t="shared" si="3"/>
        <v>S0199</v>
      </c>
      <c r="B200" s="1">
        <v>45510</v>
      </c>
      <c r="C200" t="s">
        <v>16</v>
      </c>
      <c r="D200" t="str">
        <f>VLOOKUP(売上明細2[[#This Row],[商品コード]],商品マスタ[],2,0)</f>
        <v>アルコール</v>
      </c>
      <c r="E200" t="str">
        <f>VLOOKUP(売上明細2[[#This Row],[商品コード]],商品マスタ[],3,0)</f>
        <v>日本酒</v>
      </c>
      <c r="F200" s="2">
        <f>VLOOKUP(売上明細2[[#This Row],[商品コード]],商品マスタ[],4,0)</f>
        <v>48000</v>
      </c>
      <c r="G200" s="2">
        <f>VLOOKUP(売上明細2[[#This Row],[商品コード]],商品マスタ[],5,0)</f>
        <v>16000</v>
      </c>
      <c r="H200">
        <v>39</v>
      </c>
      <c r="I200" s="2">
        <f>売上明細2[[#This Row],[販売単価]]*売上明細2[[#This Row],[数量]]</f>
        <v>1872000</v>
      </c>
    </row>
    <row r="201" spans="1:9" x14ac:dyDescent="0.35">
      <c r="A201" t="str">
        <f t="shared" si="3"/>
        <v>S0200</v>
      </c>
      <c r="B201" s="1">
        <v>45511</v>
      </c>
      <c r="C201" t="s">
        <v>4</v>
      </c>
      <c r="D201" t="str">
        <f>VLOOKUP(売上明細2[[#This Row],[商品コード]],商品マスタ[],2,0)</f>
        <v>清涼飲料水</v>
      </c>
      <c r="E201" t="str">
        <f>VLOOKUP(売上明細2[[#This Row],[商品コード]],商品マスタ[],3,0)</f>
        <v>オレンジジュース</v>
      </c>
      <c r="F201" s="2">
        <f>VLOOKUP(売上明細2[[#This Row],[商品コード]],商品マスタ[],4,0)</f>
        <v>5600</v>
      </c>
      <c r="G201" s="2">
        <f>VLOOKUP(売上明細2[[#This Row],[商品コード]],商品マスタ[],5,0)</f>
        <v>1180</v>
      </c>
      <c r="H201">
        <v>12</v>
      </c>
      <c r="I201" s="2">
        <f>売上明細2[[#This Row],[販売単価]]*売上明細2[[#This Row],[数量]]</f>
        <v>67200</v>
      </c>
    </row>
    <row r="202" spans="1:9" x14ac:dyDescent="0.35">
      <c r="A202" t="str">
        <f t="shared" si="3"/>
        <v>S0201</v>
      </c>
      <c r="B202" s="1">
        <v>45512</v>
      </c>
      <c r="C202" t="s">
        <v>13</v>
      </c>
      <c r="D202" t="str">
        <f>VLOOKUP(売上明細2[[#This Row],[商品コード]],商品マスタ[],2,0)</f>
        <v>清涼飲料水</v>
      </c>
      <c r="E202" t="str">
        <f>VLOOKUP(売上明細2[[#This Row],[商品コード]],商品マスタ[],3,0)</f>
        <v>サイダー</v>
      </c>
      <c r="F202" s="2">
        <f>VLOOKUP(売上明細2[[#This Row],[商品コード]],商品マスタ[],4,0)</f>
        <v>4300</v>
      </c>
      <c r="G202" s="2">
        <f>VLOOKUP(売上明細2[[#This Row],[商品コード]],商品マスタ[],5,0)</f>
        <v>580</v>
      </c>
      <c r="H202">
        <v>15</v>
      </c>
      <c r="I202" s="2">
        <f>売上明細2[[#This Row],[販売単価]]*売上明細2[[#This Row],[数量]]</f>
        <v>64500</v>
      </c>
    </row>
    <row r="203" spans="1:9" x14ac:dyDescent="0.35">
      <c r="A203" t="str">
        <f t="shared" si="3"/>
        <v>S0202</v>
      </c>
      <c r="B203" s="1">
        <v>45513</v>
      </c>
      <c r="C203" t="s">
        <v>15</v>
      </c>
      <c r="D203" t="str">
        <f>VLOOKUP(売上明細2[[#This Row],[商品コード]],商品マスタ[],2,0)</f>
        <v>お茶</v>
      </c>
      <c r="E203" t="str">
        <f>VLOOKUP(売上明細2[[#This Row],[商品コード]],商品マスタ[],3,0)</f>
        <v>ウーロン茶</v>
      </c>
      <c r="F203" s="2">
        <f>VLOOKUP(売上明細2[[#This Row],[商品コード]],商品マスタ[],4,0)</f>
        <v>2600</v>
      </c>
      <c r="G203" s="2">
        <f>VLOOKUP(売上明細2[[#This Row],[商品コード]],商品マスタ[],5,0)</f>
        <v>400</v>
      </c>
      <c r="H203">
        <v>28</v>
      </c>
      <c r="I203" s="2">
        <f>売上明細2[[#This Row],[販売単価]]*売上明細2[[#This Row],[数量]]</f>
        <v>72800</v>
      </c>
    </row>
    <row r="204" spans="1:9" x14ac:dyDescent="0.35">
      <c r="A204" t="str">
        <f t="shared" si="3"/>
        <v>S0203</v>
      </c>
      <c r="B204" s="1">
        <v>45514</v>
      </c>
      <c r="C204" t="s">
        <v>10</v>
      </c>
      <c r="D204" t="str">
        <f>VLOOKUP(売上明細2[[#This Row],[商品コード]],商品マスタ[],2,0)</f>
        <v>清涼飲料水</v>
      </c>
      <c r="E204" t="str">
        <f>VLOOKUP(売上明細2[[#This Row],[商品コード]],商品マスタ[],3,0)</f>
        <v>ぶどうジュース</v>
      </c>
      <c r="F204" s="2">
        <f>VLOOKUP(売上明細2[[#This Row],[商品コード]],商品マスタ[],4,0)</f>
        <v>5360</v>
      </c>
      <c r="G204" s="2">
        <f>VLOOKUP(売上明細2[[#This Row],[商品コード]],商品マスタ[],5,0)</f>
        <v>1776</v>
      </c>
      <c r="H204">
        <v>16</v>
      </c>
      <c r="I204" s="2">
        <f>売上明細2[[#This Row],[販売単価]]*売上明細2[[#This Row],[数量]]</f>
        <v>85760</v>
      </c>
    </row>
    <row r="205" spans="1:9" x14ac:dyDescent="0.35">
      <c r="A205" t="str">
        <f t="shared" si="3"/>
        <v>S0204</v>
      </c>
      <c r="B205" s="1">
        <v>45514</v>
      </c>
      <c r="C205" t="s">
        <v>31</v>
      </c>
      <c r="D205" t="str">
        <f>VLOOKUP(売上明細2[[#This Row],[商品コード]],商品マスタ[],2,0)</f>
        <v>お茶</v>
      </c>
      <c r="E205" t="str">
        <f>VLOOKUP(売上明細2[[#This Row],[商品コード]],商品マスタ[],3,0)</f>
        <v>ほうじ茶</v>
      </c>
      <c r="F205" s="2">
        <f>VLOOKUP(売上明細2[[#This Row],[商品コード]],商品マスタ[],4,0)</f>
        <v>2600</v>
      </c>
      <c r="G205" s="2">
        <f>VLOOKUP(売上明細2[[#This Row],[商品コード]],商品マスタ[],5,0)</f>
        <v>400</v>
      </c>
      <c r="H205">
        <v>51</v>
      </c>
      <c r="I205" s="2">
        <f>売上明細2[[#This Row],[販売単価]]*売上明細2[[#This Row],[数量]]</f>
        <v>132600</v>
      </c>
    </row>
    <row r="206" spans="1:9" x14ac:dyDescent="0.35">
      <c r="A206" t="str">
        <f t="shared" si="3"/>
        <v>S0205</v>
      </c>
      <c r="B206" s="1">
        <v>45514</v>
      </c>
      <c r="C206" t="s">
        <v>13</v>
      </c>
      <c r="D206" t="str">
        <f>VLOOKUP(売上明細2[[#This Row],[商品コード]],商品マスタ[],2,0)</f>
        <v>清涼飲料水</v>
      </c>
      <c r="E206" t="str">
        <f>VLOOKUP(売上明細2[[#This Row],[商品コード]],商品マスタ[],3,0)</f>
        <v>サイダー</v>
      </c>
      <c r="F206" s="2">
        <f>VLOOKUP(売上明細2[[#This Row],[商品コード]],商品マスタ[],4,0)</f>
        <v>4300</v>
      </c>
      <c r="G206" s="2">
        <f>VLOOKUP(売上明細2[[#This Row],[商品コード]],商品マスタ[],5,0)</f>
        <v>580</v>
      </c>
      <c r="H206">
        <v>29</v>
      </c>
      <c r="I206" s="2">
        <f>売上明細2[[#This Row],[販売単価]]*売上明細2[[#This Row],[数量]]</f>
        <v>124700</v>
      </c>
    </row>
    <row r="207" spans="1:9" x14ac:dyDescent="0.35">
      <c r="A207" t="str">
        <f t="shared" si="3"/>
        <v>S0206</v>
      </c>
      <c r="B207" s="1">
        <v>45516</v>
      </c>
      <c r="C207" t="s">
        <v>19</v>
      </c>
      <c r="D207" t="str">
        <f>VLOOKUP(売上明細2[[#This Row],[商品コード]],商品マスタ[],2,0)</f>
        <v>清涼飲料水</v>
      </c>
      <c r="E207" t="str">
        <f>VLOOKUP(売上明細2[[#This Row],[商品コード]],商品マスタ[],3,0)</f>
        <v>りんごジュース</v>
      </c>
      <c r="F207" s="2">
        <f>VLOOKUP(売上明細2[[#This Row],[商品コード]],商品マスタ[],4,0)</f>
        <v>6000</v>
      </c>
      <c r="G207" s="2">
        <f>VLOOKUP(売上明細2[[#This Row],[商品コード]],商品マスタ[],5,0)</f>
        <v>2540</v>
      </c>
      <c r="H207">
        <v>30</v>
      </c>
      <c r="I207" s="2">
        <f>売上明細2[[#This Row],[販売単価]]*売上明細2[[#This Row],[数量]]</f>
        <v>180000</v>
      </c>
    </row>
    <row r="208" spans="1:9" x14ac:dyDescent="0.35">
      <c r="A208" t="str">
        <f t="shared" si="3"/>
        <v>S0207</v>
      </c>
      <c r="B208" s="1">
        <v>45516</v>
      </c>
      <c r="C208" t="s">
        <v>3</v>
      </c>
      <c r="D208" t="str">
        <f>VLOOKUP(売上明細2[[#This Row],[商品コード]],商品マスタ[],2,0)</f>
        <v>お茶</v>
      </c>
      <c r="E208" t="str">
        <f>VLOOKUP(売上明細2[[#This Row],[商品コード]],商品マスタ[],3,0)</f>
        <v>麦茶</v>
      </c>
      <c r="F208" s="2">
        <f>VLOOKUP(売上明細2[[#This Row],[商品コード]],商品マスタ[],4,0)</f>
        <v>2400</v>
      </c>
      <c r="G208" s="2">
        <f>VLOOKUP(売上明細2[[#This Row],[商品コード]],商品マスタ[],5,0)</f>
        <v>430</v>
      </c>
      <c r="H208">
        <v>21</v>
      </c>
      <c r="I208" s="2">
        <f>売上明細2[[#This Row],[販売単価]]*売上明細2[[#This Row],[数量]]</f>
        <v>50400</v>
      </c>
    </row>
    <row r="209" spans="1:9" x14ac:dyDescent="0.35">
      <c r="A209" t="str">
        <f t="shared" si="3"/>
        <v>S0208</v>
      </c>
      <c r="B209" s="1">
        <v>45517</v>
      </c>
      <c r="C209" t="s">
        <v>29</v>
      </c>
      <c r="D209" t="str">
        <f>VLOOKUP(売上明細2[[#This Row],[商品コード]],商品マスタ[],2,0)</f>
        <v>お茶</v>
      </c>
      <c r="E209" t="str">
        <f>VLOOKUP(売上明細2[[#This Row],[商品コード]],商品マスタ[],3,0)</f>
        <v>ミルクティー</v>
      </c>
      <c r="F209" s="2">
        <f>VLOOKUP(売上明細2[[#This Row],[商品コード]],商品マスタ[],4,0)</f>
        <v>4000</v>
      </c>
      <c r="G209" s="2">
        <f>VLOOKUP(売上明細2[[#This Row],[商品コード]],商品マスタ[],5,0)</f>
        <v>760</v>
      </c>
      <c r="H209">
        <v>4</v>
      </c>
      <c r="I209" s="2">
        <f>売上明細2[[#This Row],[販売単価]]*売上明細2[[#This Row],[数量]]</f>
        <v>16000</v>
      </c>
    </row>
    <row r="210" spans="1:9" x14ac:dyDescent="0.35">
      <c r="A210" t="str">
        <f t="shared" si="3"/>
        <v>S0209</v>
      </c>
      <c r="B210" s="1">
        <v>45518</v>
      </c>
      <c r="C210" t="s">
        <v>18</v>
      </c>
      <c r="D210" t="str">
        <f>VLOOKUP(売上明細2[[#This Row],[商品コード]],商品マスタ[],2,0)</f>
        <v>コーヒー飲料</v>
      </c>
      <c r="E210" t="str">
        <f>VLOOKUP(売上明細2[[#This Row],[商品コード]],商品マスタ[],3,0)</f>
        <v>加糖コーヒー</v>
      </c>
      <c r="F210" s="2">
        <f>VLOOKUP(売上明細2[[#This Row],[商品コード]],商品マスタ[],4,0)</f>
        <v>4000</v>
      </c>
      <c r="G210" s="2">
        <f>VLOOKUP(売上明細2[[#This Row],[商品コード]],商品マスタ[],5,0)</f>
        <v>500</v>
      </c>
      <c r="H210">
        <v>59</v>
      </c>
      <c r="I210" s="2">
        <f>売上明細2[[#This Row],[販売単価]]*売上明細2[[#This Row],[数量]]</f>
        <v>236000</v>
      </c>
    </row>
    <row r="211" spans="1:9" x14ac:dyDescent="0.35">
      <c r="A211" t="str">
        <f t="shared" si="3"/>
        <v>S0210</v>
      </c>
      <c r="B211" s="1">
        <v>45518</v>
      </c>
      <c r="C211" t="s">
        <v>27</v>
      </c>
      <c r="D211" t="str">
        <f>VLOOKUP(売上明細2[[#This Row],[商品コード]],商品マスタ[],2,0)</f>
        <v>アルコール</v>
      </c>
      <c r="E211" t="str">
        <f>VLOOKUP(売上明細2[[#This Row],[商品コード]],商品マスタ[],3,0)</f>
        <v>スコッチ</v>
      </c>
      <c r="F211" s="2">
        <f>VLOOKUP(売上明細2[[#This Row],[商品コード]],商品マスタ[],4,0)</f>
        <v>43200</v>
      </c>
      <c r="G211" s="2">
        <f>VLOOKUP(売上明細2[[#This Row],[商品コード]],商品マスタ[],5,0)</f>
        <v>10240</v>
      </c>
      <c r="H211">
        <v>49</v>
      </c>
      <c r="I211" s="2">
        <f>売上明細2[[#This Row],[販売単価]]*売上明細2[[#This Row],[数量]]</f>
        <v>2116800</v>
      </c>
    </row>
    <row r="212" spans="1:9" x14ac:dyDescent="0.35">
      <c r="A212" t="str">
        <f t="shared" si="3"/>
        <v>S0211</v>
      </c>
      <c r="B212" s="1">
        <v>45518</v>
      </c>
      <c r="C212" t="s">
        <v>22</v>
      </c>
      <c r="D212" t="str">
        <f>VLOOKUP(売上明細2[[#This Row],[商品コード]],商品マスタ[],2,0)</f>
        <v>飲料水</v>
      </c>
      <c r="E212" t="str">
        <f>VLOOKUP(売上明細2[[#This Row],[商品コード]],商品マスタ[],3,0)</f>
        <v>ミネラルウォーター</v>
      </c>
      <c r="F212" s="2">
        <f>VLOOKUP(売上明細2[[#This Row],[商品コード]],商品マスタ[],4,0)</f>
        <v>1600</v>
      </c>
      <c r="G212" s="2">
        <f>VLOOKUP(売上明細2[[#This Row],[商品コード]],商品マスタ[],5,0)</f>
        <v>400</v>
      </c>
      <c r="H212">
        <v>29</v>
      </c>
      <c r="I212" s="2">
        <f>売上明細2[[#This Row],[販売単価]]*売上明細2[[#This Row],[数量]]</f>
        <v>46400</v>
      </c>
    </row>
    <row r="213" spans="1:9" x14ac:dyDescent="0.35">
      <c r="A213" t="str">
        <f t="shared" si="3"/>
        <v>S0212</v>
      </c>
      <c r="B213" s="1">
        <v>45519</v>
      </c>
      <c r="C213" t="s">
        <v>9</v>
      </c>
      <c r="D213" t="str">
        <f>VLOOKUP(売上明細2[[#This Row],[商品コード]],商品マスタ[],2,0)</f>
        <v>清涼飲料水</v>
      </c>
      <c r="E213" t="str">
        <f>VLOOKUP(売上明細2[[#This Row],[商品コード]],商品マスタ[],3,0)</f>
        <v>コーラ</v>
      </c>
      <c r="F213" s="2">
        <f>VLOOKUP(売上明細2[[#This Row],[商品コード]],商品マスタ[],4,0)</f>
        <v>4000</v>
      </c>
      <c r="G213" s="2">
        <f>VLOOKUP(売上明細2[[#This Row],[商品コード]],商品マスタ[],5,0)</f>
        <v>600</v>
      </c>
      <c r="H213">
        <v>36</v>
      </c>
      <c r="I213" s="2">
        <f>売上明細2[[#This Row],[販売単価]]*売上明細2[[#This Row],[数量]]</f>
        <v>144000</v>
      </c>
    </row>
    <row r="214" spans="1:9" x14ac:dyDescent="0.35">
      <c r="A214" t="str">
        <f t="shared" si="3"/>
        <v>S0213</v>
      </c>
      <c r="B214" s="1">
        <v>45520</v>
      </c>
      <c r="C214" t="s">
        <v>19</v>
      </c>
      <c r="D214" t="str">
        <f>VLOOKUP(売上明細2[[#This Row],[商品コード]],商品マスタ[],2,0)</f>
        <v>清涼飲料水</v>
      </c>
      <c r="E214" t="str">
        <f>VLOOKUP(売上明細2[[#This Row],[商品コード]],商品マスタ[],3,0)</f>
        <v>りんごジュース</v>
      </c>
      <c r="F214" s="2">
        <f>VLOOKUP(売上明細2[[#This Row],[商品コード]],商品マスタ[],4,0)</f>
        <v>6000</v>
      </c>
      <c r="G214" s="2">
        <f>VLOOKUP(売上明細2[[#This Row],[商品コード]],商品マスタ[],5,0)</f>
        <v>2540</v>
      </c>
      <c r="H214">
        <v>12</v>
      </c>
      <c r="I214" s="2">
        <f>売上明細2[[#This Row],[販売単価]]*売上明細2[[#This Row],[数量]]</f>
        <v>72000</v>
      </c>
    </row>
    <row r="215" spans="1:9" x14ac:dyDescent="0.35">
      <c r="A215" t="str">
        <f t="shared" si="3"/>
        <v>S0214</v>
      </c>
      <c r="B215" s="1">
        <v>45520</v>
      </c>
      <c r="C215" t="s">
        <v>10</v>
      </c>
      <c r="D215" t="str">
        <f>VLOOKUP(売上明細2[[#This Row],[商品コード]],商品マスタ[],2,0)</f>
        <v>清涼飲料水</v>
      </c>
      <c r="E215" t="str">
        <f>VLOOKUP(売上明細2[[#This Row],[商品コード]],商品マスタ[],3,0)</f>
        <v>ぶどうジュース</v>
      </c>
      <c r="F215" s="2">
        <f>VLOOKUP(売上明細2[[#This Row],[商品コード]],商品マスタ[],4,0)</f>
        <v>5360</v>
      </c>
      <c r="G215" s="2">
        <f>VLOOKUP(売上明細2[[#This Row],[商品コード]],商品マスタ[],5,0)</f>
        <v>1776</v>
      </c>
      <c r="H215">
        <v>16</v>
      </c>
      <c r="I215" s="2">
        <f>売上明細2[[#This Row],[販売単価]]*売上明細2[[#This Row],[数量]]</f>
        <v>85760</v>
      </c>
    </row>
    <row r="216" spans="1:9" x14ac:dyDescent="0.35">
      <c r="A216" t="str">
        <f t="shared" si="3"/>
        <v>S0215</v>
      </c>
      <c r="B216" s="1">
        <v>45521</v>
      </c>
      <c r="C216" t="s">
        <v>5</v>
      </c>
      <c r="D216" t="str">
        <f>VLOOKUP(売上明細2[[#This Row],[商品コード]],商品マスタ[],2,0)</f>
        <v>飲料水</v>
      </c>
      <c r="E216" t="str">
        <f>VLOOKUP(売上明細2[[#This Row],[商品コード]],商品マスタ[],3,0)</f>
        <v>炭酸水グレープフルーツ</v>
      </c>
      <c r="F216" s="2">
        <f>VLOOKUP(売上明細2[[#This Row],[商品コード]],商品マスタ[],4,0)</f>
        <v>3600</v>
      </c>
      <c r="G216" s="2">
        <f>VLOOKUP(売上明細2[[#This Row],[商品コード]],商品マスタ[],5,0)</f>
        <v>560</v>
      </c>
      <c r="H216">
        <v>60</v>
      </c>
      <c r="I216" s="2">
        <f>売上明細2[[#This Row],[販売単価]]*売上明細2[[#This Row],[数量]]</f>
        <v>216000</v>
      </c>
    </row>
    <row r="217" spans="1:9" x14ac:dyDescent="0.35">
      <c r="A217" t="str">
        <f t="shared" si="3"/>
        <v>S0216</v>
      </c>
      <c r="B217" s="1">
        <v>45521</v>
      </c>
      <c r="C217" t="s">
        <v>9</v>
      </c>
      <c r="D217" t="str">
        <f>VLOOKUP(売上明細2[[#This Row],[商品コード]],商品マスタ[],2,0)</f>
        <v>清涼飲料水</v>
      </c>
      <c r="E217" t="str">
        <f>VLOOKUP(売上明細2[[#This Row],[商品コード]],商品マスタ[],3,0)</f>
        <v>コーラ</v>
      </c>
      <c r="F217" s="2">
        <f>VLOOKUP(売上明細2[[#This Row],[商品コード]],商品マスタ[],4,0)</f>
        <v>4000</v>
      </c>
      <c r="G217" s="2">
        <f>VLOOKUP(売上明細2[[#This Row],[商品コード]],商品マスタ[],5,0)</f>
        <v>600</v>
      </c>
      <c r="H217">
        <v>15</v>
      </c>
      <c r="I217" s="2">
        <f>売上明細2[[#This Row],[販売単価]]*売上明細2[[#This Row],[数量]]</f>
        <v>60000</v>
      </c>
    </row>
    <row r="218" spans="1:9" x14ac:dyDescent="0.35">
      <c r="A218" t="str">
        <f t="shared" si="3"/>
        <v>S0217</v>
      </c>
      <c r="B218" s="1">
        <v>45522</v>
      </c>
      <c r="C218" t="s">
        <v>15</v>
      </c>
      <c r="D218" t="str">
        <f>VLOOKUP(売上明細2[[#This Row],[商品コード]],商品マスタ[],2,0)</f>
        <v>お茶</v>
      </c>
      <c r="E218" t="str">
        <f>VLOOKUP(売上明細2[[#This Row],[商品コード]],商品マスタ[],3,0)</f>
        <v>ウーロン茶</v>
      </c>
      <c r="F218" s="2">
        <f>VLOOKUP(売上明細2[[#This Row],[商品コード]],商品マスタ[],4,0)</f>
        <v>2600</v>
      </c>
      <c r="G218" s="2">
        <f>VLOOKUP(売上明細2[[#This Row],[商品コード]],商品マスタ[],5,0)</f>
        <v>400</v>
      </c>
      <c r="H218">
        <v>41</v>
      </c>
      <c r="I218" s="2">
        <f>売上明細2[[#This Row],[販売単価]]*売上明細2[[#This Row],[数量]]</f>
        <v>106600</v>
      </c>
    </row>
    <row r="219" spans="1:9" x14ac:dyDescent="0.35">
      <c r="A219" t="str">
        <f t="shared" si="3"/>
        <v>S0218</v>
      </c>
      <c r="B219" s="1">
        <v>45522</v>
      </c>
      <c r="C219" t="s">
        <v>28</v>
      </c>
      <c r="D219" t="str">
        <f>VLOOKUP(売上明細2[[#This Row],[商品コード]],商品マスタ[],2,0)</f>
        <v>アルコール</v>
      </c>
      <c r="E219" t="str">
        <f>VLOOKUP(売上明細2[[#This Row],[商品コード]],商品マスタ[],3,0)</f>
        <v>芋焼酎</v>
      </c>
      <c r="F219" s="2">
        <f>VLOOKUP(売上明細2[[#This Row],[商品コード]],商品マスタ[],4,0)</f>
        <v>57776</v>
      </c>
      <c r="G219" s="2">
        <f>VLOOKUP(売上明細2[[#This Row],[商品コード]],商品マスタ[],5,0)</f>
        <v>18000</v>
      </c>
      <c r="H219">
        <v>60</v>
      </c>
      <c r="I219" s="2">
        <f>売上明細2[[#This Row],[販売単価]]*売上明細2[[#This Row],[数量]]</f>
        <v>3466560</v>
      </c>
    </row>
    <row r="220" spans="1:9" x14ac:dyDescent="0.35">
      <c r="A220" t="str">
        <f t="shared" si="3"/>
        <v>S0219</v>
      </c>
      <c r="B220" s="1">
        <v>45522</v>
      </c>
      <c r="C220" t="s">
        <v>5</v>
      </c>
      <c r="D220" t="str">
        <f>VLOOKUP(売上明細2[[#This Row],[商品コード]],商品マスタ[],2,0)</f>
        <v>飲料水</v>
      </c>
      <c r="E220" t="str">
        <f>VLOOKUP(売上明細2[[#This Row],[商品コード]],商品マスタ[],3,0)</f>
        <v>炭酸水グレープフルーツ</v>
      </c>
      <c r="F220" s="2">
        <f>VLOOKUP(売上明細2[[#This Row],[商品コード]],商品マスタ[],4,0)</f>
        <v>3600</v>
      </c>
      <c r="G220" s="2">
        <f>VLOOKUP(売上明細2[[#This Row],[商品コード]],商品マスタ[],5,0)</f>
        <v>560</v>
      </c>
      <c r="H220">
        <v>23</v>
      </c>
      <c r="I220" s="2">
        <f>売上明細2[[#This Row],[販売単価]]*売上明細2[[#This Row],[数量]]</f>
        <v>82800</v>
      </c>
    </row>
    <row r="221" spans="1:9" x14ac:dyDescent="0.35">
      <c r="A221" t="str">
        <f t="shared" si="3"/>
        <v>S0220</v>
      </c>
      <c r="B221" s="1">
        <v>45523</v>
      </c>
      <c r="C221" t="s">
        <v>29</v>
      </c>
      <c r="D221" t="str">
        <f>VLOOKUP(売上明細2[[#This Row],[商品コード]],商品マスタ[],2,0)</f>
        <v>お茶</v>
      </c>
      <c r="E221" t="str">
        <f>VLOOKUP(売上明細2[[#This Row],[商品コード]],商品マスタ[],3,0)</f>
        <v>ミルクティー</v>
      </c>
      <c r="F221" s="2">
        <f>VLOOKUP(売上明細2[[#This Row],[商品コード]],商品マスタ[],4,0)</f>
        <v>4000</v>
      </c>
      <c r="G221" s="2">
        <f>VLOOKUP(売上明細2[[#This Row],[商品コード]],商品マスタ[],5,0)</f>
        <v>760</v>
      </c>
      <c r="H221">
        <v>11</v>
      </c>
      <c r="I221" s="2">
        <f>売上明細2[[#This Row],[販売単価]]*売上明細2[[#This Row],[数量]]</f>
        <v>44000</v>
      </c>
    </row>
    <row r="222" spans="1:9" x14ac:dyDescent="0.35">
      <c r="A222" t="str">
        <f t="shared" si="3"/>
        <v>S0221</v>
      </c>
      <c r="B222" s="1">
        <v>45523</v>
      </c>
      <c r="C222" t="s">
        <v>22</v>
      </c>
      <c r="D222" t="str">
        <f>VLOOKUP(売上明細2[[#This Row],[商品コード]],商品マスタ[],2,0)</f>
        <v>飲料水</v>
      </c>
      <c r="E222" t="str">
        <f>VLOOKUP(売上明細2[[#This Row],[商品コード]],商品マスタ[],3,0)</f>
        <v>ミネラルウォーター</v>
      </c>
      <c r="F222" s="2">
        <f>VLOOKUP(売上明細2[[#This Row],[商品コード]],商品マスタ[],4,0)</f>
        <v>1600</v>
      </c>
      <c r="G222" s="2">
        <f>VLOOKUP(売上明細2[[#This Row],[商品コード]],商品マスタ[],5,0)</f>
        <v>400</v>
      </c>
      <c r="H222">
        <v>41</v>
      </c>
      <c r="I222" s="2">
        <f>売上明細2[[#This Row],[販売単価]]*売上明細2[[#This Row],[数量]]</f>
        <v>65600</v>
      </c>
    </row>
    <row r="223" spans="1:9" x14ac:dyDescent="0.35">
      <c r="A223" t="str">
        <f t="shared" si="3"/>
        <v>S0222</v>
      </c>
      <c r="B223" s="1">
        <v>45523</v>
      </c>
      <c r="C223" t="s">
        <v>19</v>
      </c>
      <c r="D223" t="str">
        <f>VLOOKUP(売上明細2[[#This Row],[商品コード]],商品マスタ[],2,0)</f>
        <v>清涼飲料水</v>
      </c>
      <c r="E223" t="str">
        <f>VLOOKUP(売上明細2[[#This Row],[商品コード]],商品マスタ[],3,0)</f>
        <v>りんごジュース</v>
      </c>
      <c r="F223" s="2">
        <f>VLOOKUP(売上明細2[[#This Row],[商品コード]],商品マスタ[],4,0)</f>
        <v>6000</v>
      </c>
      <c r="G223" s="2">
        <f>VLOOKUP(売上明細2[[#This Row],[商品コード]],商品マスタ[],5,0)</f>
        <v>2540</v>
      </c>
      <c r="H223">
        <v>11</v>
      </c>
      <c r="I223" s="2">
        <f>売上明細2[[#This Row],[販売単価]]*売上明細2[[#This Row],[数量]]</f>
        <v>66000</v>
      </c>
    </row>
    <row r="224" spans="1:9" x14ac:dyDescent="0.35">
      <c r="A224" t="str">
        <f t="shared" si="3"/>
        <v>S0223</v>
      </c>
      <c r="B224" s="1">
        <v>45523</v>
      </c>
      <c r="C224" t="s">
        <v>15</v>
      </c>
      <c r="D224" t="str">
        <f>VLOOKUP(売上明細2[[#This Row],[商品コード]],商品マスタ[],2,0)</f>
        <v>お茶</v>
      </c>
      <c r="E224" t="str">
        <f>VLOOKUP(売上明細2[[#This Row],[商品コード]],商品マスタ[],3,0)</f>
        <v>ウーロン茶</v>
      </c>
      <c r="F224" s="2">
        <f>VLOOKUP(売上明細2[[#This Row],[商品コード]],商品マスタ[],4,0)</f>
        <v>2600</v>
      </c>
      <c r="G224" s="2">
        <f>VLOOKUP(売上明細2[[#This Row],[商品コード]],商品マスタ[],5,0)</f>
        <v>400</v>
      </c>
      <c r="H224">
        <v>29</v>
      </c>
      <c r="I224" s="2">
        <f>売上明細2[[#This Row],[販売単価]]*売上明細2[[#This Row],[数量]]</f>
        <v>75400</v>
      </c>
    </row>
    <row r="225" spans="1:9" x14ac:dyDescent="0.35">
      <c r="A225" t="str">
        <f t="shared" si="3"/>
        <v>S0224</v>
      </c>
      <c r="B225" s="1">
        <v>45524</v>
      </c>
      <c r="C225" t="s">
        <v>11</v>
      </c>
      <c r="D225" t="str">
        <f>VLOOKUP(売上明細2[[#This Row],[商品コード]],商品マスタ[],2,0)</f>
        <v>コーヒー飲料</v>
      </c>
      <c r="E225" t="str">
        <f>VLOOKUP(売上明細2[[#This Row],[商品コード]],商品マスタ[],3,0)</f>
        <v>微糖コーヒー</v>
      </c>
      <c r="F225" s="2">
        <f>VLOOKUP(売上明細2[[#This Row],[商品コード]],商品マスタ[],4,0)</f>
        <v>4000</v>
      </c>
      <c r="G225" s="2">
        <f>VLOOKUP(売上明細2[[#This Row],[商品コード]],商品マスタ[],5,0)</f>
        <v>450</v>
      </c>
      <c r="H225">
        <v>54</v>
      </c>
      <c r="I225" s="2">
        <f>売上明細2[[#This Row],[販売単価]]*売上明細2[[#This Row],[数量]]</f>
        <v>216000</v>
      </c>
    </row>
    <row r="226" spans="1:9" x14ac:dyDescent="0.35">
      <c r="A226" t="str">
        <f t="shared" si="3"/>
        <v>S0225</v>
      </c>
      <c r="B226" s="1">
        <v>45524</v>
      </c>
      <c r="C226" t="s">
        <v>18</v>
      </c>
      <c r="D226" t="str">
        <f>VLOOKUP(売上明細2[[#This Row],[商品コード]],商品マスタ[],2,0)</f>
        <v>コーヒー飲料</v>
      </c>
      <c r="E226" t="str">
        <f>VLOOKUP(売上明細2[[#This Row],[商品コード]],商品マスタ[],3,0)</f>
        <v>加糖コーヒー</v>
      </c>
      <c r="F226" s="2">
        <f>VLOOKUP(売上明細2[[#This Row],[商品コード]],商品マスタ[],4,0)</f>
        <v>4000</v>
      </c>
      <c r="G226" s="2">
        <f>VLOOKUP(売上明細2[[#This Row],[商品コード]],商品マスタ[],5,0)</f>
        <v>500</v>
      </c>
      <c r="H226">
        <v>11</v>
      </c>
      <c r="I226" s="2">
        <f>売上明細2[[#This Row],[販売単価]]*売上明細2[[#This Row],[数量]]</f>
        <v>44000</v>
      </c>
    </row>
    <row r="227" spans="1:9" x14ac:dyDescent="0.35">
      <c r="A227" t="str">
        <f t="shared" si="3"/>
        <v>S0226</v>
      </c>
      <c r="B227" s="1">
        <v>45524</v>
      </c>
      <c r="C227" t="s">
        <v>2</v>
      </c>
      <c r="D227" t="str">
        <f>VLOOKUP(売上明細2[[#This Row],[商品コード]],商品マスタ[],2,0)</f>
        <v>アルコール</v>
      </c>
      <c r="E227" t="str">
        <f>VLOOKUP(売上明細2[[#This Row],[商品コード]],商品マスタ[],3,0)</f>
        <v>白ワイン</v>
      </c>
      <c r="F227" s="2">
        <f>VLOOKUP(売上明細2[[#This Row],[商品コード]],商品マスタ[],4,0)</f>
        <v>22000</v>
      </c>
      <c r="G227" s="2">
        <f>VLOOKUP(売上明細2[[#This Row],[商品コード]],商品マスタ[],5,0)</f>
        <v>4000</v>
      </c>
      <c r="H227">
        <v>24</v>
      </c>
      <c r="I227" s="2">
        <f>売上明細2[[#This Row],[販売単価]]*売上明細2[[#This Row],[数量]]</f>
        <v>528000</v>
      </c>
    </row>
    <row r="228" spans="1:9" x14ac:dyDescent="0.35">
      <c r="A228" t="str">
        <f t="shared" si="3"/>
        <v>S0227</v>
      </c>
      <c r="B228" s="1">
        <v>45525</v>
      </c>
      <c r="C228" t="s">
        <v>12</v>
      </c>
      <c r="D228" t="str">
        <f>VLOOKUP(売上明細2[[#This Row],[商品コード]],商品マスタ[],2,0)</f>
        <v>お茶</v>
      </c>
      <c r="E228" t="str">
        <f>VLOOKUP(売上明細2[[#This Row],[商品コード]],商品マスタ[],3,0)</f>
        <v>ジャスミン茶</v>
      </c>
      <c r="F228" s="2">
        <f>VLOOKUP(売上明細2[[#This Row],[商品コード]],商品マスタ[],4,0)</f>
        <v>3000</v>
      </c>
      <c r="G228" s="2">
        <f>VLOOKUP(売上明細2[[#This Row],[商品コード]],商品マスタ[],5,0)</f>
        <v>600</v>
      </c>
      <c r="H228">
        <v>46</v>
      </c>
      <c r="I228" s="2">
        <f>売上明細2[[#This Row],[販売単価]]*売上明細2[[#This Row],[数量]]</f>
        <v>138000</v>
      </c>
    </row>
    <row r="229" spans="1:9" x14ac:dyDescent="0.35">
      <c r="A229" t="str">
        <f t="shared" si="3"/>
        <v>S0228</v>
      </c>
      <c r="B229" s="1">
        <v>45526</v>
      </c>
      <c r="C229" t="s">
        <v>27</v>
      </c>
      <c r="D229" t="str">
        <f>VLOOKUP(売上明細2[[#This Row],[商品コード]],商品マスタ[],2,0)</f>
        <v>アルコール</v>
      </c>
      <c r="E229" t="str">
        <f>VLOOKUP(売上明細2[[#This Row],[商品コード]],商品マスタ[],3,0)</f>
        <v>スコッチ</v>
      </c>
      <c r="F229" s="2">
        <f>VLOOKUP(売上明細2[[#This Row],[商品コード]],商品マスタ[],4,0)</f>
        <v>43200</v>
      </c>
      <c r="G229" s="2">
        <f>VLOOKUP(売上明細2[[#This Row],[商品コード]],商品マスタ[],5,0)</f>
        <v>10240</v>
      </c>
      <c r="H229">
        <v>46</v>
      </c>
      <c r="I229" s="2">
        <f>売上明細2[[#This Row],[販売単価]]*売上明細2[[#This Row],[数量]]</f>
        <v>1987200</v>
      </c>
    </row>
    <row r="230" spans="1:9" x14ac:dyDescent="0.35">
      <c r="A230" t="str">
        <f t="shared" si="3"/>
        <v>S0229</v>
      </c>
      <c r="B230" s="1">
        <v>45526</v>
      </c>
      <c r="C230" t="s">
        <v>18</v>
      </c>
      <c r="D230" t="str">
        <f>VLOOKUP(売上明細2[[#This Row],[商品コード]],商品マスタ[],2,0)</f>
        <v>コーヒー飲料</v>
      </c>
      <c r="E230" t="str">
        <f>VLOOKUP(売上明細2[[#This Row],[商品コード]],商品マスタ[],3,0)</f>
        <v>加糖コーヒー</v>
      </c>
      <c r="F230" s="2">
        <f>VLOOKUP(売上明細2[[#This Row],[商品コード]],商品マスタ[],4,0)</f>
        <v>4000</v>
      </c>
      <c r="G230" s="2">
        <f>VLOOKUP(売上明細2[[#This Row],[商品コード]],商品マスタ[],5,0)</f>
        <v>500</v>
      </c>
      <c r="H230">
        <v>5</v>
      </c>
      <c r="I230" s="2">
        <f>売上明細2[[#This Row],[販売単価]]*売上明細2[[#This Row],[数量]]</f>
        <v>20000</v>
      </c>
    </row>
    <row r="231" spans="1:9" x14ac:dyDescent="0.35">
      <c r="A231" t="str">
        <f t="shared" si="3"/>
        <v>S0230</v>
      </c>
      <c r="B231" s="1">
        <v>45530</v>
      </c>
      <c r="C231" t="s">
        <v>19</v>
      </c>
      <c r="D231" t="str">
        <f>VLOOKUP(売上明細2[[#This Row],[商品コード]],商品マスタ[],2,0)</f>
        <v>清涼飲料水</v>
      </c>
      <c r="E231" t="str">
        <f>VLOOKUP(売上明細2[[#This Row],[商品コード]],商品マスタ[],3,0)</f>
        <v>りんごジュース</v>
      </c>
      <c r="F231" s="2">
        <f>VLOOKUP(売上明細2[[#This Row],[商品コード]],商品マスタ[],4,0)</f>
        <v>6000</v>
      </c>
      <c r="G231" s="2">
        <f>VLOOKUP(売上明細2[[#This Row],[商品コード]],商品マスタ[],5,0)</f>
        <v>2540</v>
      </c>
      <c r="H231">
        <v>36</v>
      </c>
      <c r="I231" s="2">
        <f>売上明細2[[#This Row],[販売単価]]*売上明細2[[#This Row],[数量]]</f>
        <v>216000</v>
      </c>
    </row>
    <row r="232" spans="1:9" x14ac:dyDescent="0.35">
      <c r="A232" t="str">
        <f t="shared" si="3"/>
        <v>S0231</v>
      </c>
      <c r="B232" s="1">
        <v>45530</v>
      </c>
      <c r="C232" t="s">
        <v>17</v>
      </c>
      <c r="D232" t="str">
        <f>VLOOKUP(売上明細2[[#This Row],[商品コード]],商品マスタ[],2,0)</f>
        <v>コーヒー飲料</v>
      </c>
      <c r="E232" t="str">
        <f>VLOOKUP(売上明細2[[#This Row],[商品コード]],商品マスタ[],3,0)</f>
        <v>無糖コーヒー</v>
      </c>
      <c r="F232" s="2">
        <f>VLOOKUP(売上明細2[[#This Row],[商品コード]],商品マスタ[],4,0)</f>
        <v>4000</v>
      </c>
      <c r="G232" s="2">
        <f>VLOOKUP(売上明細2[[#This Row],[商品コード]],商品マスタ[],5,0)</f>
        <v>400</v>
      </c>
      <c r="H232">
        <v>33</v>
      </c>
      <c r="I232" s="2">
        <f>売上明細2[[#This Row],[販売単価]]*売上明細2[[#This Row],[数量]]</f>
        <v>132000</v>
      </c>
    </row>
    <row r="233" spans="1:9" x14ac:dyDescent="0.35">
      <c r="A233" t="str">
        <f t="shared" si="3"/>
        <v>S0232</v>
      </c>
      <c r="B233" s="1">
        <v>45530</v>
      </c>
      <c r="C233" t="s">
        <v>23</v>
      </c>
      <c r="D233" t="str">
        <f>VLOOKUP(売上明細2[[#This Row],[商品コード]],商品マスタ[],2,0)</f>
        <v>お茶</v>
      </c>
      <c r="E233" t="str">
        <f>VLOOKUP(売上明細2[[#This Row],[商品コード]],商品マスタ[],3,0)</f>
        <v>緑茶</v>
      </c>
      <c r="F233" s="2">
        <f>VLOOKUP(売上明細2[[#This Row],[商品コード]],商品マスタ[],4,0)</f>
        <v>2760</v>
      </c>
      <c r="G233" s="2">
        <f>VLOOKUP(売上明細2[[#This Row],[商品コード]],商品マスタ[],5,0)</f>
        <v>500</v>
      </c>
      <c r="H233">
        <v>32</v>
      </c>
      <c r="I233" s="2">
        <f>売上明細2[[#This Row],[販売単価]]*売上明細2[[#This Row],[数量]]</f>
        <v>88320</v>
      </c>
    </row>
    <row r="234" spans="1:9" x14ac:dyDescent="0.35">
      <c r="A234" t="str">
        <f t="shared" si="3"/>
        <v>S0233</v>
      </c>
      <c r="B234" s="1">
        <v>45530</v>
      </c>
      <c r="C234" t="s">
        <v>25</v>
      </c>
      <c r="D234" t="str">
        <f>VLOOKUP(売上明細2[[#This Row],[商品コード]],商品マスタ[],2,0)</f>
        <v>アルコール</v>
      </c>
      <c r="E234" t="str">
        <f>VLOOKUP(売上明細2[[#This Row],[商品コード]],商品マスタ[],3,0)</f>
        <v>ビール</v>
      </c>
      <c r="F234" s="2">
        <f>VLOOKUP(売上明細2[[#This Row],[商品コード]],商品マスタ[],4,0)</f>
        <v>9600</v>
      </c>
      <c r="G234" s="2">
        <f>VLOOKUP(売上明細2[[#This Row],[商品コード]],商品マスタ[],5,0)</f>
        <v>2466</v>
      </c>
      <c r="H234">
        <v>42</v>
      </c>
      <c r="I234" s="2">
        <f>売上明細2[[#This Row],[販売単価]]*売上明細2[[#This Row],[数量]]</f>
        <v>403200</v>
      </c>
    </row>
    <row r="235" spans="1:9" x14ac:dyDescent="0.35">
      <c r="A235" t="str">
        <f t="shared" si="3"/>
        <v>S0234</v>
      </c>
      <c r="B235" s="1">
        <v>45531</v>
      </c>
      <c r="C235" t="s">
        <v>3</v>
      </c>
      <c r="D235" t="str">
        <f>VLOOKUP(売上明細2[[#This Row],[商品コード]],商品マスタ[],2,0)</f>
        <v>お茶</v>
      </c>
      <c r="E235" t="str">
        <f>VLOOKUP(売上明細2[[#This Row],[商品コード]],商品マスタ[],3,0)</f>
        <v>麦茶</v>
      </c>
      <c r="F235" s="2">
        <f>VLOOKUP(売上明細2[[#This Row],[商品コード]],商品マスタ[],4,0)</f>
        <v>2400</v>
      </c>
      <c r="G235" s="2">
        <f>VLOOKUP(売上明細2[[#This Row],[商品コード]],商品マスタ[],5,0)</f>
        <v>430</v>
      </c>
      <c r="H235">
        <v>31</v>
      </c>
      <c r="I235" s="2">
        <f>売上明細2[[#This Row],[販売単価]]*売上明細2[[#This Row],[数量]]</f>
        <v>74400</v>
      </c>
    </row>
    <row r="236" spans="1:9" x14ac:dyDescent="0.35">
      <c r="A236" t="str">
        <f t="shared" si="3"/>
        <v>S0235</v>
      </c>
      <c r="B236" s="1">
        <v>45531</v>
      </c>
      <c r="C236" t="s">
        <v>19</v>
      </c>
      <c r="D236" t="str">
        <f>VLOOKUP(売上明細2[[#This Row],[商品コード]],商品マスタ[],2,0)</f>
        <v>清涼飲料水</v>
      </c>
      <c r="E236" t="str">
        <f>VLOOKUP(売上明細2[[#This Row],[商品コード]],商品マスタ[],3,0)</f>
        <v>りんごジュース</v>
      </c>
      <c r="F236" s="2">
        <f>VLOOKUP(売上明細2[[#This Row],[商品コード]],商品マスタ[],4,0)</f>
        <v>6000</v>
      </c>
      <c r="G236" s="2">
        <f>VLOOKUP(売上明細2[[#This Row],[商品コード]],商品マスタ[],5,0)</f>
        <v>2540</v>
      </c>
      <c r="H236">
        <v>19</v>
      </c>
      <c r="I236" s="2">
        <f>売上明細2[[#This Row],[販売単価]]*売上明細2[[#This Row],[数量]]</f>
        <v>114000</v>
      </c>
    </row>
    <row r="237" spans="1:9" x14ac:dyDescent="0.35">
      <c r="A237" t="str">
        <f t="shared" si="3"/>
        <v>S0236</v>
      </c>
      <c r="B237" s="1">
        <v>45531</v>
      </c>
      <c r="C237" t="s">
        <v>16</v>
      </c>
      <c r="D237" t="str">
        <f>VLOOKUP(売上明細2[[#This Row],[商品コード]],商品マスタ[],2,0)</f>
        <v>アルコール</v>
      </c>
      <c r="E237" t="str">
        <f>VLOOKUP(売上明細2[[#This Row],[商品コード]],商品マスタ[],3,0)</f>
        <v>日本酒</v>
      </c>
      <c r="F237" s="2">
        <f>VLOOKUP(売上明細2[[#This Row],[商品コード]],商品マスタ[],4,0)</f>
        <v>48000</v>
      </c>
      <c r="G237" s="2">
        <f>VLOOKUP(売上明細2[[#This Row],[商品コード]],商品マスタ[],5,0)</f>
        <v>16000</v>
      </c>
      <c r="H237">
        <v>10</v>
      </c>
      <c r="I237" s="2">
        <f>売上明細2[[#This Row],[販売単価]]*売上明細2[[#This Row],[数量]]</f>
        <v>480000</v>
      </c>
    </row>
    <row r="238" spans="1:9" x14ac:dyDescent="0.35">
      <c r="A238" t="str">
        <f t="shared" si="3"/>
        <v>S0237</v>
      </c>
      <c r="B238" s="1">
        <v>45532</v>
      </c>
      <c r="C238" t="s">
        <v>12</v>
      </c>
      <c r="D238" t="str">
        <f>VLOOKUP(売上明細2[[#This Row],[商品コード]],商品マスタ[],2,0)</f>
        <v>お茶</v>
      </c>
      <c r="E238" t="str">
        <f>VLOOKUP(売上明細2[[#This Row],[商品コード]],商品マスタ[],3,0)</f>
        <v>ジャスミン茶</v>
      </c>
      <c r="F238" s="2">
        <f>VLOOKUP(売上明細2[[#This Row],[商品コード]],商品マスタ[],4,0)</f>
        <v>3000</v>
      </c>
      <c r="G238" s="2">
        <f>VLOOKUP(売上明細2[[#This Row],[商品コード]],商品マスタ[],5,0)</f>
        <v>600</v>
      </c>
      <c r="H238">
        <v>42</v>
      </c>
      <c r="I238" s="2">
        <f>売上明細2[[#This Row],[販売単価]]*売上明細2[[#This Row],[数量]]</f>
        <v>126000</v>
      </c>
    </row>
    <row r="239" spans="1:9" x14ac:dyDescent="0.35">
      <c r="A239" t="str">
        <f t="shared" si="3"/>
        <v>S0238</v>
      </c>
      <c r="B239" s="1">
        <v>45532</v>
      </c>
      <c r="C239" t="s">
        <v>17</v>
      </c>
      <c r="D239" t="str">
        <f>VLOOKUP(売上明細2[[#This Row],[商品コード]],商品マスタ[],2,0)</f>
        <v>コーヒー飲料</v>
      </c>
      <c r="E239" t="str">
        <f>VLOOKUP(売上明細2[[#This Row],[商品コード]],商品マスタ[],3,0)</f>
        <v>無糖コーヒー</v>
      </c>
      <c r="F239" s="2">
        <f>VLOOKUP(売上明細2[[#This Row],[商品コード]],商品マスタ[],4,0)</f>
        <v>4000</v>
      </c>
      <c r="G239" s="2">
        <f>VLOOKUP(売上明細2[[#This Row],[商品コード]],商品マスタ[],5,0)</f>
        <v>400</v>
      </c>
      <c r="H239">
        <v>19</v>
      </c>
      <c r="I239" s="2">
        <f>売上明細2[[#This Row],[販売単価]]*売上明細2[[#This Row],[数量]]</f>
        <v>76000</v>
      </c>
    </row>
    <row r="240" spans="1:9" x14ac:dyDescent="0.35">
      <c r="A240" t="str">
        <f t="shared" si="3"/>
        <v>S0239</v>
      </c>
      <c r="B240" s="1">
        <v>45532</v>
      </c>
      <c r="C240" t="s">
        <v>13</v>
      </c>
      <c r="D240" t="str">
        <f>VLOOKUP(売上明細2[[#This Row],[商品コード]],商品マスタ[],2,0)</f>
        <v>清涼飲料水</v>
      </c>
      <c r="E240" t="str">
        <f>VLOOKUP(売上明細2[[#This Row],[商品コード]],商品マスタ[],3,0)</f>
        <v>サイダー</v>
      </c>
      <c r="F240" s="2">
        <f>VLOOKUP(売上明細2[[#This Row],[商品コード]],商品マスタ[],4,0)</f>
        <v>4300</v>
      </c>
      <c r="G240" s="2">
        <f>VLOOKUP(売上明細2[[#This Row],[商品コード]],商品マスタ[],5,0)</f>
        <v>580</v>
      </c>
      <c r="H240">
        <v>29</v>
      </c>
      <c r="I240" s="2">
        <f>売上明細2[[#This Row],[販売単価]]*売上明細2[[#This Row],[数量]]</f>
        <v>124700</v>
      </c>
    </row>
    <row r="241" spans="1:9" x14ac:dyDescent="0.35">
      <c r="A241" t="str">
        <f t="shared" si="3"/>
        <v>S0240</v>
      </c>
      <c r="B241" s="1">
        <v>45535</v>
      </c>
      <c r="C241" t="s">
        <v>30</v>
      </c>
      <c r="D241" t="str">
        <f>VLOOKUP(売上明細2[[#This Row],[商品コード]],商品マスタ[],2,0)</f>
        <v>飲料水</v>
      </c>
      <c r="E241" t="str">
        <f>VLOOKUP(売上明細2[[#This Row],[商品コード]],商品マスタ[],3,0)</f>
        <v>炭酸水</v>
      </c>
      <c r="F241" s="2">
        <f>VLOOKUP(売上明細2[[#This Row],[商品コード]],商品マスタ[],4,0)</f>
        <v>3600</v>
      </c>
      <c r="G241" s="2">
        <f>VLOOKUP(売上明細2[[#This Row],[商品コード]],商品マスタ[],5,0)</f>
        <v>500</v>
      </c>
      <c r="H241">
        <v>27</v>
      </c>
      <c r="I241" s="2">
        <f>売上明細2[[#This Row],[販売単価]]*売上明細2[[#This Row],[数量]]</f>
        <v>97200</v>
      </c>
    </row>
    <row r="242" spans="1:9" x14ac:dyDescent="0.35">
      <c r="A242" t="str">
        <f t="shared" si="3"/>
        <v>S0241</v>
      </c>
      <c r="B242" s="1">
        <v>45536</v>
      </c>
      <c r="C242" t="s">
        <v>29</v>
      </c>
      <c r="D242" t="str">
        <f>VLOOKUP(売上明細2[[#This Row],[商品コード]],商品マスタ[],2,0)</f>
        <v>お茶</v>
      </c>
      <c r="E242" t="str">
        <f>VLOOKUP(売上明細2[[#This Row],[商品コード]],商品マスタ[],3,0)</f>
        <v>ミルクティー</v>
      </c>
      <c r="F242" s="2">
        <f>VLOOKUP(売上明細2[[#This Row],[商品コード]],商品マスタ[],4,0)</f>
        <v>4000</v>
      </c>
      <c r="G242" s="2">
        <f>VLOOKUP(売上明細2[[#This Row],[商品コード]],商品マスタ[],5,0)</f>
        <v>760</v>
      </c>
      <c r="H242">
        <v>24</v>
      </c>
      <c r="I242" s="2">
        <f>売上明細2[[#This Row],[販売単価]]*売上明細2[[#This Row],[数量]]</f>
        <v>96000</v>
      </c>
    </row>
    <row r="243" spans="1:9" x14ac:dyDescent="0.35">
      <c r="A243" t="str">
        <f t="shared" si="3"/>
        <v>S0242</v>
      </c>
      <c r="B243" s="1">
        <v>45536</v>
      </c>
      <c r="C243" t="s">
        <v>7</v>
      </c>
      <c r="D243" t="str">
        <f>VLOOKUP(売上明細2[[#This Row],[商品コード]],商品マスタ[],2,0)</f>
        <v>清涼飲料水</v>
      </c>
      <c r="E243" t="str">
        <f>VLOOKUP(売上明細2[[#This Row],[商品コード]],商品マスタ[],3,0)</f>
        <v>レモンスカッシュ</v>
      </c>
      <c r="F243" s="2">
        <f>VLOOKUP(売上明細2[[#This Row],[商品コード]],商品マスタ[],4,0)</f>
        <v>4000</v>
      </c>
      <c r="G243" s="2">
        <f>VLOOKUP(売上明細2[[#This Row],[商品コード]],商品マスタ[],5,0)</f>
        <v>500</v>
      </c>
      <c r="H243">
        <v>5</v>
      </c>
      <c r="I243" s="2">
        <f>売上明細2[[#This Row],[販売単価]]*売上明細2[[#This Row],[数量]]</f>
        <v>20000</v>
      </c>
    </row>
    <row r="244" spans="1:9" x14ac:dyDescent="0.35">
      <c r="A244" t="str">
        <f t="shared" si="3"/>
        <v>S0243</v>
      </c>
      <c r="B244" s="1">
        <v>45536</v>
      </c>
      <c r="C244" t="s">
        <v>26</v>
      </c>
      <c r="D244" t="str">
        <f>VLOOKUP(売上明細2[[#This Row],[商品コード]],商品マスタ[],2,0)</f>
        <v>お茶</v>
      </c>
      <c r="E244" t="str">
        <f>VLOOKUP(売上明細2[[#This Row],[商品コード]],商品マスタ[],3,0)</f>
        <v>レモンティー</v>
      </c>
      <c r="F244" s="2">
        <f>VLOOKUP(売上明細2[[#This Row],[商品コード]],商品マスタ[],4,0)</f>
        <v>4000</v>
      </c>
      <c r="G244" s="2">
        <f>VLOOKUP(売上明細2[[#This Row],[商品コード]],商品マスタ[],5,0)</f>
        <v>640</v>
      </c>
      <c r="H244">
        <v>31</v>
      </c>
      <c r="I244" s="2">
        <f>売上明細2[[#This Row],[販売単価]]*売上明細2[[#This Row],[数量]]</f>
        <v>124000</v>
      </c>
    </row>
    <row r="245" spans="1:9" x14ac:dyDescent="0.35">
      <c r="A245" t="str">
        <f t="shared" si="3"/>
        <v>S0244</v>
      </c>
      <c r="B245" s="1">
        <v>45536</v>
      </c>
      <c r="C245" t="s">
        <v>29</v>
      </c>
      <c r="D245" t="str">
        <f>VLOOKUP(売上明細2[[#This Row],[商品コード]],商品マスタ[],2,0)</f>
        <v>お茶</v>
      </c>
      <c r="E245" t="str">
        <f>VLOOKUP(売上明細2[[#This Row],[商品コード]],商品マスタ[],3,0)</f>
        <v>ミルクティー</v>
      </c>
      <c r="F245" s="2">
        <f>VLOOKUP(売上明細2[[#This Row],[商品コード]],商品マスタ[],4,0)</f>
        <v>4000</v>
      </c>
      <c r="G245" s="2">
        <f>VLOOKUP(売上明細2[[#This Row],[商品コード]],商品マスタ[],5,0)</f>
        <v>760</v>
      </c>
      <c r="H245">
        <v>50</v>
      </c>
      <c r="I245" s="2">
        <f>売上明細2[[#This Row],[販売単価]]*売上明細2[[#This Row],[数量]]</f>
        <v>200000</v>
      </c>
    </row>
    <row r="246" spans="1:9" x14ac:dyDescent="0.35">
      <c r="A246" t="str">
        <f t="shared" si="3"/>
        <v>S0245</v>
      </c>
      <c r="B246" s="1">
        <v>45538</v>
      </c>
      <c r="C246" t="s">
        <v>13</v>
      </c>
      <c r="D246" t="str">
        <f>VLOOKUP(売上明細2[[#This Row],[商品コード]],商品マスタ[],2,0)</f>
        <v>清涼飲料水</v>
      </c>
      <c r="E246" t="str">
        <f>VLOOKUP(売上明細2[[#This Row],[商品コード]],商品マスタ[],3,0)</f>
        <v>サイダー</v>
      </c>
      <c r="F246" s="2">
        <f>VLOOKUP(売上明細2[[#This Row],[商品コード]],商品マスタ[],4,0)</f>
        <v>4300</v>
      </c>
      <c r="G246" s="2">
        <f>VLOOKUP(売上明細2[[#This Row],[商品コード]],商品マスタ[],5,0)</f>
        <v>580</v>
      </c>
      <c r="H246">
        <v>4</v>
      </c>
      <c r="I246" s="2">
        <f>売上明細2[[#This Row],[販売単価]]*売上明細2[[#This Row],[数量]]</f>
        <v>17200</v>
      </c>
    </row>
    <row r="247" spans="1:9" x14ac:dyDescent="0.35">
      <c r="A247" t="str">
        <f t="shared" si="3"/>
        <v>S0246</v>
      </c>
      <c r="B247" s="1">
        <v>45538</v>
      </c>
      <c r="C247" t="s">
        <v>7</v>
      </c>
      <c r="D247" t="str">
        <f>VLOOKUP(売上明細2[[#This Row],[商品コード]],商品マスタ[],2,0)</f>
        <v>清涼飲料水</v>
      </c>
      <c r="E247" t="str">
        <f>VLOOKUP(売上明細2[[#This Row],[商品コード]],商品マスタ[],3,0)</f>
        <v>レモンスカッシュ</v>
      </c>
      <c r="F247" s="2">
        <f>VLOOKUP(売上明細2[[#This Row],[商品コード]],商品マスタ[],4,0)</f>
        <v>4000</v>
      </c>
      <c r="G247" s="2">
        <f>VLOOKUP(売上明細2[[#This Row],[商品コード]],商品マスタ[],5,0)</f>
        <v>500</v>
      </c>
      <c r="H247">
        <v>54</v>
      </c>
      <c r="I247" s="2">
        <f>売上明細2[[#This Row],[販売単価]]*売上明細2[[#This Row],[数量]]</f>
        <v>216000</v>
      </c>
    </row>
    <row r="248" spans="1:9" x14ac:dyDescent="0.35">
      <c r="A248" t="str">
        <f t="shared" si="3"/>
        <v>S0247</v>
      </c>
      <c r="B248" s="1">
        <v>45539</v>
      </c>
      <c r="C248" t="s">
        <v>30</v>
      </c>
      <c r="D248" t="str">
        <f>VLOOKUP(売上明細2[[#This Row],[商品コード]],商品マスタ[],2,0)</f>
        <v>飲料水</v>
      </c>
      <c r="E248" t="str">
        <f>VLOOKUP(売上明細2[[#This Row],[商品コード]],商品マスタ[],3,0)</f>
        <v>炭酸水</v>
      </c>
      <c r="F248" s="2">
        <f>VLOOKUP(売上明細2[[#This Row],[商品コード]],商品マスタ[],4,0)</f>
        <v>3600</v>
      </c>
      <c r="G248" s="2">
        <f>VLOOKUP(売上明細2[[#This Row],[商品コード]],商品マスタ[],5,0)</f>
        <v>500</v>
      </c>
      <c r="H248">
        <v>17</v>
      </c>
      <c r="I248" s="2">
        <f>売上明細2[[#This Row],[販売単価]]*売上明細2[[#This Row],[数量]]</f>
        <v>61200</v>
      </c>
    </row>
    <row r="249" spans="1:9" x14ac:dyDescent="0.35">
      <c r="A249" t="str">
        <f t="shared" si="3"/>
        <v>S0248</v>
      </c>
      <c r="B249" s="1">
        <v>45540</v>
      </c>
      <c r="C249" t="s">
        <v>6</v>
      </c>
      <c r="D249" t="str">
        <f>VLOOKUP(売上明細2[[#This Row],[商品コード]],商品マスタ[],2,0)</f>
        <v>飲料水</v>
      </c>
      <c r="E249" t="str">
        <f>VLOOKUP(売上明細2[[#This Row],[商品コード]],商品マスタ[],3,0)</f>
        <v>炭酸水レモン</v>
      </c>
      <c r="F249" s="2">
        <f>VLOOKUP(売上明細2[[#This Row],[商品コード]],商品マスタ[],4,0)</f>
        <v>3600</v>
      </c>
      <c r="G249" s="2">
        <f>VLOOKUP(売上明細2[[#This Row],[商品コード]],商品マスタ[],5,0)</f>
        <v>540</v>
      </c>
      <c r="H249">
        <v>33</v>
      </c>
      <c r="I249" s="2">
        <f>売上明細2[[#This Row],[販売単価]]*売上明細2[[#This Row],[数量]]</f>
        <v>118800</v>
      </c>
    </row>
    <row r="250" spans="1:9" x14ac:dyDescent="0.35">
      <c r="A250" t="str">
        <f t="shared" si="3"/>
        <v>S0249</v>
      </c>
      <c r="B250" s="1">
        <v>45540</v>
      </c>
      <c r="C250" t="s">
        <v>30</v>
      </c>
      <c r="D250" t="str">
        <f>VLOOKUP(売上明細2[[#This Row],[商品コード]],商品マスタ[],2,0)</f>
        <v>飲料水</v>
      </c>
      <c r="E250" t="str">
        <f>VLOOKUP(売上明細2[[#This Row],[商品コード]],商品マスタ[],3,0)</f>
        <v>炭酸水</v>
      </c>
      <c r="F250" s="2">
        <f>VLOOKUP(売上明細2[[#This Row],[商品コード]],商品マスタ[],4,0)</f>
        <v>3600</v>
      </c>
      <c r="G250" s="2">
        <f>VLOOKUP(売上明細2[[#This Row],[商品コード]],商品マスタ[],5,0)</f>
        <v>500</v>
      </c>
      <c r="H250">
        <v>6</v>
      </c>
      <c r="I250" s="2">
        <f>売上明細2[[#This Row],[販売単価]]*売上明細2[[#This Row],[数量]]</f>
        <v>21600</v>
      </c>
    </row>
    <row r="251" spans="1:9" x14ac:dyDescent="0.35">
      <c r="A251" t="str">
        <f t="shared" si="3"/>
        <v>S0250</v>
      </c>
      <c r="B251" s="1">
        <v>45540</v>
      </c>
      <c r="C251" t="s">
        <v>12</v>
      </c>
      <c r="D251" t="str">
        <f>VLOOKUP(売上明細2[[#This Row],[商品コード]],商品マスタ[],2,0)</f>
        <v>お茶</v>
      </c>
      <c r="E251" t="str">
        <f>VLOOKUP(売上明細2[[#This Row],[商品コード]],商品マスタ[],3,0)</f>
        <v>ジャスミン茶</v>
      </c>
      <c r="F251" s="2">
        <f>VLOOKUP(売上明細2[[#This Row],[商品コード]],商品マスタ[],4,0)</f>
        <v>3000</v>
      </c>
      <c r="G251" s="2">
        <f>VLOOKUP(売上明細2[[#This Row],[商品コード]],商品マスタ[],5,0)</f>
        <v>600</v>
      </c>
      <c r="H251">
        <v>45</v>
      </c>
      <c r="I251" s="2">
        <f>売上明細2[[#This Row],[販売単価]]*売上明細2[[#This Row],[数量]]</f>
        <v>135000</v>
      </c>
    </row>
    <row r="252" spans="1:9" x14ac:dyDescent="0.35">
      <c r="A252" t="str">
        <f t="shared" si="3"/>
        <v>S0251</v>
      </c>
      <c r="B252" s="1">
        <v>45541</v>
      </c>
      <c r="C252" t="s">
        <v>23</v>
      </c>
      <c r="D252" t="str">
        <f>VLOOKUP(売上明細2[[#This Row],[商品コード]],商品マスタ[],2,0)</f>
        <v>お茶</v>
      </c>
      <c r="E252" t="str">
        <f>VLOOKUP(売上明細2[[#This Row],[商品コード]],商品マスタ[],3,0)</f>
        <v>緑茶</v>
      </c>
      <c r="F252" s="2">
        <f>VLOOKUP(売上明細2[[#This Row],[商品コード]],商品マスタ[],4,0)</f>
        <v>2760</v>
      </c>
      <c r="G252" s="2">
        <f>VLOOKUP(売上明細2[[#This Row],[商品コード]],商品マスタ[],5,0)</f>
        <v>500</v>
      </c>
      <c r="H252">
        <v>27</v>
      </c>
      <c r="I252" s="2">
        <f>売上明細2[[#This Row],[販売単価]]*売上明細2[[#This Row],[数量]]</f>
        <v>74520</v>
      </c>
    </row>
    <row r="253" spans="1:9" x14ac:dyDescent="0.35">
      <c r="A253" t="str">
        <f t="shared" si="3"/>
        <v>S0252</v>
      </c>
      <c r="B253" s="1">
        <v>45541</v>
      </c>
      <c r="C253" t="s">
        <v>20</v>
      </c>
      <c r="D253" t="str">
        <f>VLOOKUP(売上明細2[[#This Row],[商品コード]],商品マスタ[],2,0)</f>
        <v>お茶</v>
      </c>
      <c r="E253" t="str">
        <f>VLOOKUP(売上明細2[[#This Row],[商品コード]],商品マスタ[],3,0)</f>
        <v>無糖紅茶</v>
      </c>
      <c r="F253" s="2">
        <f>VLOOKUP(売上明細2[[#This Row],[商品コード]],商品マスタ[],4,0)</f>
        <v>2800</v>
      </c>
      <c r="G253" s="2">
        <f>VLOOKUP(売上明細2[[#This Row],[商品コード]],商品マスタ[],5,0)</f>
        <v>500</v>
      </c>
      <c r="H253">
        <v>54</v>
      </c>
      <c r="I253" s="2">
        <f>売上明細2[[#This Row],[販売単価]]*売上明細2[[#This Row],[数量]]</f>
        <v>151200</v>
      </c>
    </row>
    <row r="254" spans="1:9" x14ac:dyDescent="0.35">
      <c r="A254" t="str">
        <f t="shared" si="3"/>
        <v>S0253</v>
      </c>
      <c r="B254" s="1">
        <v>45541</v>
      </c>
      <c r="C254" t="s">
        <v>27</v>
      </c>
      <c r="D254" t="str">
        <f>VLOOKUP(売上明細2[[#This Row],[商品コード]],商品マスタ[],2,0)</f>
        <v>アルコール</v>
      </c>
      <c r="E254" t="str">
        <f>VLOOKUP(売上明細2[[#This Row],[商品コード]],商品マスタ[],3,0)</f>
        <v>スコッチ</v>
      </c>
      <c r="F254" s="2">
        <f>VLOOKUP(売上明細2[[#This Row],[商品コード]],商品マスタ[],4,0)</f>
        <v>43200</v>
      </c>
      <c r="G254" s="2">
        <f>VLOOKUP(売上明細2[[#This Row],[商品コード]],商品マスタ[],5,0)</f>
        <v>10240</v>
      </c>
      <c r="H254">
        <v>30</v>
      </c>
      <c r="I254" s="2">
        <f>売上明細2[[#This Row],[販売単価]]*売上明細2[[#This Row],[数量]]</f>
        <v>1296000</v>
      </c>
    </row>
    <row r="255" spans="1:9" x14ac:dyDescent="0.35">
      <c r="A255" t="str">
        <f t="shared" si="3"/>
        <v>S0254</v>
      </c>
      <c r="B255" s="1">
        <v>45542</v>
      </c>
      <c r="C255" t="s">
        <v>2</v>
      </c>
      <c r="D255" t="str">
        <f>VLOOKUP(売上明細2[[#This Row],[商品コード]],商品マスタ[],2,0)</f>
        <v>アルコール</v>
      </c>
      <c r="E255" t="str">
        <f>VLOOKUP(売上明細2[[#This Row],[商品コード]],商品マスタ[],3,0)</f>
        <v>白ワイン</v>
      </c>
      <c r="F255" s="2">
        <f>VLOOKUP(売上明細2[[#This Row],[商品コード]],商品マスタ[],4,0)</f>
        <v>22000</v>
      </c>
      <c r="G255" s="2">
        <f>VLOOKUP(売上明細2[[#This Row],[商品コード]],商品マスタ[],5,0)</f>
        <v>4000</v>
      </c>
      <c r="H255">
        <v>29</v>
      </c>
      <c r="I255" s="2">
        <f>売上明細2[[#This Row],[販売単価]]*売上明細2[[#This Row],[数量]]</f>
        <v>638000</v>
      </c>
    </row>
    <row r="256" spans="1:9" x14ac:dyDescent="0.35">
      <c r="A256" t="str">
        <f t="shared" si="3"/>
        <v>S0255</v>
      </c>
      <c r="B256" s="1">
        <v>45542</v>
      </c>
      <c r="C256" t="s">
        <v>20</v>
      </c>
      <c r="D256" t="str">
        <f>VLOOKUP(売上明細2[[#This Row],[商品コード]],商品マスタ[],2,0)</f>
        <v>お茶</v>
      </c>
      <c r="E256" t="str">
        <f>VLOOKUP(売上明細2[[#This Row],[商品コード]],商品マスタ[],3,0)</f>
        <v>無糖紅茶</v>
      </c>
      <c r="F256" s="2">
        <f>VLOOKUP(売上明細2[[#This Row],[商品コード]],商品マスタ[],4,0)</f>
        <v>2800</v>
      </c>
      <c r="G256" s="2">
        <f>VLOOKUP(売上明細2[[#This Row],[商品コード]],商品マスタ[],5,0)</f>
        <v>500</v>
      </c>
      <c r="H256">
        <v>29</v>
      </c>
      <c r="I256" s="2">
        <f>売上明細2[[#This Row],[販売単価]]*売上明細2[[#This Row],[数量]]</f>
        <v>81200</v>
      </c>
    </row>
    <row r="257" spans="1:9" x14ac:dyDescent="0.35">
      <c r="A257" t="str">
        <f t="shared" si="3"/>
        <v>S0256</v>
      </c>
      <c r="B257" s="1">
        <v>45543</v>
      </c>
      <c r="C257" t="s">
        <v>3</v>
      </c>
      <c r="D257" t="str">
        <f>VLOOKUP(売上明細2[[#This Row],[商品コード]],商品マスタ[],2,0)</f>
        <v>お茶</v>
      </c>
      <c r="E257" t="str">
        <f>VLOOKUP(売上明細2[[#This Row],[商品コード]],商品マスタ[],3,0)</f>
        <v>麦茶</v>
      </c>
      <c r="F257" s="2">
        <f>VLOOKUP(売上明細2[[#This Row],[商品コード]],商品マスタ[],4,0)</f>
        <v>2400</v>
      </c>
      <c r="G257" s="2">
        <f>VLOOKUP(売上明細2[[#This Row],[商品コード]],商品マスタ[],5,0)</f>
        <v>430</v>
      </c>
      <c r="H257">
        <v>17</v>
      </c>
      <c r="I257" s="2">
        <f>売上明細2[[#This Row],[販売単価]]*売上明細2[[#This Row],[数量]]</f>
        <v>40800</v>
      </c>
    </row>
    <row r="258" spans="1:9" x14ac:dyDescent="0.35">
      <c r="A258" t="str">
        <f t="shared" si="3"/>
        <v>S0257</v>
      </c>
      <c r="B258" s="1">
        <v>45544</v>
      </c>
      <c r="C258" t="s">
        <v>18</v>
      </c>
      <c r="D258" t="str">
        <f>VLOOKUP(売上明細2[[#This Row],[商品コード]],商品マスタ[],2,0)</f>
        <v>コーヒー飲料</v>
      </c>
      <c r="E258" t="str">
        <f>VLOOKUP(売上明細2[[#This Row],[商品コード]],商品マスタ[],3,0)</f>
        <v>加糖コーヒー</v>
      </c>
      <c r="F258" s="2">
        <f>VLOOKUP(売上明細2[[#This Row],[商品コード]],商品マスタ[],4,0)</f>
        <v>4000</v>
      </c>
      <c r="G258" s="2">
        <f>VLOOKUP(売上明細2[[#This Row],[商品コード]],商品マスタ[],5,0)</f>
        <v>500</v>
      </c>
      <c r="H258">
        <v>34</v>
      </c>
      <c r="I258" s="2">
        <f>売上明細2[[#This Row],[販売単価]]*売上明細2[[#This Row],[数量]]</f>
        <v>136000</v>
      </c>
    </row>
    <row r="259" spans="1:9" x14ac:dyDescent="0.35">
      <c r="A259" t="str">
        <f t="shared" ref="A259:A322" si="4">"S"&amp;TEXT(ROW()-1,"0000")</f>
        <v>S0258</v>
      </c>
      <c r="B259" s="1">
        <v>45544</v>
      </c>
      <c r="C259" t="s">
        <v>30</v>
      </c>
      <c r="D259" t="str">
        <f>VLOOKUP(売上明細2[[#This Row],[商品コード]],商品マスタ[],2,0)</f>
        <v>飲料水</v>
      </c>
      <c r="E259" t="str">
        <f>VLOOKUP(売上明細2[[#This Row],[商品コード]],商品マスタ[],3,0)</f>
        <v>炭酸水</v>
      </c>
      <c r="F259" s="2">
        <f>VLOOKUP(売上明細2[[#This Row],[商品コード]],商品マスタ[],4,0)</f>
        <v>3600</v>
      </c>
      <c r="G259" s="2">
        <f>VLOOKUP(売上明細2[[#This Row],[商品コード]],商品マスタ[],5,0)</f>
        <v>500</v>
      </c>
      <c r="H259">
        <v>45</v>
      </c>
      <c r="I259" s="2">
        <f>売上明細2[[#This Row],[販売単価]]*売上明細2[[#This Row],[数量]]</f>
        <v>162000</v>
      </c>
    </row>
    <row r="260" spans="1:9" x14ac:dyDescent="0.35">
      <c r="A260" t="str">
        <f t="shared" si="4"/>
        <v>S0259</v>
      </c>
      <c r="B260" s="1">
        <v>45545</v>
      </c>
      <c r="C260" t="s">
        <v>10</v>
      </c>
      <c r="D260" t="str">
        <f>VLOOKUP(売上明細2[[#This Row],[商品コード]],商品マスタ[],2,0)</f>
        <v>清涼飲料水</v>
      </c>
      <c r="E260" t="str">
        <f>VLOOKUP(売上明細2[[#This Row],[商品コード]],商品マスタ[],3,0)</f>
        <v>ぶどうジュース</v>
      </c>
      <c r="F260" s="2">
        <f>VLOOKUP(売上明細2[[#This Row],[商品コード]],商品マスタ[],4,0)</f>
        <v>5360</v>
      </c>
      <c r="G260" s="2">
        <f>VLOOKUP(売上明細2[[#This Row],[商品コード]],商品マスタ[],5,0)</f>
        <v>1776</v>
      </c>
      <c r="H260">
        <v>14</v>
      </c>
      <c r="I260" s="2">
        <f>売上明細2[[#This Row],[販売単価]]*売上明細2[[#This Row],[数量]]</f>
        <v>75040</v>
      </c>
    </row>
    <row r="261" spans="1:9" x14ac:dyDescent="0.35">
      <c r="A261" t="str">
        <f t="shared" si="4"/>
        <v>S0260</v>
      </c>
      <c r="B261" s="1">
        <v>45547</v>
      </c>
      <c r="C261" t="s">
        <v>24</v>
      </c>
      <c r="D261" t="str">
        <f>VLOOKUP(売上明細2[[#This Row],[商品コード]],商品マスタ[],2,0)</f>
        <v>アルコール</v>
      </c>
      <c r="E261" t="str">
        <f>VLOOKUP(売上明細2[[#This Row],[商品コード]],商品マスタ[],3,0)</f>
        <v>ウィスキー</v>
      </c>
      <c r="F261" s="2">
        <f>VLOOKUP(売上明細2[[#This Row],[商品コード]],商品マスタ[],4,0)</f>
        <v>72000</v>
      </c>
      <c r="G261" s="2">
        <f>VLOOKUP(売上明細2[[#This Row],[商品コード]],商品マスタ[],5,0)</f>
        <v>17776</v>
      </c>
      <c r="H261">
        <v>10</v>
      </c>
      <c r="I261" s="2">
        <f>売上明細2[[#This Row],[販売単価]]*売上明細2[[#This Row],[数量]]</f>
        <v>720000</v>
      </c>
    </row>
    <row r="262" spans="1:9" x14ac:dyDescent="0.35">
      <c r="A262" t="str">
        <f t="shared" si="4"/>
        <v>S0261</v>
      </c>
      <c r="B262" s="1">
        <v>45549</v>
      </c>
      <c r="C262" t="s">
        <v>13</v>
      </c>
      <c r="D262" t="str">
        <f>VLOOKUP(売上明細2[[#This Row],[商品コード]],商品マスタ[],2,0)</f>
        <v>清涼飲料水</v>
      </c>
      <c r="E262" t="str">
        <f>VLOOKUP(売上明細2[[#This Row],[商品コード]],商品マスタ[],3,0)</f>
        <v>サイダー</v>
      </c>
      <c r="F262" s="2">
        <f>VLOOKUP(売上明細2[[#This Row],[商品コード]],商品マスタ[],4,0)</f>
        <v>4300</v>
      </c>
      <c r="G262" s="2">
        <f>VLOOKUP(売上明細2[[#This Row],[商品コード]],商品マスタ[],5,0)</f>
        <v>580</v>
      </c>
      <c r="H262">
        <v>44</v>
      </c>
      <c r="I262" s="2">
        <f>売上明細2[[#This Row],[販売単価]]*売上明細2[[#This Row],[数量]]</f>
        <v>189200</v>
      </c>
    </row>
    <row r="263" spans="1:9" x14ac:dyDescent="0.35">
      <c r="A263" t="str">
        <f t="shared" si="4"/>
        <v>S0262</v>
      </c>
      <c r="B263" s="1">
        <v>45551</v>
      </c>
      <c r="C263" t="s">
        <v>29</v>
      </c>
      <c r="D263" t="str">
        <f>VLOOKUP(売上明細2[[#This Row],[商品コード]],商品マスタ[],2,0)</f>
        <v>お茶</v>
      </c>
      <c r="E263" t="str">
        <f>VLOOKUP(売上明細2[[#This Row],[商品コード]],商品マスタ[],3,0)</f>
        <v>ミルクティー</v>
      </c>
      <c r="F263" s="2">
        <f>VLOOKUP(売上明細2[[#This Row],[商品コード]],商品マスタ[],4,0)</f>
        <v>4000</v>
      </c>
      <c r="G263" s="2">
        <f>VLOOKUP(売上明細2[[#This Row],[商品コード]],商品マスタ[],5,0)</f>
        <v>760</v>
      </c>
      <c r="H263">
        <v>41</v>
      </c>
      <c r="I263" s="2">
        <f>売上明細2[[#This Row],[販売単価]]*売上明細2[[#This Row],[数量]]</f>
        <v>164000</v>
      </c>
    </row>
    <row r="264" spans="1:9" x14ac:dyDescent="0.35">
      <c r="A264" t="str">
        <f t="shared" si="4"/>
        <v>S0263</v>
      </c>
      <c r="B264" s="1">
        <v>45552</v>
      </c>
      <c r="C264" t="s">
        <v>9</v>
      </c>
      <c r="D264" t="str">
        <f>VLOOKUP(売上明細2[[#This Row],[商品コード]],商品マスタ[],2,0)</f>
        <v>清涼飲料水</v>
      </c>
      <c r="E264" t="str">
        <f>VLOOKUP(売上明細2[[#This Row],[商品コード]],商品マスタ[],3,0)</f>
        <v>コーラ</v>
      </c>
      <c r="F264" s="2">
        <f>VLOOKUP(売上明細2[[#This Row],[商品コード]],商品マスタ[],4,0)</f>
        <v>4000</v>
      </c>
      <c r="G264" s="2">
        <f>VLOOKUP(売上明細2[[#This Row],[商品コード]],商品マスタ[],5,0)</f>
        <v>600</v>
      </c>
      <c r="H264">
        <v>5</v>
      </c>
      <c r="I264" s="2">
        <f>売上明細2[[#This Row],[販売単価]]*売上明細2[[#This Row],[数量]]</f>
        <v>20000</v>
      </c>
    </row>
    <row r="265" spans="1:9" x14ac:dyDescent="0.35">
      <c r="A265" t="str">
        <f t="shared" si="4"/>
        <v>S0264</v>
      </c>
      <c r="B265" s="1">
        <v>45553</v>
      </c>
      <c r="C265" t="s">
        <v>26</v>
      </c>
      <c r="D265" t="str">
        <f>VLOOKUP(売上明細2[[#This Row],[商品コード]],商品マスタ[],2,0)</f>
        <v>お茶</v>
      </c>
      <c r="E265" t="str">
        <f>VLOOKUP(売上明細2[[#This Row],[商品コード]],商品マスタ[],3,0)</f>
        <v>レモンティー</v>
      </c>
      <c r="F265" s="2">
        <f>VLOOKUP(売上明細2[[#This Row],[商品コード]],商品マスタ[],4,0)</f>
        <v>4000</v>
      </c>
      <c r="G265" s="2">
        <f>VLOOKUP(売上明細2[[#This Row],[商品コード]],商品マスタ[],5,0)</f>
        <v>640</v>
      </c>
      <c r="H265">
        <v>29</v>
      </c>
      <c r="I265" s="2">
        <f>売上明細2[[#This Row],[販売単価]]*売上明細2[[#This Row],[数量]]</f>
        <v>116000</v>
      </c>
    </row>
    <row r="266" spans="1:9" x14ac:dyDescent="0.35">
      <c r="A266" t="str">
        <f t="shared" si="4"/>
        <v>S0265</v>
      </c>
      <c r="B266" s="1">
        <v>45553</v>
      </c>
      <c r="C266" t="s">
        <v>23</v>
      </c>
      <c r="D266" t="str">
        <f>VLOOKUP(売上明細2[[#This Row],[商品コード]],商品マスタ[],2,0)</f>
        <v>お茶</v>
      </c>
      <c r="E266" t="str">
        <f>VLOOKUP(売上明細2[[#This Row],[商品コード]],商品マスタ[],3,0)</f>
        <v>緑茶</v>
      </c>
      <c r="F266" s="2">
        <f>VLOOKUP(売上明細2[[#This Row],[商品コード]],商品マスタ[],4,0)</f>
        <v>2760</v>
      </c>
      <c r="G266" s="2">
        <f>VLOOKUP(売上明細2[[#This Row],[商品コード]],商品マスタ[],5,0)</f>
        <v>500</v>
      </c>
      <c r="H266">
        <v>39</v>
      </c>
      <c r="I266" s="2">
        <f>売上明細2[[#This Row],[販売単価]]*売上明細2[[#This Row],[数量]]</f>
        <v>107640</v>
      </c>
    </row>
    <row r="267" spans="1:9" x14ac:dyDescent="0.35">
      <c r="A267" t="str">
        <f t="shared" si="4"/>
        <v>S0266</v>
      </c>
      <c r="B267" s="1">
        <v>45553</v>
      </c>
      <c r="C267" t="s">
        <v>23</v>
      </c>
      <c r="D267" t="str">
        <f>VLOOKUP(売上明細2[[#This Row],[商品コード]],商品マスタ[],2,0)</f>
        <v>お茶</v>
      </c>
      <c r="E267" t="str">
        <f>VLOOKUP(売上明細2[[#This Row],[商品コード]],商品マスタ[],3,0)</f>
        <v>緑茶</v>
      </c>
      <c r="F267" s="2">
        <f>VLOOKUP(売上明細2[[#This Row],[商品コード]],商品マスタ[],4,0)</f>
        <v>2760</v>
      </c>
      <c r="G267" s="2">
        <f>VLOOKUP(売上明細2[[#This Row],[商品コード]],商品マスタ[],5,0)</f>
        <v>500</v>
      </c>
      <c r="H267">
        <v>58</v>
      </c>
      <c r="I267" s="2">
        <f>売上明細2[[#This Row],[販売単価]]*売上明細2[[#This Row],[数量]]</f>
        <v>160080</v>
      </c>
    </row>
    <row r="268" spans="1:9" x14ac:dyDescent="0.35">
      <c r="A268" t="str">
        <f t="shared" si="4"/>
        <v>S0267</v>
      </c>
      <c r="B268" s="1">
        <v>45554</v>
      </c>
      <c r="C268" t="s">
        <v>8</v>
      </c>
      <c r="D268" t="str">
        <f>VLOOKUP(売上明細2[[#This Row],[商品コード]],商品マスタ[],2,0)</f>
        <v>アルコール</v>
      </c>
      <c r="E268" t="str">
        <f>VLOOKUP(売上明細2[[#This Row],[商品コード]],商品マスタ[],3,0)</f>
        <v>麦焼酎</v>
      </c>
      <c r="F268" s="2">
        <f>VLOOKUP(売上明細2[[#This Row],[商品コード]],商品マスタ[],4,0)</f>
        <v>40000</v>
      </c>
      <c r="G268" s="2">
        <f>VLOOKUP(売上明細2[[#This Row],[商品コード]],商品マスタ[],5,0)</f>
        <v>13776</v>
      </c>
      <c r="H268">
        <v>39</v>
      </c>
      <c r="I268" s="2">
        <f>売上明細2[[#This Row],[販売単価]]*売上明細2[[#This Row],[数量]]</f>
        <v>1560000</v>
      </c>
    </row>
    <row r="269" spans="1:9" x14ac:dyDescent="0.35">
      <c r="A269" t="str">
        <f t="shared" si="4"/>
        <v>S0268</v>
      </c>
      <c r="B269" s="1">
        <v>45554</v>
      </c>
      <c r="C269" t="s">
        <v>15</v>
      </c>
      <c r="D269" t="str">
        <f>VLOOKUP(売上明細2[[#This Row],[商品コード]],商品マスタ[],2,0)</f>
        <v>お茶</v>
      </c>
      <c r="E269" t="str">
        <f>VLOOKUP(売上明細2[[#This Row],[商品コード]],商品マスタ[],3,0)</f>
        <v>ウーロン茶</v>
      </c>
      <c r="F269" s="2">
        <f>VLOOKUP(売上明細2[[#This Row],[商品コード]],商品マスタ[],4,0)</f>
        <v>2600</v>
      </c>
      <c r="G269" s="2">
        <f>VLOOKUP(売上明細2[[#This Row],[商品コード]],商品マスタ[],5,0)</f>
        <v>400</v>
      </c>
      <c r="H269">
        <v>56</v>
      </c>
      <c r="I269" s="2">
        <f>売上明細2[[#This Row],[販売単価]]*売上明細2[[#This Row],[数量]]</f>
        <v>145600</v>
      </c>
    </row>
    <row r="270" spans="1:9" x14ac:dyDescent="0.35">
      <c r="A270" t="str">
        <f t="shared" si="4"/>
        <v>S0269</v>
      </c>
      <c r="B270" s="1">
        <v>45555</v>
      </c>
      <c r="C270" t="s">
        <v>29</v>
      </c>
      <c r="D270" t="str">
        <f>VLOOKUP(売上明細2[[#This Row],[商品コード]],商品マスタ[],2,0)</f>
        <v>お茶</v>
      </c>
      <c r="E270" t="str">
        <f>VLOOKUP(売上明細2[[#This Row],[商品コード]],商品マスタ[],3,0)</f>
        <v>ミルクティー</v>
      </c>
      <c r="F270" s="2">
        <f>VLOOKUP(売上明細2[[#This Row],[商品コード]],商品マスタ[],4,0)</f>
        <v>4000</v>
      </c>
      <c r="G270" s="2">
        <f>VLOOKUP(売上明細2[[#This Row],[商品コード]],商品マスタ[],5,0)</f>
        <v>760</v>
      </c>
      <c r="H270">
        <v>58</v>
      </c>
      <c r="I270" s="2">
        <f>売上明細2[[#This Row],[販売単価]]*売上明細2[[#This Row],[数量]]</f>
        <v>232000</v>
      </c>
    </row>
    <row r="271" spans="1:9" x14ac:dyDescent="0.35">
      <c r="A271" t="str">
        <f t="shared" si="4"/>
        <v>S0270</v>
      </c>
      <c r="B271" s="1">
        <v>45556</v>
      </c>
      <c r="C271" t="s">
        <v>5</v>
      </c>
      <c r="D271" t="str">
        <f>VLOOKUP(売上明細2[[#This Row],[商品コード]],商品マスタ[],2,0)</f>
        <v>飲料水</v>
      </c>
      <c r="E271" t="str">
        <f>VLOOKUP(売上明細2[[#This Row],[商品コード]],商品マスタ[],3,0)</f>
        <v>炭酸水グレープフルーツ</v>
      </c>
      <c r="F271" s="2">
        <f>VLOOKUP(売上明細2[[#This Row],[商品コード]],商品マスタ[],4,0)</f>
        <v>3600</v>
      </c>
      <c r="G271" s="2">
        <f>VLOOKUP(売上明細2[[#This Row],[商品コード]],商品マスタ[],5,0)</f>
        <v>560</v>
      </c>
      <c r="H271">
        <v>6</v>
      </c>
      <c r="I271" s="2">
        <f>売上明細2[[#This Row],[販売単価]]*売上明細2[[#This Row],[数量]]</f>
        <v>21600</v>
      </c>
    </row>
    <row r="272" spans="1:9" x14ac:dyDescent="0.35">
      <c r="A272" t="str">
        <f t="shared" si="4"/>
        <v>S0271</v>
      </c>
      <c r="B272" s="1">
        <v>45556</v>
      </c>
      <c r="C272" t="s">
        <v>26</v>
      </c>
      <c r="D272" t="str">
        <f>VLOOKUP(売上明細2[[#This Row],[商品コード]],商品マスタ[],2,0)</f>
        <v>お茶</v>
      </c>
      <c r="E272" t="str">
        <f>VLOOKUP(売上明細2[[#This Row],[商品コード]],商品マスタ[],3,0)</f>
        <v>レモンティー</v>
      </c>
      <c r="F272" s="2">
        <f>VLOOKUP(売上明細2[[#This Row],[商品コード]],商品マスタ[],4,0)</f>
        <v>4000</v>
      </c>
      <c r="G272" s="2">
        <f>VLOOKUP(売上明細2[[#This Row],[商品コード]],商品マスタ[],5,0)</f>
        <v>640</v>
      </c>
      <c r="H272">
        <v>3</v>
      </c>
      <c r="I272" s="2">
        <f>売上明細2[[#This Row],[販売単価]]*売上明細2[[#This Row],[数量]]</f>
        <v>12000</v>
      </c>
    </row>
    <row r="273" spans="1:9" x14ac:dyDescent="0.35">
      <c r="A273" t="str">
        <f t="shared" si="4"/>
        <v>S0272</v>
      </c>
      <c r="B273" s="1">
        <v>45557</v>
      </c>
      <c r="C273" t="s">
        <v>2</v>
      </c>
      <c r="D273" t="str">
        <f>VLOOKUP(売上明細2[[#This Row],[商品コード]],商品マスタ[],2,0)</f>
        <v>アルコール</v>
      </c>
      <c r="E273" t="str">
        <f>VLOOKUP(売上明細2[[#This Row],[商品コード]],商品マスタ[],3,0)</f>
        <v>白ワイン</v>
      </c>
      <c r="F273" s="2">
        <f>VLOOKUP(売上明細2[[#This Row],[商品コード]],商品マスタ[],4,0)</f>
        <v>22000</v>
      </c>
      <c r="G273" s="2">
        <f>VLOOKUP(売上明細2[[#This Row],[商品コード]],商品マスタ[],5,0)</f>
        <v>4000</v>
      </c>
      <c r="H273">
        <v>11</v>
      </c>
      <c r="I273" s="2">
        <f>売上明細2[[#This Row],[販売単価]]*売上明細2[[#This Row],[数量]]</f>
        <v>242000</v>
      </c>
    </row>
    <row r="274" spans="1:9" x14ac:dyDescent="0.35">
      <c r="A274" t="str">
        <f t="shared" si="4"/>
        <v>S0273</v>
      </c>
      <c r="B274" s="1">
        <v>45557</v>
      </c>
      <c r="C274" t="s">
        <v>5</v>
      </c>
      <c r="D274" t="str">
        <f>VLOOKUP(売上明細2[[#This Row],[商品コード]],商品マスタ[],2,0)</f>
        <v>飲料水</v>
      </c>
      <c r="E274" t="str">
        <f>VLOOKUP(売上明細2[[#This Row],[商品コード]],商品マスタ[],3,0)</f>
        <v>炭酸水グレープフルーツ</v>
      </c>
      <c r="F274" s="2">
        <f>VLOOKUP(売上明細2[[#This Row],[商品コード]],商品マスタ[],4,0)</f>
        <v>3600</v>
      </c>
      <c r="G274" s="2">
        <f>VLOOKUP(売上明細2[[#This Row],[商品コード]],商品マスタ[],5,0)</f>
        <v>560</v>
      </c>
      <c r="H274">
        <v>19</v>
      </c>
      <c r="I274" s="2">
        <f>売上明細2[[#This Row],[販売単価]]*売上明細2[[#This Row],[数量]]</f>
        <v>68400</v>
      </c>
    </row>
    <row r="275" spans="1:9" x14ac:dyDescent="0.35">
      <c r="A275" t="str">
        <f t="shared" si="4"/>
        <v>S0274</v>
      </c>
      <c r="B275" s="1">
        <v>45558</v>
      </c>
      <c r="C275" t="s">
        <v>4</v>
      </c>
      <c r="D275" t="str">
        <f>VLOOKUP(売上明細2[[#This Row],[商品コード]],商品マスタ[],2,0)</f>
        <v>清涼飲料水</v>
      </c>
      <c r="E275" t="str">
        <f>VLOOKUP(売上明細2[[#This Row],[商品コード]],商品マスタ[],3,0)</f>
        <v>オレンジジュース</v>
      </c>
      <c r="F275" s="2">
        <f>VLOOKUP(売上明細2[[#This Row],[商品コード]],商品マスタ[],4,0)</f>
        <v>5600</v>
      </c>
      <c r="G275" s="2">
        <f>VLOOKUP(売上明細2[[#This Row],[商品コード]],商品マスタ[],5,0)</f>
        <v>1180</v>
      </c>
      <c r="H275">
        <v>59</v>
      </c>
      <c r="I275" s="2">
        <f>売上明細2[[#This Row],[販売単価]]*売上明細2[[#This Row],[数量]]</f>
        <v>330400</v>
      </c>
    </row>
    <row r="276" spans="1:9" x14ac:dyDescent="0.35">
      <c r="A276" t="str">
        <f t="shared" si="4"/>
        <v>S0275</v>
      </c>
      <c r="B276" s="1">
        <v>45558</v>
      </c>
      <c r="C276" t="s">
        <v>8</v>
      </c>
      <c r="D276" t="str">
        <f>VLOOKUP(売上明細2[[#This Row],[商品コード]],商品マスタ[],2,0)</f>
        <v>アルコール</v>
      </c>
      <c r="E276" t="str">
        <f>VLOOKUP(売上明細2[[#This Row],[商品コード]],商品マスタ[],3,0)</f>
        <v>麦焼酎</v>
      </c>
      <c r="F276" s="2">
        <f>VLOOKUP(売上明細2[[#This Row],[商品コード]],商品マスタ[],4,0)</f>
        <v>40000</v>
      </c>
      <c r="G276" s="2">
        <f>VLOOKUP(売上明細2[[#This Row],[商品コード]],商品マスタ[],5,0)</f>
        <v>13776</v>
      </c>
      <c r="H276">
        <v>57</v>
      </c>
      <c r="I276" s="2">
        <f>売上明細2[[#This Row],[販売単価]]*売上明細2[[#This Row],[数量]]</f>
        <v>2280000</v>
      </c>
    </row>
    <row r="277" spans="1:9" x14ac:dyDescent="0.35">
      <c r="A277" t="str">
        <f t="shared" si="4"/>
        <v>S0276</v>
      </c>
      <c r="B277" s="1">
        <v>45558</v>
      </c>
      <c r="C277" t="s">
        <v>12</v>
      </c>
      <c r="D277" t="str">
        <f>VLOOKUP(売上明細2[[#This Row],[商品コード]],商品マスタ[],2,0)</f>
        <v>お茶</v>
      </c>
      <c r="E277" t="str">
        <f>VLOOKUP(売上明細2[[#This Row],[商品コード]],商品マスタ[],3,0)</f>
        <v>ジャスミン茶</v>
      </c>
      <c r="F277" s="2">
        <f>VLOOKUP(売上明細2[[#This Row],[商品コード]],商品マスタ[],4,0)</f>
        <v>3000</v>
      </c>
      <c r="G277" s="2">
        <f>VLOOKUP(売上明細2[[#This Row],[商品コード]],商品マスタ[],5,0)</f>
        <v>600</v>
      </c>
      <c r="H277">
        <v>41</v>
      </c>
      <c r="I277" s="2">
        <f>売上明細2[[#This Row],[販売単価]]*売上明細2[[#This Row],[数量]]</f>
        <v>123000</v>
      </c>
    </row>
    <row r="278" spans="1:9" x14ac:dyDescent="0.35">
      <c r="A278" t="str">
        <f t="shared" si="4"/>
        <v>S0277</v>
      </c>
      <c r="B278" s="1">
        <v>45558</v>
      </c>
      <c r="C278" t="s">
        <v>28</v>
      </c>
      <c r="D278" t="str">
        <f>VLOOKUP(売上明細2[[#This Row],[商品コード]],商品マスタ[],2,0)</f>
        <v>アルコール</v>
      </c>
      <c r="E278" t="str">
        <f>VLOOKUP(売上明細2[[#This Row],[商品コード]],商品マスタ[],3,0)</f>
        <v>芋焼酎</v>
      </c>
      <c r="F278" s="2">
        <f>VLOOKUP(売上明細2[[#This Row],[商品コード]],商品マスタ[],4,0)</f>
        <v>57776</v>
      </c>
      <c r="G278" s="2">
        <f>VLOOKUP(売上明細2[[#This Row],[商品コード]],商品マスタ[],5,0)</f>
        <v>18000</v>
      </c>
      <c r="H278">
        <v>15</v>
      </c>
      <c r="I278" s="2">
        <f>売上明細2[[#This Row],[販売単価]]*売上明細2[[#This Row],[数量]]</f>
        <v>866640</v>
      </c>
    </row>
    <row r="279" spans="1:9" x14ac:dyDescent="0.35">
      <c r="A279" t="str">
        <f t="shared" si="4"/>
        <v>S0278</v>
      </c>
      <c r="B279" s="1">
        <v>45558</v>
      </c>
      <c r="C279" t="s">
        <v>18</v>
      </c>
      <c r="D279" t="str">
        <f>VLOOKUP(売上明細2[[#This Row],[商品コード]],商品マスタ[],2,0)</f>
        <v>コーヒー飲料</v>
      </c>
      <c r="E279" t="str">
        <f>VLOOKUP(売上明細2[[#This Row],[商品コード]],商品マスタ[],3,0)</f>
        <v>加糖コーヒー</v>
      </c>
      <c r="F279" s="2">
        <f>VLOOKUP(売上明細2[[#This Row],[商品コード]],商品マスタ[],4,0)</f>
        <v>4000</v>
      </c>
      <c r="G279" s="2">
        <f>VLOOKUP(売上明細2[[#This Row],[商品コード]],商品マスタ[],5,0)</f>
        <v>500</v>
      </c>
      <c r="H279">
        <v>35</v>
      </c>
      <c r="I279" s="2">
        <f>売上明細2[[#This Row],[販売単価]]*売上明細2[[#This Row],[数量]]</f>
        <v>140000</v>
      </c>
    </row>
    <row r="280" spans="1:9" x14ac:dyDescent="0.35">
      <c r="A280" t="str">
        <f t="shared" si="4"/>
        <v>S0279</v>
      </c>
      <c r="B280" s="1">
        <v>45559</v>
      </c>
      <c r="C280" t="s">
        <v>5</v>
      </c>
      <c r="D280" t="str">
        <f>VLOOKUP(売上明細2[[#This Row],[商品コード]],商品マスタ[],2,0)</f>
        <v>飲料水</v>
      </c>
      <c r="E280" t="str">
        <f>VLOOKUP(売上明細2[[#This Row],[商品コード]],商品マスタ[],3,0)</f>
        <v>炭酸水グレープフルーツ</v>
      </c>
      <c r="F280" s="2">
        <f>VLOOKUP(売上明細2[[#This Row],[商品コード]],商品マスタ[],4,0)</f>
        <v>3600</v>
      </c>
      <c r="G280" s="2">
        <f>VLOOKUP(売上明細2[[#This Row],[商品コード]],商品マスタ[],5,0)</f>
        <v>560</v>
      </c>
      <c r="H280">
        <v>35</v>
      </c>
      <c r="I280" s="2">
        <f>売上明細2[[#This Row],[販売単価]]*売上明細2[[#This Row],[数量]]</f>
        <v>126000</v>
      </c>
    </row>
    <row r="281" spans="1:9" x14ac:dyDescent="0.35">
      <c r="A281" t="str">
        <f t="shared" si="4"/>
        <v>S0280</v>
      </c>
      <c r="B281" s="1">
        <v>45559</v>
      </c>
      <c r="C281" t="s">
        <v>8</v>
      </c>
      <c r="D281" t="str">
        <f>VLOOKUP(売上明細2[[#This Row],[商品コード]],商品マスタ[],2,0)</f>
        <v>アルコール</v>
      </c>
      <c r="E281" t="str">
        <f>VLOOKUP(売上明細2[[#This Row],[商品コード]],商品マスタ[],3,0)</f>
        <v>麦焼酎</v>
      </c>
      <c r="F281" s="2">
        <f>VLOOKUP(売上明細2[[#This Row],[商品コード]],商品マスタ[],4,0)</f>
        <v>40000</v>
      </c>
      <c r="G281" s="2">
        <f>VLOOKUP(売上明細2[[#This Row],[商品コード]],商品マスタ[],5,0)</f>
        <v>13776</v>
      </c>
      <c r="H281">
        <v>46</v>
      </c>
      <c r="I281" s="2">
        <f>売上明細2[[#This Row],[販売単価]]*売上明細2[[#This Row],[数量]]</f>
        <v>1840000</v>
      </c>
    </row>
    <row r="282" spans="1:9" x14ac:dyDescent="0.35">
      <c r="A282" t="str">
        <f t="shared" si="4"/>
        <v>S0281</v>
      </c>
      <c r="B282" s="1">
        <v>45560</v>
      </c>
      <c r="C282" t="s">
        <v>20</v>
      </c>
      <c r="D282" t="str">
        <f>VLOOKUP(売上明細2[[#This Row],[商品コード]],商品マスタ[],2,0)</f>
        <v>お茶</v>
      </c>
      <c r="E282" t="str">
        <f>VLOOKUP(売上明細2[[#This Row],[商品コード]],商品マスタ[],3,0)</f>
        <v>無糖紅茶</v>
      </c>
      <c r="F282" s="2">
        <f>VLOOKUP(売上明細2[[#This Row],[商品コード]],商品マスタ[],4,0)</f>
        <v>2800</v>
      </c>
      <c r="G282" s="2">
        <f>VLOOKUP(売上明細2[[#This Row],[商品コード]],商品マスタ[],5,0)</f>
        <v>500</v>
      </c>
      <c r="H282">
        <v>28</v>
      </c>
      <c r="I282" s="2">
        <f>売上明細2[[#This Row],[販売単価]]*売上明細2[[#This Row],[数量]]</f>
        <v>78400</v>
      </c>
    </row>
    <row r="283" spans="1:9" x14ac:dyDescent="0.35">
      <c r="A283" t="str">
        <f t="shared" si="4"/>
        <v>S0282</v>
      </c>
      <c r="B283" s="1">
        <v>45561</v>
      </c>
      <c r="C283" t="s">
        <v>13</v>
      </c>
      <c r="D283" t="str">
        <f>VLOOKUP(売上明細2[[#This Row],[商品コード]],商品マスタ[],2,0)</f>
        <v>清涼飲料水</v>
      </c>
      <c r="E283" t="str">
        <f>VLOOKUP(売上明細2[[#This Row],[商品コード]],商品マスタ[],3,0)</f>
        <v>サイダー</v>
      </c>
      <c r="F283" s="2">
        <f>VLOOKUP(売上明細2[[#This Row],[商品コード]],商品マスタ[],4,0)</f>
        <v>4300</v>
      </c>
      <c r="G283" s="2">
        <f>VLOOKUP(売上明細2[[#This Row],[商品コード]],商品マスタ[],5,0)</f>
        <v>580</v>
      </c>
      <c r="H283">
        <v>37</v>
      </c>
      <c r="I283" s="2">
        <f>売上明細2[[#This Row],[販売単価]]*売上明細2[[#This Row],[数量]]</f>
        <v>159100</v>
      </c>
    </row>
    <row r="284" spans="1:9" x14ac:dyDescent="0.35">
      <c r="A284" t="str">
        <f t="shared" si="4"/>
        <v>S0283</v>
      </c>
      <c r="B284" s="1">
        <v>45562</v>
      </c>
      <c r="C284" t="s">
        <v>5</v>
      </c>
      <c r="D284" t="str">
        <f>VLOOKUP(売上明細2[[#This Row],[商品コード]],商品マスタ[],2,0)</f>
        <v>飲料水</v>
      </c>
      <c r="E284" t="str">
        <f>VLOOKUP(売上明細2[[#This Row],[商品コード]],商品マスタ[],3,0)</f>
        <v>炭酸水グレープフルーツ</v>
      </c>
      <c r="F284" s="2">
        <f>VLOOKUP(売上明細2[[#This Row],[商品コード]],商品マスタ[],4,0)</f>
        <v>3600</v>
      </c>
      <c r="G284" s="2">
        <f>VLOOKUP(売上明細2[[#This Row],[商品コード]],商品マスタ[],5,0)</f>
        <v>560</v>
      </c>
      <c r="H284">
        <v>8</v>
      </c>
      <c r="I284" s="2">
        <f>売上明細2[[#This Row],[販売単価]]*売上明細2[[#This Row],[数量]]</f>
        <v>28800</v>
      </c>
    </row>
    <row r="285" spans="1:9" x14ac:dyDescent="0.35">
      <c r="A285" t="str">
        <f t="shared" si="4"/>
        <v>S0284</v>
      </c>
      <c r="B285" s="1">
        <v>45562</v>
      </c>
      <c r="C285" t="s">
        <v>27</v>
      </c>
      <c r="D285" t="str">
        <f>VLOOKUP(売上明細2[[#This Row],[商品コード]],商品マスタ[],2,0)</f>
        <v>アルコール</v>
      </c>
      <c r="E285" t="str">
        <f>VLOOKUP(売上明細2[[#This Row],[商品コード]],商品マスタ[],3,0)</f>
        <v>スコッチ</v>
      </c>
      <c r="F285" s="2">
        <f>VLOOKUP(売上明細2[[#This Row],[商品コード]],商品マスタ[],4,0)</f>
        <v>43200</v>
      </c>
      <c r="G285" s="2">
        <f>VLOOKUP(売上明細2[[#This Row],[商品コード]],商品マスタ[],5,0)</f>
        <v>10240</v>
      </c>
      <c r="H285">
        <v>51</v>
      </c>
      <c r="I285" s="2">
        <f>売上明細2[[#This Row],[販売単価]]*売上明細2[[#This Row],[数量]]</f>
        <v>2203200</v>
      </c>
    </row>
    <row r="286" spans="1:9" x14ac:dyDescent="0.35">
      <c r="A286" t="str">
        <f t="shared" si="4"/>
        <v>S0285</v>
      </c>
      <c r="B286" s="1">
        <v>45566</v>
      </c>
      <c r="C286" t="s">
        <v>9</v>
      </c>
      <c r="D286" t="str">
        <f>VLOOKUP(売上明細2[[#This Row],[商品コード]],商品マスタ[],2,0)</f>
        <v>清涼飲料水</v>
      </c>
      <c r="E286" t="str">
        <f>VLOOKUP(売上明細2[[#This Row],[商品コード]],商品マスタ[],3,0)</f>
        <v>コーラ</v>
      </c>
      <c r="F286" s="2">
        <f>VLOOKUP(売上明細2[[#This Row],[商品コード]],商品マスタ[],4,0)</f>
        <v>4000</v>
      </c>
      <c r="G286" s="2">
        <f>VLOOKUP(売上明細2[[#This Row],[商品コード]],商品マスタ[],5,0)</f>
        <v>600</v>
      </c>
      <c r="H286">
        <v>38</v>
      </c>
      <c r="I286" s="2">
        <f>売上明細2[[#This Row],[販売単価]]*売上明細2[[#This Row],[数量]]</f>
        <v>152000</v>
      </c>
    </row>
    <row r="287" spans="1:9" x14ac:dyDescent="0.35">
      <c r="A287" t="str">
        <f t="shared" si="4"/>
        <v>S0286</v>
      </c>
      <c r="B287" s="1">
        <v>45567</v>
      </c>
      <c r="C287" t="s">
        <v>9</v>
      </c>
      <c r="D287" t="str">
        <f>VLOOKUP(売上明細2[[#This Row],[商品コード]],商品マスタ[],2,0)</f>
        <v>清涼飲料水</v>
      </c>
      <c r="E287" t="str">
        <f>VLOOKUP(売上明細2[[#This Row],[商品コード]],商品マスタ[],3,0)</f>
        <v>コーラ</v>
      </c>
      <c r="F287" s="2">
        <f>VLOOKUP(売上明細2[[#This Row],[商品コード]],商品マスタ[],4,0)</f>
        <v>4000</v>
      </c>
      <c r="G287" s="2">
        <f>VLOOKUP(売上明細2[[#This Row],[商品コード]],商品マスタ[],5,0)</f>
        <v>600</v>
      </c>
      <c r="H287">
        <v>57</v>
      </c>
      <c r="I287" s="2">
        <f>売上明細2[[#This Row],[販売単価]]*売上明細2[[#This Row],[数量]]</f>
        <v>228000</v>
      </c>
    </row>
    <row r="288" spans="1:9" x14ac:dyDescent="0.35">
      <c r="A288" t="str">
        <f t="shared" si="4"/>
        <v>S0287</v>
      </c>
      <c r="B288" s="1">
        <v>45567</v>
      </c>
      <c r="C288" t="s">
        <v>17</v>
      </c>
      <c r="D288" t="str">
        <f>VLOOKUP(売上明細2[[#This Row],[商品コード]],商品マスタ[],2,0)</f>
        <v>コーヒー飲料</v>
      </c>
      <c r="E288" t="str">
        <f>VLOOKUP(売上明細2[[#This Row],[商品コード]],商品マスタ[],3,0)</f>
        <v>無糖コーヒー</v>
      </c>
      <c r="F288" s="2">
        <f>VLOOKUP(売上明細2[[#This Row],[商品コード]],商品マスタ[],4,0)</f>
        <v>4000</v>
      </c>
      <c r="G288" s="2">
        <f>VLOOKUP(売上明細2[[#This Row],[商品コード]],商品マスタ[],5,0)</f>
        <v>400</v>
      </c>
      <c r="H288">
        <v>53</v>
      </c>
      <c r="I288" s="2">
        <f>売上明細2[[#This Row],[販売単価]]*売上明細2[[#This Row],[数量]]</f>
        <v>212000</v>
      </c>
    </row>
    <row r="289" spans="1:9" x14ac:dyDescent="0.35">
      <c r="A289" t="str">
        <f t="shared" si="4"/>
        <v>S0288</v>
      </c>
      <c r="B289" s="1">
        <v>45567</v>
      </c>
      <c r="C289" t="s">
        <v>5</v>
      </c>
      <c r="D289" t="str">
        <f>VLOOKUP(売上明細2[[#This Row],[商品コード]],商品マスタ[],2,0)</f>
        <v>飲料水</v>
      </c>
      <c r="E289" t="str">
        <f>VLOOKUP(売上明細2[[#This Row],[商品コード]],商品マスタ[],3,0)</f>
        <v>炭酸水グレープフルーツ</v>
      </c>
      <c r="F289" s="2">
        <f>VLOOKUP(売上明細2[[#This Row],[商品コード]],商品マスタ[],4,0)</f>
        <v>3600</v>
      </c>
      <c r="G289" s="2">
        <f>VLOOKUP(売上明細2[[#This Row],[商品コード]],商品マスタ[],5,0)</f>
        <v>560</v>
      </c>
      <c r="H289">
        <v>54</v>
      </c>
      <c r="I289" s="2">
        <f>売上明細2[[#This Row],[販売単価]]*売上明細2[[#This Row],[数量]]</f>
        <v>194400</v>
      </c>
    </row>
    <row r="290" spans="1:9" x14ac:dyDescent="0.35">
      <c r="A290" t="str">
        <f t="shared" si="4"/>
        <v>S0289</v>
      </c>
      <c r="B290" s="1">
        <v>45568</v>
      </c>
      <c r="C290" t="s">
        <v>23</v>
      </c>
      <c r="D290" t="str">
        <f>VLOOKUP(売上明細2[[#This Row],[商品コード]],商品マスタ[],2,0)</f>
        <v>お茶</v>
      </c>
      <c r="E290" t="str">
        <f>VLOOKUP(売上明細2[[#This Row],[商品コード]],商品マスタ[],3,0)</f>
        <v>緑茶</v>
      </c>
      <c r="F290" s="2">
        <f>VLOOKUP(売上明細2[[#This Row],[商品コード]],商品マスタ[],4,0)</f>
        <v>2760</v>
      </c>
      <c r="G290" s="2">
        <f>VLOOKUP(売上明細2[[#This Row],[商品コード]],商品マスタ[],5,0)</f>
        <v>500</v>
      </c>
      <c r="H290">
        <v>6</v>
      </c>
      <c r="I290" s="2">
        <f>売上明細2[[#This Row],[販売単価]]*売上明細2[[#This Row],[数量]]</f>
        <v>16560</v>
      </c>
    </row>
    <row r="291" spans="1:9" x14ac:dyDescent="0.35">
      <c r="A291" t="str">
        <f t="shared" si="4"/>
        <v>S0290</v>
      </c>
      <c r="B291" s="1">
        <v>45569</v>
      </c>
      <c r="C291" t="s">
        <v>21</v>
      </c>
      <c r="D291" t="str">
        <f>VLOOKUP(売上明細2[[#This Row],[商品コード]],商品マスタ[],2,0)</f>
        <v>アルコール</v>
      </c>
      <c r="E291" t="str">
        <f>VLOOKUP(売上明細2[[#This Row],[商品コード]],商品マスタ[],3,0)</f>
        <v>赤ワイン</v>
      </c>
      <c r="F291" s="2">
        <f>VLOOKUP(売上明細2[[#This Row],[商品コード]],商品マスタ[],4,0)</f>
        <v>24000</v>
      </c>
      <c r="G291" s="2">
        <f>VLOOKUP(売上明細2[[#This Row],[商品コード]],商品マスタ[],5,0)</f>
        <v>4000</v>
      </c>
      <c r="H291">
        <v>15</v>
      </c>
      <c r="I291" s="2">
        <f>売上明細2[[#This Row],[販売単価]]*売上明細2[[#This Row],[数量]]</f>
        <v>360000</v>
      </c>
    </row>
    <row r="292" spans="1:9" x14ac:dyDescent="0.35">
      <c r="A292" t="str">
        <f t="shared" si="4"/>
        <v>S0291</v>
      </c>
      <c r="B292" s="1">
        <v>45569</v>
      </c>
      <c r="C292" t="s">
        <v>4</v>
      </c>
      <c r="D292" t="str">
        <f>VLOOKUP(売上明細2[[#This Row],[商品コード]],商品マスタ[],2,0)</f>
        <v>清涼飲料水</v>
      </c>
      <c r="E292" t="str">
        <f>VLOOKUP(売上明細2[[#This Row],[商品コード]],商品マスタ[],3,0)</f>
        <v>オレンジジュース</v>
      </c>
      <c r="F292" s="2">
        <f>VLOOKUP(売上明細2[[#This Row],[商品コード]],商品マスタ[],4,0)</f>
        <v>5600</v>
      </c>
      <c r="G292" s="2">
        <f>VLOOKUP(売上明細2[[#This Row],[商品コード]],商品マスタ[],5,0)</f>
        <v>1180</v>
      </c>
      <c r="H292">
        <v>24</v>
      </c>
      <c r="I292" s="2">
        <f>売上明細2[[#This Row],[販売単価]]*売上明細2[[#This Row],[数量]]</f>
        <v>134400</v>
      </c>
    </row>
    <row r="293" spans="1:9" x14ac:dyDescent="0.35">
      <c r="A293" t="str">
        <f t="shared" si="4"/>
        <v>S0292</v>
      </c>
      <c r="B293" s="1">
        <v>45573</v>
      </c>
      <c r="C293" t="s">
        <v>29</v>
      </c>
      <c r="D293" t="str">
        <f>VLOOKUP(売上明細2[[#This Row],[商品コード]],商品マスタ[],2,0)</f>
        <v>お茶</v>
      </c>
      <c r="E293" t="str">
        <f>VLOOKUP(売上明細2[[#This Row],[商品コード]],商品マスタ[],3,0)</f>
        <v>ミルクティー</v>
      </c>
      <c r="F293" s="2">
        <f>VLOOKUP(売上明細2[[#This Row],[商品コード]],商品マスタ[],4,0)</f>
        <v>4000</v>
      </c>
      <c r="G293" s="2">
        <f>VLOOKUP(売上明細2[[#This Row],[商品コード]],商品マスタ[],5,0)</f>
        <v>760</v>
      </c>
      <c r="H293">
        <v>40</v>
      </c>
      <c r="I293" s="2">
        <f>売上明細2[[#This Row],[販売単価]]*売上明細2[[#This Row],[数量]]</f>
        <v>160000</v>
      </c>
    </row>
    <row r="294" spans="1:9" x14ac:dyDescent="0.35">
      <c r="A294" t="str">
        <f t="shared" si="4"/>
        <v>S0293</v>
      </c>
      <c r="B294" s="1">
        <v>45575</v>
      </c>
      <c r="C294" t="s">
        <v>19</v>
      </c>
      <c r="D294" t="str">
        <f>VLOOKUP(売上明細2[[#This Row],[商品コード]],商品マスタ[],2,0)</f>
        <v>清涼飲料水</v>
      </c>
      <c r="E294" t="str">
        <f>VLOOKUP(売上明細2[[#This Row],[商品コード]],商品マスタ[],3,0)</f>
        <v>りんごジュース</v>
      </c>
      <c r="F294" s="2">
        <f>VLOOKUP(売上明細2[[#This Row],[商品コード]],商品マスタ[],4,0)</f>
        <v>6000</v>
      </c>
      <c r="G294" s="2">
        <f>VLOOKUP(売上明細2[[#This Row],[商品コード]],商品マスタ[],5,0)</f>
        <v>2540</v>
      </c>
      <c r="H294">
        <v>44</v>
      </c>
      <c r="I294" s="2">
        <f>売上明細2[[#This Row],[販売単価]]*売上明細2[[#This Row],[数量]]</f>
        <v>264000</v>
      </c>
    </row>
    <row r="295" spans="1:9" x14ac:dyDescent="0.35">
      <c r="A295" t="str">
        <f t="shared" si="4"/>
        <v>S0294</v>
      </c>
      <c r="B295" s="1">
        <v>45575</v>
      </c>
      <c r="C295" t="s">
        <v>4</v>
      </c>
      <c r="D295" t="str">
        <f>VLOOKUP(売上明細2[[#This Row],[商品コード]],商品マスタ[],2,0)</f>
        <v>清涼飲料水</v>
      </c>
      <c r="E295" t="str">
        <f>VLOOKUP(売上明細2[[#This Row],[商品コード]],商品マスタ[],3,0)</f>
        <v>オレンジジュース</v>
      </c>
      <c r="F295" s="2">
        <f>VLOOKUP(売上明細2[[#This Row],[商品コード]],商品マスタ[],4,0)</f>
        <v>5600</v>
      </c>
      <c r="G295" s="2">
        <f>VLOOKUP(売上明細2[[#This Row],[商品コード]],商品マスタ[],5,0)</f>
        <v>1180</v>
      </c>
      <c r="H295">
        <v>54</v>
      </c>
      <c r="I295" s="2">
        <f>売上明細2[[#This Row],[販売単価]]*売上明細2[[#This Row],[数量]]</f>
        <v>302400</v>
      </c>
    </row>
    <row r="296" spans="1:9" x14ac:dyDescent="0.35">
      <c r="A296" t="str">
        <f t="shared" si="4"/>
        <v>S0295</v>
      </c>
      <c r="B296" s="1">
        <v>45578</v>
      </c>
      <c r="C296" t="s">
        <v>16</v>
      </c>
      <c r="D296" t="str">
        <f>VLOOKUP(売上明細2[[#This Row],[商品コード]],商品マスタ[],2,0)</f>
        <v>アルコール</v>
      </c>
      <c r="E296" t="str">
        <f>VLOOKUP(売上明細2[[#This Row],[商品コード]],商品マスタ[],3,0)</f>
        <v>日本酒</v>
      </c>
      <c r="F296" s="2">
        <f>VLOOKUP(売上明細2[[#This Row],[商品コード]],商品マスタ[],4,0)</f>
        <v>48000</v>
      </c>
      <c r="G296" s="2">
        <f>VLOOKUP(売上明細2[[#This Row],[商品コード]],商品マスタ[],5,0)</f>
        <v>16000</v>
      </c>
      <c r="H296">
        <v>32</v>
      </c>
      <c r="I296" s="2">
        <f>売上明細2[[#This Row],[販売単価]]*売上明細2[[#This Row],[数量]]</f>
        <v>1536000</v>
      </c>
    </row>
    <row r="297" spans="1:9" x14ac:dyDescent="0.35">
      <c r="A297" t="str">
        <f t="shared" si="4"/>
        <v>S0296</v>
      </c>
      <c r="B297" s="1">
        <v>45578</v>
      </c>
      <c r="C297" t="s">
        <v>15</v>
      </c>
      <c r="D297" t="str">
        <f>VLOOKUP(売上明細2[[#This Row],[商品コード]],商品マスタ[],2,0)</f>
        <v>お茶</v>
      </c>
      <c r="E297" t="str">
        <f>VLOOKUP(売上明細2[[#This Row],[商品コード]],商品マスタ[],3,0)</f>
        <v>ウーロン茶</v>
      </c>
      <c r="F297" s="2">
        <f>VLOOKUP(売上明細2[[#This Row],[商品コード]],商品マスタ[],4,0)</f>
        <v>2600</v>
      </c>
      <c r="G297" s="2">
        <f>VLOOKUP(売上明細2[[#This Row],[商品コード]],商品マスタ[],5,0)</f>
        <v>400</v>
      </c>
      <c r="H297">
        <v>28</v>
      </c>
      <c r="I297" s="2">
        <f>売上明細2[[#This Row],[販売単価]]*売上明細2[[#This Row],[数量]]</f>
        <v>72800</v>
      </c>
    </row>
    <row r="298" spans="1:9" x14ac:dyDescent="0.35">
      <c r="A298" t="str">
        <f t="shared" si="4"/>
        <v>S0297</v>
      </c>
      <c r="B298" s="1">
        <v>45578</v>
      </c>
      <c r="C298" t="s">
        <v>21</v>
      </c>
      <c r="D298" t="str">
        <f>VLOOKUP(売上明細2[[#This Row],[商品コード]],商品マスタ[],2,0)</f>
        <v>アルコール</v>
      </c>
      <c r="E298" t="str">
        <f>VLOOKUP(売上明細2[[#This Row],[商品コード]],商品マスタ[],3,0)</f>
        <v>赤ワイン</v>
      </c>
      <c r="F298" s="2">
        <f>VLOOKUP(売上明細2[[#This Row],[商品コード]],商品マスタ[],4,0)</f>
        <v>24000</v>
      </c>
      <c r="G298" s="2">
        <f>VLOOKUP(売上明細2[[#This Row],[商品コード]],商品マスタ[],5,0)</f>
        <v>4000</v>
      </c>
      <c r="H298">
        <v>18</v>
      </c>
      <c r="I298" s="2">
        <f>売上明細2[[#This Row],[販売単価]]*売上明細2[[#This Row],[数量]]</f>
        <v>432000</v>
      </c>
    </row>
    <row r="299" spans="1:9" x14ac:dyDescent="0.35">
      <c r="A299" t="str">
        <f t="shared" si="4"/>
        <v>S0298</v>
      </c>
      <c r="B299" s="1">
        <v>45580</v>
      </c>
      <c r="C299" t="s">
        <v>28</v>
      </c>
      <c r="D299" t="str">
        <f>VLOOKUP(売上明細2[[#This Row],[商品コード]],商品マスタ[],2,0)</f>
        <v>アルコール</v>
      </c>
      <c r="E299" t="str">
        <f>VLOOKUP(売上明細2[[#This Row],[商品コード]],商品マスタ[],3,0)</f>
        <v>芋焼酎</v>
      </c>
      <c r="F299" s="2">
        <f>VLOOKUP(売上明細2[[#This Row],[商品コード]],商品マスタ[],4,0)</f>
        <v>57776</v>
      </c>
      <c r="G299" s="2">
        <f>VLOOKUP(売上明細2[[#This Row],[商品コード]],商品マスタ[],5,0)</f>
        <v>18000</v>
      </c>
      <c r="H299">
        <v>10</v>
      </c>
      <c r="I299" s="2">
        <f>売上明細2[[#This Row],[販売単価]]*売上明細2[[#This Row],[数量]]</f>
        <v>577760</v>
      </c>
    </row>
    <row r="300" spans="1:9" x14ac:dyDescent="0.35">
      <c r="A300" t="str">
        <f t="shared" si="4"/>
        <v>S0299</v>
      </c>
      <c r="B300" s="1">
        <v>45580</v>
      </c>
      <c r="C300" t="s">
        <v>15</v>
      </c>
      <c r="D300" t="str">
        <f>VLOOKUP(売上明細2[[#This Row],[商品コード]],商品マスタ[],2,0)</f>
        <v>お茶</v>
      </c>
      <c r="E300" t="str">
        <f>VLOOKUP(売上明細2[[#This Row],[商品コード]],商品マスタ[],3,0)</f>
        <v>ウーロン茶</v>
      </c>
      <c r="F300" s="2">
        <f>VLOOKUP(売上明細2[[#This Row],[商品コード]],商品マスタ[],4,0)</f>
        <v>2600</v>
      </c>
      <c r="G300" s="2">
        <f>VLOOKUP(売上明細2[[#This Row],[商品コード]],商品マスタ[],5,0)</f>
        <v>400</v>
      </c>
      <c r="H300">
        <v>53</v>
      </c>
      <c r="I300" s="2">
        <f>売上明細2[[#This Row],[販売単価]]*売上明細2[[#This Row],[数量]]</f>
        <v>137800</v>
      </c>
    </row>
    <row r="301" spans="1:9" x14ac:dyDescent="0.35">
      <c r="A301" t="str">
        <f t="shared" si="4"/>
        <v>S0300</v>
      </c>
      <c r="B301" s="1">
        <v>45581</v>
      </c>
      <c r="C301" t="s">
        <v>31</v>
      </c>
      <c r="D301" t="str">
        <f>VLOOKUP(売上明細2[[#This Row],[商品コード]],商品マスタ[],2,0)</f>
        <v>お茶</v>
      </c>
      <c r="E301" t="str">
        <f>VLOOKUP(売上明細2[[#This Row],[商品コード]],商品マスタ[],3,0)</f>
        <v>ほうじ茶</v>
      </c>
      <c r="F301" s="2">
        <f>VLOOKUP(売上明細2[[#This Row],[商品コード]],商品マスタ[],4,0)</f>
        <v>2600</v>
      </c>
      <c r="G301" s="2">
        <f>VLOOKUP(売上明細2[[#This Row],[商品コード]],商品マスタ[],5,0)</f>
        <v>400</v>
      </c>
      <c r="H301">
        <v>20</v>
      </c>
      <c r="I301" s="2">
        <f>売上明細2[[#This Row],[販売単価]]*売上明細2[[#This Row],[数量]]</f>
        <v>52000</v>
      </c>
    </row>
    <row r="302" spans="1:9" x14ac:dyDescent="0.35">
      <c r="A302" t="str">
        <f t="shared" si="4"/>
        <v>S0301</v>
      </c>
      <c r="B302" s="1">
        <v>45581</v>
      </c>
      <c r="C302" t="s">
        <v>7</v>
      </c>
      <c r="D302" t="str">
        <f>VLOOKUP(売上明細2[[#This Row],[商品コード]],商品マスタ[],2,0)</f>
        <v>清涼飲料水</v>
      </c>
      <c r="E302" t="str">
        <f>VLOOKUP(売上明細2[[#This Row],[商品コード]],商品マスタ[],3,0)</f>
        <v>レモンスカッシュ</v>
      </c>
      <c r="F302" s="2">
        <f>VLOOKUP(売上明細2[[#This Row],[商品コード]],商品マスタ[],4,0)</f>
        <v>4000</v>
      </c>
      <c r="G302" s="2">
        <f>VLOOKUP(売上明細2[[#This Row],[商品コード]],商品マスタ[],5,0)</f>
        <v>500</v>
      </c>
      <c r="H302">
        <v>55</v>
      </c>
      <c r="I302" s="2">
        <f>売上明細2[[#This Row],[販売単価]]*売上明細2[[#This Row],[数量]]</f>
        <v>220000</v>
      </c>
    </row>
    <row r="303" spans="1:9" x14ac:dyDescent="0.35">
      <c r="A303" t="str">
        <f t="shared" si="4"/>
        <v>S0302</v>
      </c>
      <c r="B303" s="1">
        <v>45582</v>
      </c>
      <c r="C303" t="s">
        <v>7</v>
      </c>
      <c r="D303" t="str">
        <f>VLOOKUP(売上明細2[[#This Row],[商品コード]],商品マスタ[],2,0)</f>
        <v>清涼飲料水</v>
      </c>
      <c r="E303" t="str">
        <f>VLOOKUP(売上明細2[[#This Row],[商品コード]],商品マスタ[],3,0)</f>
        <v>レモンスカッシュ</v>
      </c>
      <c r="F303" s="2">
        <f>VLOOKUP(売上明細2[[#This Row],[商品コード]],商品マスタ[],4,0)</f>
        <v>4000</v>
      </c>
      <c r="G303" s="2">
        <f>VLOOKUP(売上明細2[[#This Row],[商品コード]],商品マスタ[],5,0)</f>
        <v>500</v>
      </c>
      <c r="H303">
        <v>15</v>
      </c>
      <c r="I303" s="2">
        <f>売上明細2[[#This Row],[販売単価]]*売上明細2[[#This Row],[数量]]</f>
        <v>60000</v>
      </c>
    </row>
    <row r="304" spans="1:9" x14ac:dyDescent="0.35">
      <c r="A304" t="str">
        <f t="shared" si="4"/>
        <v>S0303</v>
      </c>
      <c r="B304" s="1">
        <v>45583</v>
      </c>
      <c r="C304" t="s">
        <v>10</v>
      </c>
      <c r="D304" t="str">
        <f>VLOOKUP(売上明細2[[#This Row],[商品コード]],商品マスタ[],2,0)</f>
        <v>清涼飲料水</v>
      </c>
      <c r="E304" t="str">
        <f>VLOOKUP(売上明細2[[#This Row],[商品コード]],商品マスタ[],3,0)</f>
        <v>ぶどうジュース</v>
      </c>
      <c r="F304" s="2">
        <f>VLOOKUP(売上明細2[[#This Row],[商品コード]],商品マスタ[],4,0)</f>
        <v>5360</v>
      </c>
      <c r="G304" s="2">
        <f>VLOOKUP(売上明細2[[#This Row],[商品コード]],商品マスタ[],5,0)</f>
        <v>1776</v>
      </c>
      <c r="H304">
        <v>52</v>
      </c>
      <c r="I304" s="2">
        <f>売上明細2[[#This Row],[販売単価]]*売上明細2[[#This Row],[数量]]</f>
        <v>278720</v>
      </c>
    </row>
    <row r="305" spans="1:9" x14ac:dyDescent="0.35">
      <c r="A305" t="str">
        <f t="shared" si="4"/>
        <v>S0304</v>
      </c>
      <c r="B305" s="1">
        <v>45583</v>
      </c>
      <c r="C305" t="s">
        <v>25</v>
      </c>
      <c r="D305" t="str">
        <f>VLOOKUP(売上明細2[[#This Row],[商品コード]],商品マスタ[],2,0)</f>
        <v>アルコール</v>
      </c>
      <c r="E305" t="str">
        <f>VLOOKUP(売上明細2[[#This Row],[商品コード]],商品マスタ[],3,0)</f>
        <v>ビール</v>
      </c>
      <c r="F305" s="2">
        <f>VLOOKUP(売上明細2[[#This Row],[商品コード]],商品マスタ[],4,0)</f>
        <v>9600</v>
      </c>
      <c r="G305" s="2">
        <f>VLOOKUP(売上明細2[[#This Row],[商品コード]],商品マスタ[],5,0)</f>
        <v>2466</v>
      </c>
      <c r="H305">
        <v>37</v>
      </c>
      <c r="I305" s="2">
        <f>売上明細2[[#This Row],[販売単価]]*売上明細2[[#This Row],[数量]]</f>
        <v>355200</v>
      </c>
    </row>
    <row r="306" spans="1:9" x14ac:dyDescent="0.35">
      <c r="A306" t="str">
        <f t="shared" si="4"/>
        <v>S0305</v>
      </c>
      <c r="B306" s="1">
        <v>45584</v>
      </c>
      <c r="C306" t="s">
        <v>13</v>
      </c>
      <c r="D306" t="str">
        <f>VLOOKUP(売上明細2[[#This Row],[商品コード]],商品マスタ[],2,0)</f>
        <v>清涼飲料水</v>
      </c>
      <c r="E306" t="str">
        <f>VLOOKUP(売上明細2[[#This Row],[商品コード]],商品マスタ[],3,0)</f>
        <v>サイダー</v>
      </c>
      <c r="F306" s="2">
        <f>VLOOKUP(売上明細2[[#This Row],[商品コード]],商品マスタ[],4,0)</f>
        <v>4300</v>
      </c>
      <c r="G306" s="2">
        <f>VLOOKUP(売上明細2[[#This Row],[商品コード]],商品マスタ[],5,0)</f>
        <v>580</v>
      </c>
      <c r="H306">
        <v>12</v>
      </c>
      <c r="I306" s="2">
        <f>売上明細2[[#This Row],[販売単価]]*売上明細2[[#This Row],[数量]]</f>
        <v>51600</v>
      </c>
    </row>
    <row r="307" spans="1:9" x14ac:dyDescent="0.35">
      <c r="A307" t="str">
        <f t="shared" si="4"/>
        <v>S0306</v>
      </c>
      <c r="B307" s="1">
        <v>45584</v>
      </c>
      <c r="C307" t="s">
        <v>19</v>
      </c>
      <c r="D307" t="str">
        <f>VLOOKUP(売上明細2[[#This Row],[商品コード]],商品マスタ[],2,0)</f>
        <v>清涼飲料水</v>
      </c>
      <c r="E307" t="str">
        <f>VLOOKUP(売上明細2[[#This Row],[商品コード]],商品マスタ[],3,0)</f>
        <v>りんごジュース</v>
      </c>
      <c r="F307" s="2">
        <f>VLOOKUP(売上明細2[[#This Row],[商品コード]],商品マスタ[],4,0)</f>
        <v>6000</v>
      </c>
      <c r="G307" s="2">
        <f>VLOOKUP(売上明細2[[#This Row],[商品コード]],商品マスタ[],5,0)</f>
        <v>2540</v>
      </c>
      <c r="H307">
        <v>46</v>
      </c>
      <c r="I307" s="2">
        <f>売上明細2[[#This Row],[販売単価]]*売上明細2[[#This Row],[数量]]</f>
        <v>276000</v>
      </c>
    </row>
    <row r="308" spans="1:9" x14ac:dyDescent="0.35">
      <c r="A308" t="str">
        <f t="shared" si="4"/>
        <v>S0307</v>
      </c>
      <c r="B308" s="1">
        <v>45587</v>
      </c>
      <c r="C308" t="s">
        <v>29</v>
      </c>
      <c r="D308" t="str">
        <f>VLOOKUP(売上明細2[[#This Row],[商品コード]],商品マスタ[],2,0)</f>
        <v>お茶</v>
      </c>
      <c r="E308" t="str">
        <f>VLOOKUP(売上明細2[[#This Row],[商品コード]],商品マスタ[],3,0)</f>
        <v>ミルクティー</v>
      </c>
      <c r="F308" s="2">
        <f>VLOOKUP(売上明細2[[#This Row],[商品コード]],商品マスタ[],4,0)</f>
        <v>4000</v>
      </c>
      <c r="G308" s="2">
        <f>VLOOKUP(売上明細2[[#This Row],[商品コード]],商品マスタ[],5,0)</f>
        <v>760</v>
      </c>
      <c r="H308">
        <v>30</v>
      </c>
      <c r="I308" s="2">
        <f>売上明細2[[#This Row],[販売単価]]*売上明細2[[#This Row],[数量]]</f>
        <v>120000</v>
      </c>
    </row>
    <row r="309" spans="1:9" x14ac:dyDescent="0.35">
      <c r="A309" t="str">
        <f t="shared" si="4"/>
        <v>S0308</v>
      </c>
      <c r="B309" s="1">
        <v>45587</v>
      </c>
      <c r="C309" t="s">
        <v>25</v>
      </c>
      <c r="D309" t="str">
        <f>VLOOKUP(売上明細2[[#This Row],[商品コード]],商品マスタ[],2,0)</f>
        <v>アルコール</v>
      </c>
      <c r="E309" t="str">
        <f>VLOOKUP(売上明細2[[#This Row],[商品コード]],商品マスタ[],3,0)</f>
        <v>ビール</v>
      </c>
      <c r="F309" s="2">
        <f>VLOOKUP(売上明細2[[#This Row],[商品コード]],商品マスタ[],4,0)</f>
        <v>9600</v>
      </c>
      <c r="G309" s="2">
        <f>VLOOKUP(売上明細2[[#This Row],[商品コード]],商品マスタ[],5,0)</f>
        <v>2466</v>
      </c>
      <c r="H309">
        <v>9</v>
      </c>
      <c r="I309" s="2">
        <f>売上明細2[[#This Row],[販売単価]]*売上明細2[[#This Row],[数量]]</f>
        <v>86400</v>
      </c>
    </row>
    <row r="310" spans="1:9" x14ac:dyDescent="0.35">
      <c r="A310" t="str">
        <f t="shared" si="4"/>
        <v>S0309</v>
      </c>
      <c r="B310" s="1">
        <v>45588</v>
      </c>
      <c r="C310" t="s">
        <v>7</v>
      </c>
      <c r="D310" t="str">
        <f>VLOOKUP(売上明細2[[#This Row],[商品コード]],商品マスタ[],2,0)</f>
        <v>清涼飲料水</v>
      </c>
      <c r="E310" t="str">
        <f>VLOOKUP(売上明細2[[#This Row],[商品コード]],商品マスタ[],3,0)</f>
        <v>レモンスカッシュ</v>
      </c>
      <c r="F310" s="2">
        <f>VLOOKUP(売上明細2[[#This Row],[商品コード]],商品マスタ[],4,0)</f>
        <v>4000</v>
      </c>
      <c r="G310" s="2">
        <f>VLOOKUP(売上明細2[[#This Row],[商品コード]],商品マスタ[],5,0)</f>
        <v>500</v>
      </c>
      <c r="H310">
        <v>51</v>
      </c>
      <c r="I310" s="2">
        <f>売上明細2[[#This Row],[販売単価]]*売上明細2[[#This Row],[数量]]</f>
        <v>204000</v>
      </c>
    </row>
    <row r="311" spans="1:9" x14ac:dyDescent="0.35">
      <c r="A311" t="str">
        <f t="shared" si="4"/>
        <v>S0310</v>
      </c>
      <c r="B311" s="1">
        <v>45591</v>
      </c>
      <c r="C311" t="s">
        <v>22</v>
      </c>
      <c r="D311" t="str">
        <f>VLOOKUP(売上明細2[[#This Row],[商品コード]],商品マスタ[],2,0)</f>
        <v>飲料水</v>
      </c>
      <c r="E311" t="str">
        <f>VLOOKUP(売上明細2[[#This Row],[商品コード]],商品マスタ[],3,0)</f>
        <v>ミネラルウォーター</v>
      </c>
      <c r="F311" s="2">
        <f>VLOOKUP(売上明細2[[#This Row],[商品コード]],商品マスタ[],4,0)</f>
        <v>1600</v>
      </c>
      <c r="G311" s="2">
        <f>VLOOKUP(売上明細2[[#This Row],[商品コード]],商品マスタ[],5,0)</f>
        <v>400</v>
      </c>
      <c r="H311">
        <v>55</v>
      </c>
      <c r="I311" s="2">
        <f>売上明細2[[#This Row],[販売単価]]*売上明細2[[#This Row],[数量]]</f>
        <v>88000</v>
      </c>
    </row>
    <row r="312" spans="1:9" x14ac:dyDescent="0.35">
      <c r="A312" t="str">
        <f t="shared" si="4"/>
        <v>S0311</v>
      </c>
      <c r="B312" s="1">
        <v>45591</v>
      </c>
      <c r="C312" t="s">
        <v>19</v>
      </c>
      <c r="D312" t="str">
        <f>VLOOKUP(売上明細2[[#This Row],[商品コード]],商品マスタ[],2,0)</f>
        <v>清涼飲料水</v>
      </c>
      <c r="E312" t="str">
        <f>VLOOKUP(売上明細2[[#This Row],[商品コード]],商品マスタ[],3,0)</f>
        <v>りんごジュース</v>
      </c>
      <c r="F312" s="2">
        <f>VLOOKUP(売上明細2[[#This Row],[商品コード]],商品マスタ[],4,0)</f>
        <v>6000</v>
      </c>
      <c r="G312" s="2">
        <f>VLOOKUP(売上明細2[[#This Row],[商品コード]],商品マスタ[],5,0)</f>
        <v>2540</v>
      </c>
      <c r="H312">
        <v>23</v>
      </c>
      <c r="I312" s="2">
        <f>売上明細2[[#This Row],[販売単価]]*売上明細2[[#This Row],[数量]]</f>
        <v>138000</v>
      </c>
    </row>
    <row r="313" spans="1:9" x14ac:dyDescent="0.35">
      <c r="A313" t="str">
        <f t="shared" si="4"/>
        <v>S0312</v>
      </c>
      <c r="B313" s="1">
        <v>45591</v>
      </c>
      <c r="C313" t="s">
        <v>4</v>
      </c>
      <c r="D313" t="str">
        <f>VLOOKUP(売上明細2[[#This Row],[商品コード]],商品マスタ[],2,0)</f>
        <v>清涼飲料水</v>
      </c>
      <c r="E313" t="str">
        <f>VLOOKUP(売上明細2[[#This Row],[商品コード]],商品マスタ[],3,0)</f>
        <v>オレンジジュース</v>
      </c>
      <c r="F313" s="2">
        <f>VLOOKUP(売上明細2[[#This Row],[商品コード]],商品マスタ[],4,0)</f>
        <v>5600</v>
      </c>
      <c r="G313" s="2">
        <f>VLOOKUP(売上明細2[[#This Row],[商品コード]],商品マスタ[],5,0)</f>
        <v>1180</v>
      </c>
      <c r="H313">
        <v>43</v>
      </c>
      <c r="I313" s="2">
        <f>売上明細2[[#This Row],[販売単価]]*売上明細2[[#This Row],[数量]]</f>
        <v>240800</v>
      </c>
    </row>
    <row r="314" spans="1:9" x14ac:dyDescent="0.35">
      <c r="A314" t="str">
        <f t="shared" si="4"/>
        <v>S0313</v>
      </c>
      <c r="B314" s="1">
        <v>45592</v>
      </c>
      <c r="C314" t="s">
        <v>10</v>
      </c>
      <c r="D314" t="str">
        <f>VLOOKUP(売上明細2[[#This Row],[商品コード]],商品マスタ[],2,0)</f>
        <v>清涼飲料水</v>
      </c>
      <c r="E314" t="str">
        <f>VLOOKUP(売上明細2[[#This Row],[商品コード]],商品マスタ[],3,0)</f>
        <v>ぶどうジュース</v>
      </c>
      <c r="F314" s="2">
        <f>VLOOKUP(売上明細2[[#This Row],[商品コード]],商品マスタ[],4,0)</f>
        <v>5360</v>
      </c>
      <c r="G314" s="2">
        <f>VLOOKUP(売上明細2[[#This Row],[商品コード]],商品マスタ[],5,0)</f>
        <v>1776</v>
      </c>
      <c r="H314">
        <v>47</v>
      </c>
      <c r="I314" s="2">
        <f>売上明細2[[#This Row],[販売単価]]*売上明細2[[#This Row],[数量]]</f>
        <v>251920</v>
      </c>
    </row>
    <row r="315" spans="1:9" x14ac:dyDescent="0.35">
      <c r="A315" t="str">
        <f t="shared" si="4"/>
        <v>S0314</v>
      </c>
      <c r="B315" s="1">
        <v>45593</v>
      </c>
      <c r="C315" t="s">
        <v>11</v>
      </c>
      <c r="D315" t="str">
        <f>VLOOKUP(売上明細2[[#This Row],[商品コード]],商品マスタ[],2,0)</f>
        <v>コーヒー飲料</v>
      </c>
      <c r="E315" t="str">
        <f>VLOOKUP(売上明細2[[#This Row],[商品コード]],商品マスタ[],3,0)</f>
        <v>微糖コーヒー</v>
      </c>
      <c r="F315" s="2">
        <f>VLOOKUP(売上明細2[[#This Row],[商品コード]],商品マスタ[],4,0)</f>
        <v>4000</v>
      </c>
      <c r="G315" s="2">
        <f>VLOOKUP(売上明細2[[#This Row],[商品コード]],商品マスタ[],5,0)</f>
        <v>450</v>
      </c>
      <c r="H315">
        <v>17</v>
      </c>
      <c r="I315" s="2">
        <f>売上明細2[[#This Row],[販売単価]]*売上明細2[[#This Row],[数量]]</f>
        <v>68000</v>
      </c>
    </row>
    <row r="316" spans="1:9" x14ac:dyDescent="0.35">
      <c r="A316" t="str">
        <f t="shared" si="4"/>
        <v>S0315</v>
      </c>
      <c r="B316" s="1">
        <v>45593</v>
      </c>
      <c r="C316" t="s">
        <v>30</v>
      </c>
      <c r="D316" t="str">
        <f>VLOOKUP(売上明細2[[#This Row],[商品コード]],商品マスタ[],2,0)</f>
        <v>飲料水</v>
      </c>
      <c r="E316" t="str">
        <f>VLOOKUP(売上明細2[[#This Row],[商品コード]],商品マスタ[],3,0)</f>
        <v>炭酸水</v>
      </c>
      <c r="F316" s="2">
        <f>VLOOKUP(売上明細2[[#This Row],[商品コード]],商品マスタ[],4,0)</f>
        <v>3600</v>
      </c>
      <c r="G316" s="2">
        <f>VLOOKUP(売上明細2[[#This Row],[商品コード]],商品マスタ[],5,0)</f>
        <v>500</v>
      </c>
      <c r="H316">
        <v>9</v>
      </c>
      <c r="I316" s="2">
        <f>売上明細2[[#This Row],[販売単価]]*売上明細2[[#This Row],[数量]]</f>
        <v>32400</v>
      </c>
    </row>
    <row r="317" spans="1:9" x14ac:dyDescent="0.35">
      <c r="A317" t="str">
        <f t="shared" si="4"/>
        <v>S0316</v>
      </c>
      <c r="B317" s="1">
        <v>45594</v>
      </c>
      <c r="C317" t="s">
        <v>5</v>
      </c>
      <c r="D317" t="str">
        <f>VLOOKUP(売上明細2[[#This Row],[商品コード]],商品マスタ[],2,0)</f>
        <v>飲料水</v>
      </c>
      <c r="E317" t="str">
        <f>VLOOKUP(売上明細2[[#This Row],[商品コード]],商品マスタ[],3,0)</f>
        <v>炭酸水グレープフルーツ</v>
      </c>
      <c r="F317" s="2">
        <f>VLOOKUP(売上明細2[[#This Row],[商品コード]],商品マスタ[],4,0)</f>
        <v>3600</v>
      </c>
      <c r="G317" s="2">
        <f>VLOOKUP(売上明細2[[#This Row],[商品コード]],商品マスタ[],5,0)</f>
        <v>560</v>
      </c>
      <c r="H317">
        <v>21</v>
      </c>
      <c r="I317" s="2">
        <f>売上明細2[[#This Row],[販売単価]]*売上明細2[[#This Row],[数量]]</f>
        <v>75600</v>
      </c>
    </row>
    <row r="318" spans="1:9" x14ac:dyDescent="0.35">
      <c r="A318" t="str">
        <f t="shared" si="4"/>
        <v>S0317</v>
      </c>
      <c r="B318" s="1">
        <v>45594</v>
      </c>
      <c r="C318" t="s">
        <v>21</v>
      </c>
      <c r="D318" t="str">
        <f>VLOOKUP(売上明細2[[#This Row],[商品コード]],商品マスタ[],2,0)</f>
        <v>アルコール</v>
      </c>
      <c r="E318" t="str">
        <f>VLOOKUP(売上明細2[[#This Row],[商品コード]],商品マスタ[],3,0)</f>
        <v>赤ワイン</v>
      </c>
      <c r="F318" s="2">
        <f>VLOOKUP(売上明細2[[#This Row],[商品コード]],商品マスタ[],4,0)</f>
        <v>24000</v>
      </c>
      <c r="G318" s="2">
        <f>VLOOKUP(売上明細2[[#This Row],[商品コード]],商品マスタ[],5,0)</f>
        <v>4000</v>
      </c>
      <c r="H318">
        <v>26</v>
      </c>
      <c r="I318" s="2">
        <f>売上明細2[[#This Row],[販売単価]]*売上明細2[[#This Row],[数量]]</f>
        <v>624000</v>
      </c>
    </row>
    <row r="319" spans="1:9" x14ac:dyDescent="0.35">
      <c r="A319" t="str">
        <f t="shared" si="4"/>
        <v>S0318</v>
      </c>
      <c r="B319" s="1">
        <v>45594</v>
      </c>
      <c r="C319" t="s">
        <v>16</v>
      </c>
      <c r="D319" t="str">
        <f>VLOOKUP(売上明細2[[#This Row],[商品コード]],商品マスタ[],2,0)</f>
        <v>アルコール</v>
      </c>
      <c r="E319" t="str">
        <f>VLOOKUP(売上明細2[[#This Row],[商品コード]],商品マスタ[],3,0)</f>
        <v>日本酒</v>
      </c>
      <c r="F319" s="2">
        <f>VLOOKUP(売上明細2[[#This Row],[商品コード]],商品マスタ[],4,0)</f>
        <v>48000</v>
      </c>
      <c r="G319" s="2">
        <f>VLOOKUP(売上明細2[[#This Row],[商品コード]],商品マスタ[],5,0)</f>
        <v>16000</v>
      </c>
      <c r="H319">
        <v>38</v>
      </c>
      <c r="I319" s="2">
        <f>売上明細2[[#This Row],[販売単価]]*売上明細2[[#This Row],[数量]]</f>
        <v>1824000</v>
      </c>
    </row>
    <row r="320" spans="1:9" x14ac:dyDescent="0.35">
      <c r="A320" t="str">
        <f t="shared" si="4"/>
        <v>S0319</v>
      </c>
      <c r="B320" s="1">
        <v>45594</v>
      </c>
      <c r="C320" t="s">
        <v>19</v>
      </c>
      <c r="D320" t="str">
        <f>VLOOKUP(売上明細2[[#This Row],[商品コード]],商品マスタ[],2,0)</f>
        <v>清涼飲料水</v>
      </c>
      <c r="E320" t="str">
        <f>VLOOKUP(売上明細2[[#This Row],[商品コード]],商品マスタ[],3,0)</f>
        <v>りんごジュース</v>
      </c>
      <c r="F320" s="2">
        <f>VLOOKUP(売上明細2[[#This Row],[商品コード]],商品マスタ[],4,0)</f>
        <v>6000</v>
      </c>
      <c r="G320" s="2">
        <f>VLOOKUP(売上明細2[[#This Row],[商品コード]],商品マスタ[],5,0)</f>
        <v>2540</v>
      </c>
      <c r="H320">
        <v>53</v>
      </c>
      <c r="I320" s="2">
        <f>売上明細2[[#This Row],[販売単価]]*売上明細2[[#This Row],[数量]]</f>
        <v>318000</v>
      </c>
    </row>
    <row r="321" spans="1:9" x14ac:dyDescent="0.35">
      <c r="A321" t="str">
        <f t="shared" si="4"/>
        <v>S0320</v>
      </c>
      <c r="B321" s="1">
        <v>45595</v>
      </c>
      <c r="C321" t="s">
        <v>21</v>
      </c>
      <c r="D321" t="str">
        <f>VLOOKUP(売上明細2[[#This Row],[商品コード]],商品マスタ[],2,0)</f>
        <v>アルコール</v>
      </c>
      <c r="E321" t="str">
        <f>VLOOKUP(売上明細2[[#This Row],[商品コード]],商品マスタ[],3,0)</f>
        <v>赤ワイン</v>
      </c>
      <c r="F321" s="2">
        <f>VLOOKUP(売上明細2[[#This Row],[商品コード]],商品マスタ[],4,0)</f>
        <v>24000</v>
      </c>
      <c r="G321" s="2">
        <f>VLOOKUP(売上明細2[[#This Row],[商品コード]],商品マスタ[],5,0)</f>
        <v>4000</v>
      </c>
      <c r="H321">
        <v>8</v>
      </c>
      <c r="I321" s="2">
        <f>売上明細2[[#This Row],[販売単価]]*売上明細2[[#This Row],[数量]]</f>
        <v>192000</v>
      </c>
    </row>
    <row r="322" spans="1:9" x14ac:dyDescent="0.35">
      <c r="A322" t="str">
        <f t="shared" si="4"/>
        <v>S0321</v>
      </c>
      <c r="B322" s="1">
        <v>45595</v>
      </c>
      <c r="C322" t="s">
        <v>2</v>
      </c>
      <c r="D322" t="str">
        <f>VLOOKUP(売上明細2[[#This Row],[商品コード]],商品マスタ[],2,0)</f>
        <v>アルコール</v>
      </c>
      <c r="E322" t="str">
        <f>VLOOKUP(売上明細2[[#This Row],[商品コード]],商品マスタ[],3,0)</f>
        <v>白ワイン</v>
      </c>
      <c r="F322" s="2">
        <f>VLOOKUP(売上明細2[[#This Row],[商品コード]],商品マスタ[],4,0)</f>
        <v>22000</v>
      </c>
      <c r="G322" s="2">
        <f>VLOOKUP(売上明細2[[#This Row],[商品コード]],商品マスタ[],5,0)</f>
        <v>4000</v>
      </c>
      <c r="H322">
        <v>45</v>
      </c>
      <c r="I322" s="2">
        <f>売上明細2[[#This Row],[販売単価]]*売上明細2[[#This Row],[数量]]</f>
        <v>990000</v>
      </c>
    </row>
    <row r="323" spans="1:9" x14ac:dyDescent="0.35">
      <c r="A323" t="str">
        <f t="shared" ref="A323:A386" si="5">"S"&amp;TEXT(ROW()-1,"0000")</f>
        <v>S0322</v>
      </c>
      <c r="B323" s="1">
        <v>45595</v>
      </c>
      <c r="C323" t="s">
        <v>26</v>
      </c>
      <c r="D323" t="str">
        <f>VLOOKUP(売上明細2[[#This Row],[商品コード]],商品マスタ[],2,0)</f>
        <v>お茶</v>
      </c>
      <c r="E323" t="str">
        <f>VLOOKUP(売上明細2[[#This Row],[商品コード]],商品マスタ[],3,0)</f>
        <v>レモンティー</v>
      </c>
      <c r="F323" s="2">
        <f>VLOOKUP(売上明細2[[#This Row],[商品コード]],商品マスタ[],4,0)</f>
        <v>4000</v>
      </c>
      <c r="G323" s="2">
        <f>VLOOKUP(売上明細2[[#This Row],[商品コード]],商品マスタ[],5,0)</f>
        <v>640</v>
      </c>
      <c r="H323">
        <v>36</v>
      </c>
      <c r="I323" s="2">
        <f>売上明細2[[#This Row],[販売単価]]*売上明細2[[#This Row],[数量]]</f>
        <v>144000</v>
      </c>
    </row>
    <row r="324" spans="1:9" x14ac:dyDescent="0.35">
      <c r="A324" t="str">
        <f t="shared" si="5"/>
        <v>S0323</v>
      </c>
      <c r="B324" s="1">
        <v>45596</v>
      </c>
      <c r="C324" t="s">
        <v>4</v>
      </c>
      <c r="D324" t="str">
        <f>VLOOKUP(売上明細2[[#This Row],[商品コード]],商品マスタ[],2,0)</f>
        <v>清涼飲料水</v>
      </c>
      <c r="E324" t="str">
        <f>VLOOKUP(売上明細2[[#This Row],[商品コード]],商品マスタ[],3,0)</f>
        <v>オレンジジュース</v>
      </c>
      <c r="F324" s="2">
        <f>VLOOKUP(売上明細2[[#This Row],[商品コード]],商品マスタ[],4,0)</f>
        <v>5600</v>
      </c>
      <c r="G324" s="2">
        <f>VLOOKUP(売上明細2[[#This Row],[商品コード]],商品マスタ[],5,0)</f>
        <v>1180</v>
      </c>
      <c r="H324">
        <v>34</v>
      </c>
      <c r="I324" s="2">
        <f>売上明細2[[#This Row],[販売単価]]*売上明細2[[#This Row],[数量]]</f>
        <v>190400</v>
      </c>
    </row>
    <row r="325" spans="1:9" x14ac:dyDescent="0.35">
      <c r="A325" t="str">
        <f t="shared" si="5"/>
        <v>S0324</v>
      </c>
      <c r="B325" s="1">
        <v>45596</v>
      </c>
      <c r="C325" t="s">
        <v>13</v>
      </c>
      <c r="D325" t="str">
        <f>VLOOKUP(売上明細2[[#This Row],[商品コード]],商品マスタ[],2,0)</f>
        <v>清涼飲料水</v>
      </c>
      <c r="E325" t="str">
        <f>VLOOKUP(売上明細2[[#This Row],[商品コード]],商品マスタ[],3,0)</f>
        <v>サイダー</v>
      </c>
      <c r="F325" s="2">
        <f>VLOOKUP(売上明細2[[#This Row],[商品コード]],商品マスタ[],4,0)</f>
        <v>4300</v>
      </c>
      <c r="G325" s="2">
        <f>VLOOKUP(売上明細2[[#This Row],[商品コード]],商品マスタ[],5,0)</f>
        <v>580</v>
      </c>
      <c r="H325">
        <v>32</v>
      </c>
      <c r="I325" s="2">
        <f>売上明細2[[#This Row],[販売単価]]*売上明細2[[#This Row],[数量]]</f>
        <v>137600</v>
      </c>
    </row>
    <row r="326" spans="1:9" x14ac:dyDescent="0.35">
      <c r="A326" t="str">
        <f t="shared" si="5"/>
        <v>S0325</v>
      </c>
      <c r="B326" s="1">
        <v>45596</v>
      </c>
      <c r="C326" t="s">
        <v>16</v>
      </c>
      <c r="D326" t="str">
        <f>VLOOKUP(売上明細2[[#This Row],[商品コード]],商品マスタ[],2,0)</f>
        <v>アルコール</v>
      </c>
      <c r="E326" t="str">
        <f>VLOOKUP(売上明細2[[#This Row],[商品コード]],商品マスタ[],3,0)</f>
        <v>日本酒</v>
      </c>
      <c r="F326" s="2">
        <f>VLOOKUP(売上明細2[[#This Row],[商品コード]],商品マスタ[],4,0)</f>
        <v>48000</v>
      </c>
      <c r="G326" s="2">
        <f>VLOOKUP(売上明細2[[#This Row],[商品コード]],商品マスタ[],5,0)</f>
        <v>16000</v>
      </c>
      <c r="H326">
        <v>48</v>
      </c>
      <c r="I326" s="2">
        <f>売上明細2[[#This Row],[販売単価]]*売上明細2[[#This Row],[数量]]</f>
        <v>2304000</v>
      </c>
    </row>
    <row r="327" spans="1:9" x14ac:dyDescent="0.35">
      <c r="A327" t="str">
        <f t="shared" si="5"/>
        <v>S0326</v>
      </c>
      <c r="B327" s="1">
        <v>45596</v>
      </c>
      <c r="C327" t="s">
        <v>12</v>
      </c>
      <c r="D327" t="str">
        <f>VLOOKUP(売上明細2[[#This Row],[商品コード]],商品マスタ[],2,0)</f>
        <v>お茶</v>
      </c>
      <c r="E327" t="str">
        <f>VLOOKUP(売上明細2[[#This Row],[商品コード]],商品マスタ[],3,0)</f>
        <v>ジャスミン茶</v>
      </c>
      <c r="F327" s="2">
        <f>VLOOKUP(売上明細2[[#This Row],[商品コード]],商品マスタ[],4,0)</f>
        <v>3000</v>
      </c>
      <c r="G327" s="2">
        <f>VLOOKUP(売上明細2[[#This Row],[商品コード]],商品マスタ[],5,0)</f>
        <v>600</v>
      </c>
      <c r="H327">
        <v>49</v>
      </c>
      <c r="I327" s="2">
        <f>売上明細2[[#This Row],[販売単価]]*売上明細2[[#This Row],[数量]]</f>
        <v>147000</v>
      </c>
    </row>
    <row r="328" spans="1:9" x14ac:dyDescent="0.35">
      <c r="A328" t="str">
        <f t="shared" si="5"/>
        <v>S0327</v>
      </c>
      <c r="B328" s="1">
        <v>45597</v>
      </c>
      <c r="C328" t="s">
        <v>6</v>
      </c>
      <c r="D328" t="str">
        <f>VLOOKUP(売上明細2[[#This Row],[商品コード]],商品マスタ[],2,0)</f>
        <v>飲料水</v>
      </c>
      <c r="E328" t="str">
        <f>VLOOKUP(売上明細2[[#This Row],[商品コード]],商品マスタ[],3,0)</f>
        <v>炭酸水レモン</v>
      </c>
      <c r="F328" s="2">
        <f>VLOOKUP(売上明細2[[#This Row],[商品コード]],商品マスタ[],4,0)</f>
        <v>3600</v>
      </c>
      <c r="G328" s="2">
        <f>VLOOKUP(売上明細2[[#This Row],[商品コード]],商品マスタ[],5,0)</f>
        <v>540</v>
      </c>
      <c r="H328">
        <v>60</v>
      </c>
      <c r="I328" s="2">
        <f>売上明細2[[#This Row],[販売単価]]*売上明細2[[#This Row],[数量]]</f>
        <v>216000</v>
      </c>
    </row>
    <row r="329" spans="1:9" x14ac:dyDescent="0.35">
      <c r="A329" t="str">
        <f t="shared" si="5"/>
        <v>S0328</v>
      </c>
      <c r="B329" s="1">
        <v>45597</v>
      </c>
      <c r="C329" t="s">
        <v>4</v>
      </c>
      <c r="D329" t="str">
        <f>VLOOKUP(売上明細2[[#This Row],[商品コード]],商品マスタ[],2,0)</f>
        <v>清涼飲料水</v>
      </c>
      <c r="E329" t="str">
        <f>VLOOKUP(売上明細2[[#This Row],[商品コード]],商品マスタ[],3,0)</f>
        <v>オレンジジュース</v>
      </c>
      <c r="F329" s="2">
        <f>VLOOKUP(売上明細2[[#This Row],[商品コード]],商品マスタ[],4,0)</f>
        <v>5600</v>
      </c>
      <c r="G329" s="2">
        <f>VLOOKUP(売上明細2[[#This Row],[商品コード]],商品マスタ[],5,0)</f>
        <v>1180</v>
      </c>
      <c r="H329">
        <v>52</v>
      </c>
      <c r="I329" s="2">
        <f>売上明細2[[#This Row],[販売単価]]*売上明細2[[#This Row],[数量]]</f>
        <v>291200</v>
      </c>
    </row>
    <row r="330" spans="1:9" x14ac:dyDescent="0.35">
      <c r="A330" t="str">
        <f t="shared" si="5"/>
        <v>S0329</v>
      </c>
      <c r="B330" s="1">
        <v>45597</v>
      </c>
      <c r="C330" t="s">
        <v>8</v>
      </c>
      <c r="D330" t="str">
        <f>VLOOKUP(売上明細2[[#This Row],[商品コード]],商品マスタ[],2,0)</f>
        <v>アルコール</v>
      </c>
      <c r="E330" t="str">
        <f>VLOOKUP(売上明細2[[#This Row],[商品コード]],商品マスタ[],3,0)</f>
        <v>麦焼酎</v>
      </c>
      <c r="F330" s="2">
        <f>VLOOKUP(売上明細2[[#This Row],[商品コード]],商品マスタ[],4,0)</f>
        <v>40000</v>
      </c>
      <c r="G330" s="2">
        <f>VLOOKUP(売上明細2[[#This Row],[商品コード]],商品マスタ[],5,0)</f>
        <v>13776</v>
      </c>
      <c r="H330">
        <v>57</v>
      </c>
      <c r="I330" s="2">
        <f>売上明細2[[#This Row],[販売単価]]*売上明細2[[#This Row],[数量]]</f>
        <v>2280000</v>
      </c>
    </row>
    <row r="331" spans="1:9" x14ac:dyDescent="0.35">
      <c r="A331" t="str">
        <f t="shared" si="5"/>
        <v>S0330</v>
      </c>
      <c r="B331" s="1">
        <v>45597</v>
      </c>
      <c r="C331" t="s">
        <v>13</v>
      </c>
      <c r="D331" t="str">
        <f>VLOOKUP(売上明細2[[#This Row],[商品コード]],商品マスタ[],2,0)</f>
        <v>清涼飲料水</v>
      </c>
      <c r="E331" t="str">
        <f>VLOOKUP(売上明細2[[#This Row],[商品コード]],商品マスタ[],3,0)</f>
        <v>サイダー</v>
      </c>
      <c r="F331" s="2">
        <f>VLOOKUP(売上明細2[[#This Row],[商品コード]],商品マスタ[],4,0)</f>
        <v>4300</v>
      </c>
      <c r="G331" s="2">
        <f>VLOOKUP(売上明細2[[#This Row],[商品コード]],商品マスタ[],5,0)</f>
        <v>580</v>
      </c>
      <c r="H331">
        <v>50</v>
      </c>
      <c r="I331" s="2">
        <f>売上明細2[[#This Row],[販売単価]]*売上明細2[[#This Row],[数量]]</f>
        <v>215000</v>
      </c>
    </row>
    <row r="332" spans="1:9" x14ac:dyDescent="0.35">
      <c r="A332" t="str">
        <f t="shared" si="5"/>
        <v>S0331</v>
      </c>
      <c r="B332" s="1">
        <v>45597</v>
      </c>
      <c r="C332" t="s">
        <v>17</v>
      </c>
      <c r="D332" t="str">
        <f>VLOOKUP(売上明細2[[#This Row],[商品コード]],商品マスタ[],2,0)</f>
        <v>コーヒー飲料</v>
      </c>
      <c r="E332" t="str">
        <f>VLOOKUP(売上明細2[[#This Row],[商品コード]],商品マスタ[],3,0)</f>
        <v>無糖コーヒー</v>
      </c>
      <c r="F332" s="2">
        <f>VLOOKUP(売上明細2[[#This Row],[商品コード]],商品マスタ[],4,0)</f>
        <v>4000</v>
      </c>
      <c r="G332" s="2">
        <f>VLOOKUP(売上明細2[[#This Row],[商品コード]],商品マスタ[],5,0)</f>
        <v>400</v>
      </c>
      <c r="H332">
        <v>53</v>
      </c>
      <c r="I332" s="2">
        <f>売上明細2[[#This Row],[販売単価]]*売上明細2[[#This Row],[数量]]</f>
        <v>212000</v>
      </c>
    </row>
    <row r="333" spans="1:9" x14ac:dyDescent="0.35">
      <c r="A333" t="str">
        <f t="shared" si="5"/>
        <v>S0332</v>
      </c>
      <c r="B333" s="1">
        <v>45598</v>
      </c>
      <c r="C333" t="s">
        <v>28</v>
      </c>
      <c r="D333" t="str">
        <f>VLOOKUP(売上明細2[[#This Row],[商品コード]],商品マスタ[],2,0)</f>
        <v>アルコール</v>
      </c>
      <c r="E333" t="str">
        <f>VLOOKUP(売上明細2[[#This Row],[商品コード]],商品マスタ[],3,0)</f>
        <v>芋焼酎</v>
      </c>
      <c r="F333" s="2">
        <f>VLOOKUP(売上明細2[[#This Row],[商品コード]],商品マスタ[],4,0)</f>
        <v>57776</v>
      </c>
      <c r="G333" s="2">
        <f>VLOOKUP(売上明細2[[#This Row],[商品コード]],商品マスタ[],5,0)</f>
        <v>18000</v>
      </c>
      <c r="H333">
        <v>16</v>
      </c>
      <c r="I333" s="2">
        <f>売上明細2[[#This Row],[販売単価]]*売上明細2[[#This Row],[数量]]</f>
        <v>924416</v>
      </c>
    </row>
    <row r="334" spans="1:9" x14ac:dyDescent="0.35">
      <c r="A334" t="str">
        <f t="shared" si="5"/>
        <v>S0333</v>
      </c>
      <c r="B334" s="1">
        <v>45598</v>
      </c>
      <c r="C334" t="s">
        <v>25</v>
      </c>
      <c r="D334" t="str">
        <f>VLOOKUP(売上明細2[[#This Row],[商品コード]],商品マスタ[],2,0)</f>
        <v>アルコール</v>
      </c>
      <c r="E334" t="str">
        <f>VLOOKUP(売上明細2[[#This Row],[商品コード]],商品マスタ[],3,0)</f>
        <v>ビール</v>
      </c>
      <c r="F334" s="2">
        <f>VLOOKUP(売上明細2[[#This Row],[商品コード]],商品マスタ[],4,0)</f>
        <v>9600</v>
      </c>
      <c r="G334" s="2">
        <f>VLOOKUP(売上明細2[[#This Row],[商品コード]],商品マスタ[],5,0)</f>
        <v>2466</v>
      </c>
      <c r="H334">
        <v>16</v>
      </c>
      <c r="I334" s="2">
        <f>売上明細2[[#This Row],[販売単価]]*売上明細2[[#This Row],[数量]]</f>
        <v>153600</v>
      </c>
    </row>
    <row r="335" spans="1:9" x14ac:dyDescent="0.35">
      <c r="A335" t="str">
        <f t="shared" si="5"/>
        <v>S0334</v>
      </c>
      <c r="B335" s="1">
        <v>45598</v>
      </c>
      <c r="C335" t="s">
        <v>12</v>
      </c>
      <c r="D335" t="str">
        <f>VLOOKUP(売上明細2[[#This Row],[商品コード]],商品マスタ[],2,0)</f>
        <v>お茶</v>
      </c>
      <c r="E335" t="str">
        <f>VLOOKUP(売上明細2[[#This Row],[商品コード]],商品マスタ[],3,0)</f>
        <v>ジャスミン茶</v>
      </c>
      <c r="F335" s="2">
        <f>VLOOKUP(売上明細2[[#This Row],[商品コード]],商品マスタ[],4,0)</f>
        <v>3000</v>
      </c>
      <c r="G335" s="2">
        <f>VLOOKUP(売上明細2[[#This Row],[商品コード]],商品マスタ[],5,0)</f>
        <v>600</v>
      </c>
      <c r="H335">
        <v>3</v>
      </c>
      <c r="I335" s="2">
        <f>売上明細2[[#This Row],[販売単価]]*売上明細2[[#This Row],[数量]]</f>
        <v>9000</v>
      </c>
    </row>
    <row r="336" spans="1:9" x14ac:dyDescent="0.35">
      <c r="A336" t="str">
        <f t="shared" si="5"/>
        <v>S0335</v>
      </c>
      <c r="B336" s="1">
        <v>45601</v>
      </c>
      <c r="C336" t="s">
        <v>28</v>
      </c>
      <c r="D336" t="str">
        <f>VLOOKUP(売上明細2[[#This Row],[商品コード]],商品マスタ[],2,0)</f>
        <v>アルコール</v>
      </c>
      <c r="E336" t="str">
        <f>VLOOKUP(売上明細2[[#This Row],[商品コード]],商品マスタ[],3,0)</f>
        <v>芋焼酎</v>
      </c>
      <c r="F336" s="2">
        <f>VLOOKUP(売上明細2[[#This Row],[商品コード]],商品マスタ[],4,0)</f>
        <v>57776</v>
      </c>
      <c r="G336" s="2">
        <f>VLOOKUP(売上明細2[[#This Row],[商品コード]],商品マスタ[],5,0)</f>
        <v>18000</v>
      </c>
      <c r="H336">
        <v>32</v>
      </c>
      <c r="I336" s="2">
        <f>売上明細2[[#This Row],[販売単価]]*売上明細2[[#This Row],[数量]]</f>
        <v>1848832</v>
      </c>
    </row>
    <row r="337" spans="1:9" x14ac:dyDescent="0.35">
      <c r="A337" t="str">
        <f t="shared" si="5"/>
        <v>S0336</v>
      </c>
      <c r="B337" s="1">
        <v>45601</v>
      </c>
      <c r="C337" t="s">
        <v>22</v>
      </c>
      <c r="D337" t="str">
        <f>VLOOKUP(売上明細2[[#This Row],[商品コード]],商品マスタ[],2,0)</f>
        <v>飲料水</v>
      </c>
      <c r="E337" t="str">
        <f>VLOOKUP(売上明細2[[#This Row],[商品コード]],商品マスタ[],3,0)</f>
        <v>ミネラルウォーター</v>
      </c>
      <c r="F337" s="2">
        <f>VLOOKUP(売上明細2[[#This Row],[商品コード]],商品マスタ[],4,0)</f>
        <v>1600</v>
      </c>
      <c r="G337" s="2">
        <f>VLOOKUP(売上明細2[[#This Row],[商品コード]],商品マスタ[],5,0)</f>
        <v>400</v>
      </c>
      <c r="H337">
        <v>51</v>
      </c>
      <c r="I337" s="2">
        <f>売上明細2[[#This Row],[販売単価]]*売上明細2[[#This Row],[数量]]</f>
        <v>81600</v>
      </c>
    </row>
    <row r="338" spans="1:9" x14ac:dyDescent="0.35">
      <c r="A338" t="str">
        <f t="shared" si="5"/>
        <v>S0337</v>
      </c>
      <c r="B338" s="1">
        <v>45601</v>
      </c>
      <c r="C338" t="s">
        <v>22</v>
      </c>
      <c r="D338" t="str">
        <f>VLOOKUP(売上明細2[[#This Row],[商品コード]],商品マスタ[],2,0)</f>
        <v>飲料水</v>
      </c>
      <c r="E338" t="str">
        <f>VLOOKUP(売上明細2[[#This Row],[商品コード]],商品マスタ[],3,0)</f>
        <v>ミネラルウォーター</v>
      </c>
      <c r="F338" s="2">
        <f>VLOOKUP(売上明細2[[#This Row],[商品コード]],商品マスタ[],4,0)</f>
        <v>1600</v>
      </c>
      <c r="G338" s="2">
        <f>VLOOKUP(売上明細2[[#This Row],[商品コード]],商品マスタ[],5,0)</f>
        <v>400</v>
      </c>
      <c r="H338">
        <v>41</v>
      </c>
      <c r="I338" s="2">
        <f>売上明細2[[#This Row],[販売単価]]*売上明細2[[#This Row],[数量]]</f>
        <v>65600</v>
      </c>
    </row>
    <row r="339" spans="1:9" x14ac:dyDescent="0.35">
      <c r="A339" t="str">
        <f t="shared" si="5"/>
        <v>S0338</v>
      </c>
      <c r="B339" s="1">
        <v>45601</v>
      </c>
      <c r="C339" t="s">
        <v>15</v>
      </c>
      <c r="D339" t="str">
        <f>VLOOKUP(売上明細2[[#This Row],[商品コード]],商品マスタ[],2,0)</f>
        <v>お茶</v>
      </c>
      <c r="E339" t="str">
        <f>VLOOKUP(売上明細2[[#This Row],[商品コード]],商品マスタ[],3,0)</f>
        <v>ウーロン茶</v>
      </c>
      <c r="F339" s="2">
        <f>VLOOKUP(売上明細2[[#This Row],[商品コード]],商品マスタ[],4,0)</f>
        <v>2600</v>
      </c>
      <c r="G339" s="2">
        <f>VLOOKUP(売上明細2[[#This Row],[商品コード]],商品マスタ[],5,0)</f>
        <v>400</v>
      </c>
      <c r="H339">
        <v>39</v>
      </c>
      <c r="I339" s="2">
        <f>売上明細2[[#This Row],[販売単価]]*売上明細2[[#This Row],[数量]]</f>
        <v>101400</v>
      </c>
    </row>
    <row r="340" spans="1:9" x14ac:dyDescent="0.35">
      <c r="A340" t="str">
        <f t="shared" si="5"/>
        <v>S0339</v>
      </c>
      <c r="B340" s="1">
        <v>45602</v>
      </c>
      <c r="C340" t="s">
        <v>2</v>
      </c>
      <c r="D340" t="str">
        <f>VLOOKUP(売上明細2[[#This Row],[商品コード]],商品マスタ[],2,0)</f>
        <v>アルコール</v>
      </c>
      <c r="E340" t="str">
        <f>VLOOKUP(売上明細2[[#This Row],[商品コード]],商品マスタ[],3,0)</f>
        <v>白ワイン</v>
      </c>
      <c r="F340" s="2">
        <f>VLOOKUP(売上明細2[[#This Row],[商品コード]],商品マスタ[],4,0)</f>
        <v>22000</v>
      </c>
      <c r="G340" s="2">
        <f>VLOOKUP(売上明細2[[#This Row],[商品コード]],商品マスタ[],5,0)</f>
        <v>4000</v>
      </c>
      <c r="H340">
        <v>56</v>
      </c>
      <c r="I340" s="2">
        <f>売上明細2[[#This Row],[販売単価]]*売上明細2[[#This Row],[数量]]</f>
        <v>1232000</v>
      </c>
    </row>
    <row r="341" spans="1:9" x14ac:dyDescent="0.35">
      <c r="A341" t="str">
        <f t="shared" si="5"/>
        <v>S0340</v>
      </c>
      <c r="B341" s="1">
        <v>45602</v>
      </c>
      <c r="C341" t="s">
        <v>17</v>
      </c>
      <c r="D341" t="str">
        <f>VLOOKUP(売上明細2[[#This Row],[商品コード]],商品マスタ[],2,0)</f>
        <v>コーヒー飲料</v>
      </c>
      <c r="E341" t="str">
        <f>VLOOKUP(売上明細2[[#This Row],[商品コード]],商品マスタ[],3,0)</f>
        <v>無糖コーヒー</v>
      </c>
      <c r="F341" s="2">
        <f>VLOOKUP(売上明細2[[#This Row],[商品コード]],商品マスタ[],4,0)</f>
        <v>4000</v>
      </c>
      <c r="G341" s="2">
        <f>VLOOKUP(売上明細2[[#This Row],[商品コード]],商品マスタ[],5,0)</f>
        <v>400</v>
      </c>
      <c r="H341">
        <v>49</v>
      </c>
      <c r="I341" s="2">
        <f>売上明細2[[#This Row],[販売単価]]*売上明細2[[#This Row],[数量]]</f>
        <v>196000</v>
      </c>
    </row>
    <row r="342" spans="1:9" x14ac:dyDescent="0.35">
      <c r="A342" t="str">
        <f t="shared" si="5"/>
        <v>S0341</v>
      </c>
      <c r="B342" s="1">
        <v>45603</v>
      </c>
      <c r="C342" t="s">
        <v>9</v>
      </c>
      <c r="D342" t="str">
        <f>VLOOKUP(売上明細2[[#This Row],[商品コード]],商品マスタ[],2,0)</f>
        <v>清涼飲料水</v>
      </c>
      <c r="E342" t="str">
        <f>VLOOKUP(売上明細2[[#This Row],[商品コード]],商品マスタ[],3,0)</f>
        <v>コーラ</v>
      </c>
      <c r="F342" s="2">
        <f>VLOOKUP(売上明細2[[#This Row],[商品コード]],商品マスタ[],4,0)</f>
        <v>4000</v>
      </c>
      <c r="G342" s="2">
        <f>VLOOKUP(売上明細2[[#This Row],[商品コード]],商品マスタ[],5,0)</f>
        <v>600</v>
      </c>
      <c r="H342">
        <v>35</v>
      </c>
      <c r="I342" s="2">
        <f>売上明細2[[#This Row],[販売単価]]*売上明細2[[#This Row],[数量]]</f>
        <v>140000</v>
      </c>
    </row>
    <row r="343" spans="1:9" x14ac:dyDescent="0.35">
      <c r="A343" t="str">
        <f t="shared" si="5"/>
        <v>S0342</v>
      </c>
      <c r="B343" s="1">
        <v>45604</v>
      </c>
      <c r="C343" t="s">
        <v>29</v>
      </c>
      <c r="D343" t="str">
        <f>VLOOKUP(売上明細2[[#This Row],[商品コード]],商品マスタ[],2,0)</f>
        <v>お茶</v>
      </c>
      <c r="E343" t="str">
        <f>VLOOKUP(売上明細2[[#This Row],[商品コード]],商品マスタ[],3,0)</f>
        <v>ミルクティー</v>
      </c>
      <c r="F343" s="2">
        <f>VLOOKUP(売上明細2[[#This Row],[商品コード]],商品マスタ[],4,0)</f>
        <v>4000</v>
      </c>
      <c r="G343" s="2">
        <f>VLOOKUP(売上明細2[[#This Row],[商品コード]],商品マスタ[],5,0)</f>
        <v>760</v>
      </c>
      <c r="H343">
        <v>47</v>
      </c>
      <c r="I343" s="2">
        <f>売上明細2[[#This Row],[販売単価]]*売上明細2[[#This Row],[数量]]</f>
        <v>188000</v>
      </c>
    </row>
    <row r="344" spans="1:9" x14ac:dyDescent="0.35">
      <c r="A344" t="str">
        <f t="shared" si="5"/>
        <v>S0343</v>
      </c>
      <c r="B344" s="1">
        <v>45604</v>
      </c>
      <c r="C344" t="s">
        <v>9</v>
      </c>
      <c r="D344" t="str">
        <f>VLOOKUP(売上明細2[[#This Row],[商品コード]],商品マスタ[],2,0)</f>
        <v>清涼飲料水</v>
      </c>
      <c r="E344" t="str">
        <f>VLOOKUP(売上明細2[[#This Row],[商品コード]],商品マスタ[],3,0)</f>
        <v>コーラ</v>
      </c>
      <c r="F344" s="2">
        <f>VLOOKUP(売上明細2[[#This Row],[商品コード]],商品マスタ[],4,0)</f>
        <v>4000</v>
      </c>
      <c r="G344" s="2">
        <f>VLOOKUP(売上明細2[[#This Row],[商品コード]],商品マスタ[],5,0)</f>
        <v>600</v>
      </c>
      <c r="H344">
        <v>13</v>
      </c>
      <c r="I344" s="2">
        <f>売上明細2[[#This Row],[販売単価]]*売上明細2[[#This Row],[数量]]</f>
        <v>52000</v>
      </c>
    </row>
    <row r="345" spans="1:9" x14ac:dyDescent="0.35">
      <c r="A345" t="str">
        <f t="shared" si="5"/>
        <v>S0344</v>
      </c>
      <c r="B345" s="1">
        <v>45605</v>
      </c>
      <c r="C345" t="s">
        <v>10</v>
      </c>
      <c r="D345" t="str">
        <f>VLOOKUP(売上明細2[[#This Row],[商品コード]],商品マスタ[],2,0)</f>
        <v>清涼飲料水</v>
      </c>
      <c r="E345" t="str">
        <f>VLOOKUP(売上明細2[[#This Row],[商品コード]],商品マスタ[],3,0)</f>
        <v>ぶどうジュース</v>
      </c>
      <c r="F345" s="2">
        <f>VLOOKUP(売上明細2[[#This Row],[商品コード]],商品マスタ[],4,0)</f>
        <v>5360</v>
      </c>
      <c r="G345" s="2">
        <f>VLOOKUP(売上明細2[[#This Row],[商品コード]],商品マスタ[],5,0)</f>
        <v>1776</v>
      </c>
      <c r="H345">
        <v>8</v>
      </c>
      <c r="I345" s="2">
        <f>売上明細2[[#This Row],[販売単価]]*売上明細2[[#This Row],[数量]]</f>
        <v>42880</v>
      </c>
    </row>
    <row r="346" spans="1:9" x14ac:dyDescent="0.35">
      <c r="A346" t="str">
        <f t="shared" si="5"/>
        <v>S0345</v>
      </c>
      <c r="B346" s="1">
        <v>45605</v>
      </c>
      <c r="C346" t="s">
        <v>9</v>
      </c>
      <c r="D346" t="str">
        <f>VLOOKUP(売上明細2[[#This Row],[商品コード]],商品マスタ[],2,0)</f>
        <v>清涼飲料水</v>
      </c>
      <c r="E346" t="str">
        <f>VLOOKUP(売上明細2[[#This Row],[商品コード]],商品マスタ[],3,0)</f>
        <v>コーラ</v>
      </c>
      <c r="F346" s="2">
        <f>VLOOKUP(売上明細2[[#This Row],[商品コード]],商品マスタ[],4,0)</f>
        <v>4000</v>
      </c>
      <c r="G346" s="2">
        <f>VLOOKUP(売上明細2[[#This Row],[商品コード]],商品マスタ[],5,0)</f>
        <v>600</v>
      </c>
      <c r="H346">
        <v>53</v>
      </c>
      <c r="I346" s="2">
        <f>売上明細2[[#This Row],[販売単価]]*売上明細2[[#This Row],[数量]]</f>
        <v>212000</v>
      </c>
    </row>
    <row r="347" spans="1:9" x14ac:dyDescent="0.35">
      <c r="A347" t="str">
        <f t="shared" si="5"/>
        <v>S0346</v>
      </c>
      <c r="B347" s="1">
        <v>45605</v>
      </c>
      <c r="C347" t="s">
        <v>17</v>
      </c>
      <c r="D347" t="str">
        <f>VLOOKUP(売上明細2[[#This Row],[商品コード]],商品マスタ[],2,0)</f>
        <v>コーヒー飲料</v>
      </c>
      <c r="E347" t="str">
        <f>VLOOKUP(売上明細2[[#This Row],[商品コード]],商品マスタ[],3,0)</f>
        <v>無糖コーヒー</v>
      </c>
      <c r="F347" s="2">
        <f>VLOOKUP(売上明細2[[#This Row],[商品コード]],商品マスタ[],4,0)</f>
        <v>4000</v>
      </c>
      <c r="G347" s="2">
        <f>VLOOKUP(売上明細2[[#This Row],[商品コード]],商品マスタ[],5,0)</f>
        <v>400</v>
      </c>
      <c r="H347">
        <v>40</v>
      </c>
      <c r="I347" s="2">
        <f>売上明細2[[#This Row],[販売単価]]*売上明細2[[#This Row],[数量]]</f>
        <v>160000</v>
      </c>
    </row>
    <row r="348" spans="1:9" x14ac:dyDescent="0.35">
      <c r="A348" t="str">
        <f t="shared" si="5"/>
        <v>S0347</v>
      </c>
      <c r="B348" s="1">
        <v>45606</v>
      </c>
      <c r="C348" t="s">
        <v>26</v>
      </c>
      <c r="D348" t="str">
        <f>VLOOKUP(売上明細2[[#This Row],[商品コード]],商品マスタ[],2,0)</f>
        <v>お茶</v>
      </c>
      <c r="E348" t="str">
        <f>VLOOKUP(売上明細2[[#This Row],[商品コード]],商品マスタ[],3,0)</f>
        <v>レモンティー</v>
      </c>
      <c r="F348" s="2">
        <f>VLOOKUP(売上明細2[[#This Row],[商品コード]],商品マスタ[],4,0)</f>
        <v>4000</v>
      </c>
      <c r="G348" s="2">
        <f>VLOOKUP(売上明細2[[#This Row],[商品コード]],商品マスタ[],5,0)</f>
        <v>640</v>
      </c>
      <c r="H348">
        <v>34</v>
      </c>
      <c r="I348" s="2">
        <f>売上明細2[[#This Row],[販売単価]]*売上明細2[[#This Row],[数量]]</f>
        <v>136000</v>
      </c>
    </row>
    <row r="349" spans="1:9" x14ac:dyDescent="0.35">
      <c r="A349" t="str">
        <f t="shared" si="5"/>
        <v>S0348</v>
      </c>
      <c r="B349" s="1">
        <v>45606</v>
      </c>
      <c r="C349" t="s">
        <v>2</v>
      </c>
      <c r="D349" t="str">
        <f>VLOOKUP(売上明細2[[#This Row],[商品コード]],商品マスタ[],2,0)</f>
        <v>アルコール</v>
      </c>
      <c r="E349" t="str">
        <f>VLOOKUP(売上明細2[[#This Row],[商品コード]],商品マスタ[],3,0)</f>
        <v>白ワイン</v>
      </c>
      <c r="F349" s="2">
        <f>VLOOKUP(売上明細2[[#This Row],[商品コード]],商品マスタ[],4,0)</f>
        <v>22000</v>
      </c>
      <c r="G349" s="2">
        <f>VLOOKUP(売上明細2[[#This Row],[商品コード]],商品マスタ[],5,0)</f>
        <v>4000</v>
      </c>
      <c r="H349">
        <v>16</v>
      </c>
      <c r="I349" s="2">
        <f>売上明細2[[#This Row],[販売単価]]*売上明細2[[#This Row],[数量]]</f>
        <v>352000</v>
      </c>
    </row>
    <row r="350" spans="1:9" x14ac:dyDescent="0.35">
      <c r="A350" t="str">
        <f t="shared" si="5"/>
        <v>S0349</v>
      </c>
      <c r="B350" s="1">
        <v>45607</v>
      </c>
      <c r="C350" t="s">
        <v>5</v>
      </c>
      <c r="D350" t="str">
        <f>VLOOKUP(売上明細2[[#This Row],[商品コード]],商品マスタ[],2,0)</f>
        <v>飲料水</v>
      </c>
      <c r="E350" t="str">
        <f>VLOOKUP(売上明細2[[#This Row],[商品コード]],商品マスタ[],3,0)</f>
        <v>炭酸水グレープフルーツ</v>
      </c>
      <c r="F350" s="2">
        <f>VLOOKUP(売上明細2[[#This Row],[商品コード]],商品マスタ[],4,0)</f>
        <v>3600</v>
      </c>
      <c r="G350" s="2">
        <f>VLOOKUP(売上明細2[[#This Row],[商品コード]],商品マスタ[],5,0)</f>
        <v>560</v>
      </c>
      <c r="H350">
        <v>22</v>
      </c>
      <c r="I350" s="2">
        <f>売上明細2[[#This Row],[販売単価]]*売上明細2[[#This Row],[数量]]</f>
        <v>79200</v>
      </c>
    </row>
    <row r="351" spans="1:9" x14ac:dyDescent="0.35">
      <c r="A351" t="str">
        <f t="shared" si="5"/>
        <v>S0350</v>
      </c>
      <c r="B351" s="1">
        <v>45607</v>
      </c>
      <c r="C351" t="s">
        <v>23</v>
      </c>
      <c r="D351" t="str">
        <f>VLOOKUP(売上明細2[[#This Row],[商品コード]],商品マスタ[],2,0)</f>
        <v>お茶</v>
      </c>
      <c r="E351" t="str">
        <f>VLOOKUP(売上明細2[[#This Row],[商品コード]],商品マスタ[],3,0)</f>
        <v>緑茶</v>
      </c>
      <c r="F351" s="2">
        <f>VLOOKUP(売上明細2[[#This Row],[商品コード]],商品マスタ[],4,0)</f>
        <v>2760</v>
      </c>
      <c r="G351" s="2">
        <f>VLOOKUP(売上明細2[[#This Row],[商品コード]],商品マスタ[],5,0)</f>
        <v>500</v>
      </c>
      <c r="H351">
        <v>33</v>
      </c>
      <c r="I351" s="2">
        <f>売上明細2[[#This Row],[販売単価]]*売上明細2[[#This Row],[数量]]</f>
        <v>91080</v>
      </c>
    </row>
    <row r="352" spans="1:9" x14ac:dyDescent="0.35">
      <c r="A352" t="str">
        <f t="shared" si="5"/>
        <v>S0351</v>
      </c>
      <c r="B352" s="1">
        <v>45607</v>
      </c>
      <c r="C352" t="s">
        <v>25</v>
      </c>
      <c r="D352" t="str">
        <f>VLOOKUP(売上明細2[[#This Row],[商品コード]],商品マスタ[],2,0)</f>
        <v>アルコール</v>
      </c>
      <c r="E352" t="str">
        <f>VLOOKUP(売上明細2[[#This Row],[商品コード]],商品マスタ[],3,0)</f>
        <v>ビール</v>
      </c>
      <c r="F352" s="2">
        <f>VLOOKUP(売上明細2[[#This Row],[商品コード]],商品マスタ[],4,0)</f>
        <v>9600</v>
      </c>
      <c r="G352" s="2">
        <f>VLOOKUP(売上明細2[[#This Row],[商品コード]],商品マスタ[],5,0)</f>
        <v>2466</v>
      </c>
      <c r="H352">
        <v>54</v>
      </c>
      <c r="I352" s="2">
        <f>売上明細2[[#This Row],[販売単価]]*売上明細2[[#This Row],[数量]]</f>
        <v>518400</v>
      </c>
    </row>
    <row r="353" spans="1:9" x14ac:dyDescent="0.35">
      <c r="A353" t="str">
        <f t="shared" si="5"/>
        <v>S0352</v>
      </c>
      <c r="B353" s="1">
        <v>45608</v>
      </c>
      <c r="C353" t="s">
        <v>6</v>
      </c>
      <c r="D353" t="str">
        <f>VLOOKUP(売上明細2[[#This Row],[商品コード]],商品マスタ[],2,0)</f>
        <v>飲料水</v>
      </c>
      <c r="E353" t="str">
        <f>VLOOKUP(売上明細2[[#This Row],[商品コード]],商品マスタ[],3,0)</f>
        <v>炭酸水レモン</v>
      </c>
      <c r="F353" s="2">
        <f>VLOOKUP(売上明細2[[#This Row],[商品コード]],商品マスタ[],4,0)</f>
        <v>3600</v>
      </c>
      <c r="G353" s="2">
        <f>VLOOKUP(売上明細2[[#This Row],[商品コード]],商品マスタ[],5,0)</f>
        <v>540</v>
      </c>
      <c r="H353">
        <v>55</v>
      </c>
      <c r="I353" s="2">
        <f>売上明細2[[#This Row],[販売単価]]*売上明細2[[#This Row],[数量]]</f>
        <v>198000</v>
      </c>
    </row>
    <row r="354" spans="1:9" x14ac:dyDescent="0.35">
      <c r="A354" t="str">
        <f t="shared" si="5"/>
        <v>S0353</v>
      </c>
      <c r="B354" s="1">
        <v>45609</v>
      </c>
      <c r="C354" t="s">
        <v>20</v>
      </c>
      <c r="D354" t="str">
        <f>VLOOKUP(売上明細2[[#This Row],[商品コード]],商品マスタ[],2,0)</f>
        <v>お茶</v>
      </c>
      <c r="E354" t="str">
        <f>VLOOKUP(売上明細2[[#This Row],[商品コード]],商品マスタ[],3,0)</f>
        <v>無糖紅茶</v>
      </c>
      <c r="F354" s="2">
        <f>VLOOKUP(売上明細2[[#This Row],[商品コード]],商品マスタ[],4,0)</f>
        <v>2800</v>
      </c>
      <c r="G354" s="2">
        <f>VLOOKUP(売上明細2[[#This Row],[商品コード]],商品マスタ[],5,0)</f>
        <v>500</v>
      </c>
      <c r="H354">
        <v>23</v>
      </c>
      <c r="I354" s="2">
        <f>売上明細2[[#This Row],[販売単価]]*売上明細2[[#This Row],[数量]]</f>
        <v>64400</v>
      </c>
    </row>
    <row r="355" spans="1:9" x14ac:dyDescent="0.35">
      <c r="A355" t="str">
        <f t="shared" si="5"/>
        <v>S0354</v>
      </c>
      <c r="B355" s="1">
        <v>45610</v>
      </c>
      <c r="C355" t="s">
        <v>10</v>
      </c>
      <c r="D355" t="str">
        <f>VLOOKUP(売上明細2[[#This Row],[商品コード]],商品マスタ[],2,0)</f>
        <v>清涼飲料水</v>
      </c>
      <c r="E355" t="str">
        <f>VLOOKUP(売上明細2[[#This Row],[商品コード]],商品マスタ[],3,0)</f>
        <v>ぶどうジュース</v>
      </c>
      <c r="F355" s="2">
        <f>VLOOKUP(売上明細2[[#This Row],[商品コード]],商品マスタ[],4,0)</f>
        <v>5360</v>
      </c>
      <c r="G355" s="2">
        <f>VLOOKUP(売上明細2[[#This Row],[商品コード]],商品マスタ[],5,0)</f>
        <v>1776</v>
      </c>
      <c r="H355">
        <v>45</v>
      </c>
      <c r="I355" s="2">
        <f>売上明細2[[#This Row],[販売単価]]*売上明細2[[#This Row],[数量]]</f>
        <v>241200</v>
      </c>
    </row>
    <row r="356" spans="1:9" x14ac:dyDescent="0.35">
      <c r="A356" t="str">
        <f t="shared" si="5"/>
        <v>S0355</v>
      </c>
      <c r="B356" s="1">
        <v>45610</v>
      </c>
      <c r="C356" t="s">
        <v>27</v>
      </c>
      <c r="D356" t="str">
        <f>VLOOKUP(売上明細2[[#This Row],[商品コード]],商品マスタ[],2,0)</f>
        <v>アルコール</v>
      </c>
      <c r="E356" t="str">
        <f>VLOOKUP(売上明細2[[#This Row],[商品コード]],商品マスタ[],3,0)</f>
        <v>スコッチ</v>
      </c>
      <c r="F356" s="2">
        <f>VLOOKUP(売上明細2[[#This Row],[商品コード]],商品マスタ[],4,0)</f>
        <v>43200</v>
      </c>
      <c r="G356" s="2">
        <f>VLOOKUP(売上明細2[[#This Row],[商品コード]],商品マスタ[],5,0)</f>
        <v>10240</v>
      </c>
      <c r="H356">
        <v>20</v>
      </c>
      <c r="I356" s="2">
        <f>売上明細2[[#This Row],[販売単価]]*売上明細2[[#This Row],[数量]]</f>
        <v>864000</v>
      </c>
    </row>
    <row r="357" spans="1:9" x14ac:dyDescent="0.35">
      <c r="A357" t="str">
        <f t="shared" si="5"/>
        <v>S0356</v>
      </c>
      <c r="B357" s="1">
        <v>45611</v>
      </c>
      <c r="C357" t="s">
        <v>5</v>
      </c>
      <c r="D357" t="str">
        <f>VLOOKUP(売上明細2[[#This Row],[商品コード]],商品マスタ[],2,0)</f>
        <v>飲料水</v>
      </c>
      <c r="E357" t="str">
        <f>VLOOKUP(売上明細2[[#This Row],[商品コード]],商品マスタ[],3,0)</f>
        <v>炭酸水グレープフルーツ</v>
      </c>
      <c r="F357" s="2">
        <f>VLOOKUP(売上明細2[[#This Row],[商品コード]],商品マスタ[],4,0)</f>
        <v>3600</v>
      </c>
      <c r="G357" s="2">
        <f>VLOOKUP(売上明細2[[#This Row],[商品コード]],商品マスタ[],5,0)</f>
        <v>560</v>
      </c>
      <c r="H357">
        <v>6</v>
      </c>
      <c r="I357" s="2">
        <f>売上明細2[[#This Row],[販売単価]]*売上明細2[[#This Row],[数量]]</f>
        <v>21600</v>
      </c>
    </row>
    <row r="358" spans="1:9" x14ac:dyDescent="0.35">
      <c r="A358" t="str">
        <f t="shared" si="5"/>
        <v>S0357</v>
      </c>
      <c r="B358" s="1">
        <v>45612</v>
      </c>
      <c r="C358" t="s">
        <v>16</v>
      </c>
      <c r="D358" t="str">
        <f>VLOOKUP(売上明細2[[#This Row],[商品コード]],商品マスタ[],2,0)</f>
        <v>アルコール</v>
      </c>
      <c r="E358" t="str">
        <f>VLOOKUP(売上明細2[[#This Row],[商品コード]],商品マスタ[],3,0)</f>
        <v>日本酒</v>
      </c>
      <c r="F358" s="2">
        <f>VLOOKUP(売上明細2[[#This Row],[商品コード]],商品マスタ[],4,0)</f>
        <v>48000</v>
      </c>
      <c r="G358" s="2">
        <f>VLOOKUP(売上明細2[[#This Row],[商品コード]],商品マスタ[],5,0)</f>
        <v>16000</v>
      </c>
      <c r="H358">
        <v>9</v>
      </c>
      <c r="I358" s="2">
        <f>売上明細2[[#This Row],[販売単価]]*売上明細2[[#This Row],[数量]]</f>
        <v>432000</v>
      </c>
    </row>
    <row r="359" spans="1:9" x14ac:dyDescent="0.35">
      <c r="A359" t="str">
        <f t="shared" si="5"/>
        <v>S0358</v>
      </c>
      <c r="B359" s="1">
        <v>45612</v>
      </c>
      <c r="C359" t="s">
        <v>28</v>
      </c>
      <c r="D359" t="str">
        <f>VLOOKUP(売上明細2[[#This Row],[商品コード]],商品マスタ[],2,0)</f>
        <v>アルコール</v>
      </c>
      <c r="E359" t="str">
        <f>VLOOKUP(売上明細2[[#This Row],[商品コード]],商品マスタ[],3,0)</f>
        <v>芋焼酎</v>
      </c>
      <c r="F359" s="2">
        <f>VLOOKUP(売上明細2[[#This Row],[商品コード]],商品マスタ[],4,0)</f>
        <v>57776</v>
      </c>
      <c r="G359" s="2">
        <f>VLOOKUP(売上明細2[[#This Row],[商品コード]],商品マスタ[],5,0)</f>
        <v>18000</v>
      </c>
      <c r="H359">
        <v>23</v>
      </c>
      <c r="I359" s="2">
        <f>売上明細2[[#This Row],[販売単価]]*売上明細2[[#This Row],[数量]]</f>
        <v>1328848</v>
      </c>
    </row>
    <row r="360" spans="1:9" x14ac:dyDescent="0.35">
      <c r="A360" t="str">
        <f t="shared" si="5"/>
        <v>S0359</v>
      </c>
      <c r="B360" s="1">
        <v>45612</v>
      </c>
      <c r="C360" t="s">
        <v>5</v>
      </c>
      <c r="D360" t="str">
        <f>VLOOKUP(売上明細2[[#This Row],[商品コード]],商品マスタ[],2,0)</f>
        <v>飲料水</v>
      </c>
      <c r="E360" t="str">
        <f>VLOOKUP(売上明細2[[#This Row],[商品コード]],商品マスタ[],3,0)</f>
        <v>炭酸水グレープフルーツ</v>
      </c>
      <c r="F360" s="2">
        <f>VLOOKUP(売上明細2[[#This Row],[商品コード]],商品マスタ[],4,0)</f>
        <v>3600</v>
      </c>
      <c r="G360" s="2">
        <f>VLOOKUP(売上明細2[[#This Row],[商品コード]],商品マスタ[],5,0)</f>
        <v>560</v>
      </c>
      <c r="H360">
        <v>42</v>
      </c>
      <c r="I360" s="2">
        <f>売上明細2[[#This Row],[販売単価]]*売上明細2[[#This Row],[数量]]</f>
        <v>151200</v>
      </c>
    </row>
    <row r="361" spans="1:9" x14ac:dyDescent="0.35">
      <c r="A361" t="str">
        <f t="shared" si="5"/>
        <v>S0360</v>
      </c>
      <c r="B361" s="1">
        <v>45614</v>
      </c>
      <c r="C361" t="s">
        <v>11</v>
      </c>
      <c r="D361" t="str">
        <f>VLOOKUP(売上明細2[[#This Row],[商品コード]],商品マスタ[],2,0)</f>
        <v>コーヒー飲料</v>
      </c>
      <c r="E361" t="str">
        <f>VLOOKUP(売上明細2[[#This Row],[商品コード]],商品マスタ[],3,0)</f>
        <v>微糖コーヒー</v>
      </c>
      <c r="F361" s="2">
        <f>VLOOKUP(売上明細2[[#This Row],[商品コード]],商品マスタ[],4,0)</f>
        <v>4000</v>
      </c>
      <c r="G361" s="2">
        <f>VLOOKUP(売上明細2[[#This Row],[商品コード]],商品マスタ[],5,0)</f>
        <v>450</v>
      </c>
      <c r="H361">
        <v>17</v>
      </c>
      <c r="I361" s="2">
        <f>売上明細2[[#This Row],[販売単価]]*売上明細2[[#This Row],[数量]]</f>
        <v>68000</v>
      </c>
    </row>
    <row r="362" spans="1:9" x14ac:dyDescent="0.35">
      <c r="A362" t="str">
        <f t="shared" si="5"/>
        <v>S0361</v>
      </c>
      <c r="B362" s="1">
        <v>45615</v>
      </c>
      <c r="C362" t="s">
        <v>19</v>
      </c>
      <c r="D362" t="str">
        <f>VLOOKUP(売上明細2[[#This Row],[商品コード]],商品マスタ[],2,0)</f>
        <v>清涼飲料水</v>
      </c>
      <c r="E362" t="str">
        <f>VLOOKUP(売上明細2[[#This Row],[商品コード]],商品マスタ[],3,0)</f>
        <v>りんごジュース</v>
      </c>
      <c r="F362" s="2">
        <f>VLOOKUP(売上明細2[[#This Row],[商品コード]],商品マスタ[],4,0)</f>
        <v>6000</v>
      </c>
      <c r="G362" s="2">
        <f>VLOOKUP(売上明細2[[#This Row],[商品コード]],商品マスタ[],5,0)</f>
        <v>2540</v>
      </c>
      <c r="H362">
        <v>24</v>
      </c>
      <c r="I362" s="2">
        <f>売上明細2[[#This Row],[販売単価]]*売上明細2[[#This Row],[数量]]</f>
        <v>144000</v>
      </c>
    </row>
    <row r="363" spans="1:9" x14ac:dyDescent="0.35">
      <c r="A363" t="str">
        <f t="shared" si="5"/>
        <v>S0362</v>
      </c>
      <c r="B363" s="1">
        <v>45617</v>
      </c>
      <c r="C363" t="s">
        <v>2</v>
      </c>
      <c r="D363" t="str">
        <f>VLOOKUP(売上明細2[[#This Row],[商品コード]],商品マスタ[],2,0)</f>
        <v>アルコール</v>
      </c>
      <c r="E363" t="str">
        <f>VLOOKUP(売上明細2[[#This Row],[商品コード]],商品マスタ[],3,0)</f>
        <v>白ワイン</v>
      </c>
      <c r="F363" s="2">
        <f>VLOOKUP(売上明細2[[#This Row],[商品コード]],商品マスタ[],4,0)</f>
        <v>22000</v>
      </c>
      <c r="G363" s="2">
        <f>VLOOKUP(売上明細2[[#This Row],[商品コード]],商品マスタ[],5,0)</f>
        <v>4000</v>
      </c>
      <c r="H363">
        <v>12</v>
      </c>
      <c r="I363" s="2">
        <f>売上明細2[[#This Row],[販売単価]]*売上明細2[[#This Row],[数量]]</f>
        <v>264000</v>
      </c>
    </row>
    <row r="364" spans="1:9" x14ac:dyDescent="0.35">
      <c r="A364" t="str">
        <f t="shared" si="5"/>
        <v>S0363</v>
      </c>
      <c r="B364" s="1">
        <v>45618</v>
      </c>
      <c r="C364" t="s">
        <v>2</v>
      </c>
      <c r="D364" t="str">
        <f>VLOOKUP(売上明細2[[#This Row],[商品コード]],商品マスタ[],2,0)</f>
        <v>アルコール</v>
      </c>
      <c r="E364" t="str">
        <f>VLOOKUP(売上明細2[[#This Row],[商品コード]],商品マスタ[],3,0)</f>
        <v>白ワイン</v>
      </c>
      <c r="F364" s="2">
        <f>VLOOKUP(売上明細2[[#This Row],[商品コード]],商品マスタ[],4,0)</f>
        <v>22000</v>
      </c>
      <c r="G364" s="2">
        <f>VLOOKUP(売上明細2[[#This Row],[商品コード]],商品マスタ[],5,0)</f>
        <v>4000</v>
      </c>
      <c r="H364">
        <v>28</v>
      </c>
      <c r="I364" s="2">
        <f>売上明細2[[#This Row],[販売単価]]*売上明細2[[#This Row],[数量]]</f>
        <v>616000</v>
      </c>
    </row>
    <row r="365" spans="1:9" x14ac:dyDescent="0.35">
      <c r="A365" t="str">
        <f t="shared" si="5"/>
        <v>S0364</v>
      </c>
      <c r="B365" s="1">
        <v>45619</v>
      </c>
      <c r="C365" t="s">
        <v>6</v>
      </c>
      <c r="D365" t="str">
        <f>VLOOKUP(売上明細2[[#This Row],[商品コード]],商品マスタ[],2,0)</f>
        <v>飲料水</v>
      </c>
      <c r="E365" t="str">
        <f>VLOOKUP(売上明細2[[#This Row],[商品コード]],商品マスタ[],3,0)</f>
        <v>炭酸水レモン</v>
      </c>
      <c r="F365" s="2">
        <f>VLOOKUP(売上明細2[[#This Row],[商品コード]],商品マスタ[],4,0)</f>
        <v>3600</v>
      </c>
      <c r="G365" s="2">
        <f>VLOOKUP(売上明細2[[#This Row],[商品コード]],商品マスタ[],5,0)</f>
        <v>540</v>
      </c>
      <c r="H365">
        <v>48</v>
      </c>
      <c r="I365" s="2">
        <f>売上明細2[[#This Row],[販売単価]]*売上明細2[[#This Row],[数量]]</f>
        <v>172800</v>
      </c>
    </row>
    <row r="366" spans="1:9" x14ac:dyDescent="0.35">
      <c r="A366" t="str">
        <f t="shared" si="5"/>
        <v>S0365</v>
      </c>
      <c r="B366" s="1">
        <v>45619</v>
      </c>
      <c r="C366" t="s">
        <v>4</v>
      </c>
      <c r="D366" t="str">
        <f>VLOOKUP(売上明細2[[#This Row],[商品コード]],商品マスタ[],2,0)</f>
        <v>清涼飲料水</v>
      </c>
      <c r="E366" t="str">
        <f>VLOOKUP(売上明細2[[#This Row],[商品コード]],商品マスタ[],3,0)</f>
        <v>オレンジジュース</v>
      </c>
      <c r="F366" s="2">
        <f>VLOOKUP(売上明細2[[#This Row],[商品コード]],商品マスタ[],4,0)</f>
        <v>5600</v>
      </c>
      <c r="G366" s="2">
        <f>VLOOKUP(売上明細2[[#This Row],[商品コード]],商品マスタ[],5,0)</f>
        <v>1180</v>
      </c>
      <c r="H366">
        <v>32</v>
      </c>
      <c r="I366" s="2">
        <f>売上明細2[[#This Row],[販売単価]]*売上明細2[[#This Row],[数量]]</f>
        <v>179200</v>
      </c>
    </row>
    <row r="367" spans="1:9" x14ac:dyDescent="0.35">
      <c r="A367" t="str">
        <f t="shared" si="5"/>
        <v>S0366</v>
      </c>
      <c r="B367" s="1">
        <v>45621</v>
      </c>
      <c r="C367" t="s">
        <v>14</v>
      </c>
      <c r="D367" t="str">
        <f>VLOOKUP(売上明細2[[#This Row],[商品コード]],商品マスタ[],2,0)</f>
        <v>コーヒー飲料</v>
      </c>
      <c r="E367" t="str">
        <f>VLOOKUP(売上明細2[[#This Row],[商品コード]],商品マスタ[],3,0)</f>
        <v>カフェオレ</v>
      </c>
      <c r="F367" s="2">
        <f>VLOOKUP(売上明細2[[#This Row],[商品コード]],商品マスタ[],4,0)</f>
        <v>5000</v>
      </c>
      <c r="G367" s="2">
        <f>VLOOKUP(売上明細2[[#This Row],[商品コード]],商品マスタ[],5,0)</f>
        <v>666</v>
      </c>
      <c r="H367">
        <v>12</v>
      </c>
      <c r="I367" s="2">
        <f>売上明細2[[#This Row],[販売単価]]*売上明細2[[#This Row],[数量]]</f>
        <v>60000</v>
      </c>
    </row>
    <row r="368" spans="1:9" x14ac:dyDescent="0.35">
      <c r="A368" t="str">
        <f t="shared" si="5"/>
        <v>S0367</v>
      </c>
      <c r="B368" s="1">
        <v>45621</v>
      </c>
      <c r="C368" t="s">
        <v>12</v>
      </c>
      <c r="D368" t="str">
        <f>VLOOKUP(売上明細2[[#This Row],[商品コード]],商品マスタ[],2,0)</f>
        <v>お茶</v>
      </c>
      <c r="E368" t="str">
        <f>VLOOKUP(売上明細2[[#This Row],[商品コード]],商品マスタ[],3,0)</f>
        <v>ジャスミン茶</v>
      </c>
      <c r="F368" s="2">
        <f>VLOOKUP(売上明細2[[#This Row],[商品コード]],商品マスタ[],4,0)</f>
        <v>3000</v>
      </c>
      <c r="G368" s="2">
        <f>VLOOKUP(売上明細2[[#This Row],[商品コード]],商品マスタ[],5,0)</f>
        <v>600</v>
      </c>
      <c r="H368">
        <v>49</v>
      </c>
      <c r="I368" s="2">
        <f>売上明細2[[#This Row],[販売単価]]*売上明細2[[#This Row],[数量]]</f>
        <v>147000</v>
      </c>
    </row>
    <row r="369" spans="1:9" x14ac:dyDescent="0.35">
      <c r="A369" t="str">
        <f t="shared" si="5"/>
        <v>S0368</v>
      </c>
      <c r="B369" s="1">
        <v>45623</v>
      </c>
      <c r="C369" t="s">
        <v>6</v>
      </c>
      <c r="D369" t="str">
        <f>VLOOKUP(売上明細2[[#This Row],[商品コード]],商品マスタ[],2,0)</f>
        <v>飲料水</v>
      </c>
      <c r="E369" t="str">
        <f>VLOOKUP(売上明細2[[#This Row],[商品コード]],商品マスタ[],3,0)</f>
        <v>炭酸水レモン</v>
      </c>
      <c r="F369" s="2">
        <f>VLOOKUP(売上明細2[[#This Row],[商品コード]],商品マスタ[],4,0)</f>
        <v>3600</v>
      </c>
      <c r="G369" s="2">
        <f>VLOOKUP(売上明細2[[#This Row],[商品コード]],商品マスタ[],5,0)</f>
        <v>540</v>
      </c>
      <c r="H369">
        <v>60</v>
      </c>
      <c r="I369" s="2">
        <f>売上明細2[[#This Row],[販売単価]]*売上明細2[[#This Row],[数量]]</f>
        <v>216000</v>
      </c>
    </row>
    <row r="370" spans="1:9" x14ac:dyDescent="0.35">
      <c r="A370" t="str">
        <f t="shared" si="5"/>
        <v>S0369</v>
      </c>
      <c r="B370" s="1">
        <v>45623</v>
      </c>
      <c r="C370" t="s">
        <v>18</v>
      </c>
      <c r="D370" t="str">
        <f>VLOOKUP(売上明細2[[#This Row],[商品コード]],商品マスタ[],2,0)</f>
        <v>コーヒー飲料</v>
      </c>
      <c r="E370" t="str">
        <f>VLOOKUP(売上明細2[[#This Row],[商品コード]],商品マスタ[],3,0)</f>
        <v>加糖コーヒー</v>
      </c>
      <c r="F370" s="2">
        <f>VLOOKUP(売上明細2[[#This Row],[商品コード]],商品マスタ[],4,0)</f>
        <v>4000</v>
      </c>
      <c r="G370" s="2">
        <f>VLOOKUP(売上明細2[[#This Row],[商品コード]],商品マスタ[],5,0)</f>
        <v>500</v>
      </c>
      <c r="H370">
        <v>9</v>
      </c>
      <c r="I370" s="2">
        <f>売上明細2[[#This Row],[販売単価]]*売上明細2[[#This Row],[数量]]</f>
        <v>36000</v>
      </c>
    </row>
    <row r="371" spans="1:9" x14ac:dyDescent="0.35">
      <c r="A371" t="str">
        <f t="shared" si="5"/>
        <v>S0370</v>
      </c>
      <c r="B371" s="1">
        <v>45623</v>
      </c>
      <c r="C371" t="s">
        <v>11</v>
      </c>
      <c r="D371" t="str">
        <f>VLOOKUP(売上明細2[[#This Row],[商品コード]],商品マスタ[],2,0)</f>
        <v>コーヒー飲料</v>
      </c>
      <c r="E371" t="str">
        <f>VLOOKUP(売上明細2[[#This Row],[商品コード]],商品マスタ[],3,0)</f>
        <v>微糖コーヒー</v>
      </c>
      <c r="F371" s="2">
        <f>VLOOKUP(売上明細2[[#This Row],[商品コード]],商品マスタ[],4,0)</f>
        <v>4000</v>
      </c>
      <c r="G371" s="2">
        <f>VLOOKUP(売上明細2[[#This Row],[商品コード]],商品マスタ[],5,0)</f>
        <v>450</v>
      </c>
      <c r="H371">
        <v>37</v>
      </c>
      <c r="I371" s="2">
        <f>売上明細2[[#This Row],[販売単価]]*売上明細2[[#This Row],[数量]]</f>
        <v>148000</v>
      </c>
    </row>
    <row r="372" spans="1:9" x14ac:dyDescent="0.35">
      <c r="A372" t="str">
        <f t="shared" si="5"/>
        <v>S0371</v>
      </c>
      <c r="B372" s="1">
        <v>45624</v>
      </c>
      <c r="C372" t="s">
        <v>8</v>
      </c>
      <c r="D372" t="str">
        <f>VLOOKUP(売上明細2[[#This Row],[商品コード]],商品マスタ[],2,0)</f>
        <v>アルコール</v>
      </c>
      <c r="E372" t="str">
        <f>VLOOKUP(売上明細2[[#This Row],[商品コード]],商品マスタ[],3,0)</f>
        <v>麦焼酎</v>
      </c>
      <c r="F372" s="2">
        <f>VLOOKUP(売上明細2[[#This Row],[商品コード]],商品マスタ[],4,0)</f>
        <v>40000</v>
      </c>
      <c r="G372" s="2">
        <f>VLOOKUP(売上明細2[[#This Row],[商品コード]],商品マスタ[],5,0)</f>
        <v>13776</v>
      </c>
      <c r="H372">
        <v>6</v>
      </c>
      <c r="I372" s="2">
        <f>売上明細2[[#This Row],[販売単価]]*売上明細2[[#This Row],[数量]]</f>
        <v>240000</v>
      </c>
    </row>
    <row r="373" spans="1:9" x14ac:dyDescent="0.35">
      <c r="A373" t="str">
        <f t="shared" si="5"/>
        <v>S0372</v>
      </c>
      <c r="B373" s="1">
        <v>45624</v>
      </c>
      <c r="C373" t="s">
        <v>30</v>
      </c>
      <c r="D373" t="str">
        <f>VLOOKUP(売上明細2[[#This Row],[商品コード]],商品マスタ[],2,0)</f>
        <v>飲料水</v>
      </c>
      <c r="E373" t="str">
        <f>VLOOKUP(売上明細2[[#This Row],[商品コード]],商品マスタ[],3,0)</f>
        <v>炭酸水</v>
      </c>
      <c r="F373" s="2">
        <f>VLOOKUP(売上明細2[[#This Row],[商品コード]],商品マスタ[],4,0)</f>
        <v>3600</v>
      </c>
      <c r="G373" s="2">
        <f>VLOOKUP(売上明細2[[#This Row],[商品コード]],商品マスタ[],5,0)</f>
        <v>500</v>
      </c>
      <c r="H373">
        <v>10</v>
      </c>
      <c r="I373" s="2">
        <f>売上明細2[[#This Row],[販売単価]]*売上明細2[[#This Row],[数量]]</f>
        <v>36000</v>
      </c>
    </row>
    <row r="374" spans="1:9" x14ac:dyDescent="0.35">
      <c r="A374" t="str">
        <f t="shared" si="5"/>
        <v>S0373</v>
      </c>
      <c r="B374" s="1">
        <v>45624</v>
      </c>
      <c r="C374" t="s">
        <v>13</v>
      </c>
      <c r="D374" t="str">
        <f>VLOOKUP(売上明細2[[#This Row],[商品コード]],商品マスタ[],2,0)</f>
        <v>清涼飲料水</v>
      </c>
      <c r="E374" t="str">
        <f>VLOOKUP(売上明細2[[#This Row],[商品コード]],商品マスタ[],3,0)</f>
        <v>サイダー</v>
      </c>
      <c r="F374" s="2">
        <f>VLOOKUP(売上明細2[[#This Row],[商品コード]],商品マスタ[],4,0)</f>
        <v>4300</v>
      </c>
      <c r="G374" s="2">
        <f>VLOOKUP(売上明細2[[#This Row],[商品コード]],商品マスタ[],5,0)</f>
        <v>580</v>
      </c>
      <c r="H374">
        <v>43</v>
      </c>
      <c r="I374" s="2">
        <f>売上明細2[[#This Row],[販売単価]]*売上明細2[[#This Row],[数量]]</f>
        <v>184900</v>
      </c>
    </row>
    <row r="375" spans="1:9" x14ac:dyDescent="0.35">
      <c r="A375" t="str">
        <f t="shared" si="5"/>
        <v>S0374</v>
      </c>
      <c r="B375" s="1">
        <v>45624</v>
      </c>
      <c r="C375" t="s">
        <v>4</v>
      </c>
      <c r="D375" t="str">
        <f>VLOOKUP(売上明細2[[#This Row],[商品コード]],商品マスタ[],2,0)</f>
        <v>清涼飲料水</v>
      </c>
      <c r="E375" t="str">
        <f>VLOOKUP(売上明細2[[#This Row],[商品コード]],商品マスタ[],3,0)</f>
        <v>オレンジジュース</v>
      </c>
      <c r="F375" s="2">
        <f>VLOOKUP(売上明細2[[#This Row],[商品コード]],商品マスタ[],4,0)</f>
        <v>5600</v>
      </c>
      <c r="G375" s="2">
        <f>VLOOKUP(売上明細2[[#This Row],[商品コード]],商品マスタ[],5,0)</f>
        <v>1180</v>
      </c>
      <c r="H375">
        <v>25</v>
      </c>
      <c r="I375" s="2">
        <f>売上明細2[[#This Row],[販売単価]]*売上明細2[[#This Row],[数量]]</f>
        <v>140000</v>
      </c>
    </row>
    <row r="376" spans="1:9" x14ac:dyDescent="0.35">
      <c r="A376" t="str">
        <f t="shared" si="5"/>
        <v>S0375</v>
      </c>
      <c r="B376" s="1">
        <v>45625</v>
      </c>
      <c r="C376" t="s">
        <v>5</v>
      </c>
      <c r="D376" t="str">
        <f>VLOOKUP(売上明細2[[#This Row],[商品コード]],商品マスタ[],2,0)</f>
        <v>飲料水</v>
      </c>
      <c r="E376" t="str">
        <f>VLOOKUP(売上明細2[[#This Row],[商品コード]],商品マスタ[],3,0)</f>
        <v>炭酸水グレープフルーツ</v>
      </c>
      <c r="F376" s="2">
        <f>VLOOKUP(売上明細2[[#This Row],[商品コード]],商品マスタ[],4,0)</f>
        <v>3600</v>
      </c>
      <c r="G376" s="2">
        <f>VLOOKUP(売上明細2[[#This Row],[商品コード]],商品マスタ[],5,0)</f>
        <v>560</v>
      </c>
      <c r="H376">
        <v>41</v>
      </c>
      <c r="I376" s="2">
        <f>売上明細2[[#This Row],[販売単価]]*売上明細2[[#This Row],[数量]]</f>
        <v>147600</v>
      </c>
    </row>
    <row r="377" spans="1:9" x14ac:dyDescent="0.35">
      <c r="A377" t="str">
        <f t="shared" si="5"/>
        <v>S0376</v>
      </c>
      <c r="B377" s="1">
        <v>45626</v>
      </c>
      <c r="C377" t="s">
        <v>13</v>
      </c>
      <c r="D377" t="str">
        <f>VLOOKUP(売上明細2[[#This Row],[商品コード]],商品マスタ[],2,0)</f>
        <v>清涼飲料水</v>
      </c>
      <c r="E377" t="str">
        <f>VLOOKUP(売上明細2[[#This Row],[商品コード]],商品マスタ[],3,0)</f>
        <v>サイダー</v>
      </c>
      <c r="F377" s="2">
        <f>VLOOKUP(売上明細2[[#This Row],[商品コード]],商品マスタ[],4,0)</f>
        <v>4300</v>
      </c>
      <c r="G377" s="2">
        <f>VLOOKUP(売上明細2[[#This Row],[商品コード]],商品マスタ[],5,0)</f>
        <v>580</v>
      </c>
      <c r="H377">
        <v>41</v>
      </c>
      <c r="I377" s="2">
        <f>売上明細2[[#This Row],[販売単価]]*売上明細2[[#This Row],[数量]]</f>
        <v>176300</v>
      </c>
    </row>
    <row r="378" spans="1:9" x14ac:dyDescent="0.35">
      <c r="A378" t="str">
        <f t="shared" si="5"/>
        <v>S0377</v>
      </c>
      <c r="B378" s="1">
        <v>45626</v>
      </c>
      <c r="C378" t="s">
        <v>26</v>
      </c>
      <c r="D378" t="str">
        <f>VLOOKUP(売上明細2[[#This Row],[商品コード]],商品マスタ[],2,0)</f>
        <v>お茶</v>
      </c>
      <c r="E378" t="str">
        <f>VLOOKUP(売上明細2[[#This Row],[商品コード]],商品マスタ[],3,0)</f>
        <v>レモンティー</v>
      </c>
      <c r="F378" s="2">
        <f>VLOOKUP(売上明細2[[#This Row],[商品コード]],商品マスタ[],4,0)</f>
        <v>4000</v>
      </c>
      <c r="G378" s="2">
        <f>VLOOKUP(売上明細2[[#This Row],[商品コード]],商品マスタ[],5,0)</f>
        <v>640</v>
      </c>
      <c r="H378">
        <v>14</v>
      </c>
      <c r="I378" s="2">
        <f>売上明細2[[#This Row],[販売単価]]*売上明細2[[#This Row],[数量]]</f>
        <v>56000</v>
      </c>
    </row>
    <row r="379" spans="1:9" x14ac:dyDescent="0.35">
      <c r="A379" t="str">
        <f t="shared" si="5"/>
        <v>S0378</v>
      </c>
      <c r="B379" s="1">
        <v>45627</v>
      </c>
      <c r="C379" t="s">
        <v>19</v>
      </c>
      <c r="D379" t="str">
        <f>VLOOKUP(売上明細2[[#This Row],[商品コード]],商品マスタ[],2,0)</f>
        <v>清涼飲料水</v>
      </c>
      <c r="E379" t="str">
        <f>VLOOKUP(売上明細2[[#This Row],[商品コード]],商品マスタ[],3,0)</f>
        <v>りんごジュース</v>
      </c>
      <c r="F379" s="2">
        <f>VLOOKUP(売上明細2[[#This Row],[商品コード]],商品マスタ[],4,0)</f>
        <v>6000</v>
      </c>
      <c r="G379" s="2">
        <f>VLOOKUP(売上明細2[[#This Row],[商品コード]],商品マスタ[],5,0)</f>
        <v>2540</v>
      </c>
      <c r="H379">
        <v>52</v>
      </c>
      <c r="I379" s="2">
        <f>売上明細2[[#This Row],[販売単価]]*売上明細2[[#This Row],[数量]]</f>
        <v>312000</v>
      </c>
    </row>
    <row r="380" spans="1:9" x14ac:dyDescent="0.35">
      <c r="A380" t="str">
        <f t="shared" si="5"/>
        <v>S0379</v>
      </c>
      <c r="B380" s="1">
        <v>45628</v>
      </c>
      <c r="C380" t="s">
        <v>24</v>
      </c>
      <c r="D380" t="str">
        <f>VLOOKUP(売上明細2[[#This Row],[商品コード]],商品マスタ[],2,0)</f>
        <v>アルコール</v>
      </c>
      <c r="E380" t="str">
        <f>VLOOKUP(売上明細2[[#This Row],[商品コード]],商品マスタ[],3,0)</f>
        <v>ウィスキー</v>
      </c>
      <c r="F380" s="2">
        <f>VLOOKUP(売上明細2[[#This Row],[商品コード]],商品マスタ[],4,0)</f>
        <v>72000</v>
      </c>
      <c r="G380" s="2">
        <f>VLOOKUP(売上明細2[[#This Row],[商品コード]],商品マスタ[],5,0)</f>
        <v>17776</v>
      </c>
      <c r="H380">
        <v>7</v>
      </c>
      <c r="I380" s="2">
        <f>売上明細2[[#This Row],[販売単価]]*売上明細2[[#This Row],[数量]]</f>
        <v>504000</v>
      </c>
    </row>
    <row r="381" spans="1:9" x14ac:dyDescent="0.35">
      <c r="A381" t="str">
        <f t="shared" si="5"/>
        <v>S0380</v>
      </c>
      <c r="B381" s="1">
        <v>45628</v>
      </c>
      <c r="C381" t="s">
        <v>29</v>
      </c>
      <c r="D381" t="str">
        <f>VLOOKUP(売上明細2[[#This Row],[商品コード]],商品マスタ[],2,0)</f>
        <v>お茶</v>
      </c>
      <c r="E381" t="str">
        <f>VLOOKUP(売上明細2[[#This Row],[商品コード]],商品マスタ[],3,0)</f>
        <v>ミルクティー</v>
      </c>
      <c r="F381" s="2">
        <f>VLOOKUP(売上明細2[[#This Row],[商品コード]],商品マスタ[],4,0)</f>
        <v>4000</v>
      </c>
      <c r="G381" s="2">
        <f>VLOOKUP(売上明細2[[#This Row],[商品コード]],商品マスタ[],5,0)</f>
        <v>760</v>
      </c>
      <c r="H381">
        <v>60</v>
      </c>
      <c r="I381" s="2">
        <f>売上明細2[[#This Row],[販売単価]]*売上明細2[[#This Row],[数量]]</f>
        <v>240000</v>
      </c>
    </row>
    <row r="382" spans="1:9" x14ac:dyDescent="0.35">
      <c r="A382" t="str">
        <f t="shared" si="5"/>
        <v>S0381</v>
      </c>
      <c r="B382" s="1">
        <v>45628</v>
      </c>
      <c r="C382" t="s">
        <v>29</v>
      </c>
      <c r="D382" t="str">
        <f>VLOOKUP(売上明細2[[#This Row],[商品コード]],商品マスタ[],2,0)</f>
        <v>お茶</v>
      </c>
      <c r="E382" t="str">
        <f>VLOOKUP(売上明細2[[#This Row],[商品コード]],商品マスタ[],3,0)</f>
        <v>ミルクティー</v>
      </c>
      <c r="F382" s="2">
        <f>VLOOKUP(売上明細2[[#This Row],[商品コード]],商品マスタ[],4,0)</f>
        <v>4000</v>
      </c>
      <c r="G382" s="2">
        <f>VLOOKUP(売上明細2[[#This Row],[商品コード]],商品マスタ[],5,0)</f>
        <v>760</v>
      </c>
      <c r="H382">
        <v>54</v>
      </c>
      <c r="I382" s="2">
        <f>売上明細2[[#This Row],[販売単価]]*売上明細2[[#This Row],[数量]]</f>
        <v>216000</v>
      </c>
    </row>
    <row r="383" spans="1:9" x14ac:dyDescent="0.35">
      <c r="A383" t="str">
        <f t="shared" si="5"/>
        <v>S0382</v>
      </c>
      <c r="B383" s="1">
        <v>45629</v>
      </c>
      <c r="C383" t="s">
        <v>31</v>
      </c>
      <c r="D383" t="str">
        <f>VLOOKUP(売上明細2[[#This Row],[商品コード]],商品マスタ[],2,0)</f>
        <v>お茶</v>
      </c>
      <c r="E383" t="str">
        <f>VLOOKUP(売上明細2[[#This Row],[商品コード]],商品マスタ[],3,0)</f>
        <v>ほうじ茶</v>
      </c>
      <c r="F383" s="2">
        <f>VLOOKUP(売上明細2[[#This Row],[商品コード]],商品マスタ[],4,0)</f>
        <v>2600</v>
      </c>
      <c r="G383" s="2">
        <f>VLOOKUP(売上明細2[[#This Row],[商品コード]],商品マスタ[],5,0)</f>
        <v>400</v>
      </c>
      <c r="H383">
        <v>26</v>
      </c>
      <c r="I383" s="2">
        <f>売上明細2[[#This Row],[販売単価]]*売上明細2[[#This Row],[数量]]</f>
        <v>67600</v>
      </c>
    </row>
    <row r="384" spans="1:9" x14ac:dyDescent="0.35">
      <c r="A384" t="str">
        <f t="shared" si="5"/>
        <v>S0383</v>
      </c>
      <c r="B384" s="1">
        <v>45629</v>
      </c>
      <c r="C384" t="s">
        <v>7</v>
      </c>
      <c r="D384" t="str">
        <f>VLOOKUP(売上明細2[[#This Row],[商品コード]],商品マスタ[],2,0)</f>
        <v>清涼飲料水</v>
      </c>
      <c r="E384" t="str">
        <f>VLOOKUP(売上明細2[[#This Row],[商品コード]],商品マスタ[],3,0)</f>
        <v>レモンスカッシュ</v>
      </c>
      <c r="F384" s="2">
        <f>VLOOKUP(売上明細2[[#This Row],[商品コード]],商品マスタ[],4,0)</f>
        <v>4000</v>
      </c>
      <c r="G384" s="2">
        <f>VLOOKUP(売上明細2[[#This Row],[商品コード]],商品マスタ[],5,0)</f>
        <v>500</v>
      </c>
      <c r="H384">
        <v>15</v>
      </c>
      <c r="I384" s="2">
        <f>売上明細2[[#This Row],[販売単価]]*売上明細2[[#This Row],[数量]]</f>
        <v>60000</v>
      </c>
    </row>
    <row r="385" spans="1:9" x14ac:dyDescent="0.35">
      <c r="A385" t="str">
        <f t="shared" si="5"/>
        <v>S0384</v>
      </c>
      <c r="B385" s="1">
        <v>45630</v>
      </c>
      <c r="C385" t="s">
        <v>13</v>
      </c>
      <c r="D385" t="str">
        <f>VLOOKUP(売上明細2[[#This Row],[商品コード]],商品マスタ[],2,0)</f>
        <v>清涼飲料水</v>
      </c>
      <c r="E385" t="str">
        <f>VLOOKUP(売上明細2[[#This Row],[商品コード]],商品マスタ[],3,0)</f>
        <v>サイダー</v>
      </c>
      <c r="F385" s="2">
        <f>VLOOKUP(売上明細2[[#This Row],[商品コード]],商品マスタ[],4,0)</f>
        <v>4300</v>
      </c>
      <c r="G385" s="2">
        <f>VLOOKUP(売上明細2[[#This Row],[商品コード]],商品マスタ[],5,0)</f>
        <v>580</v>
      </c>
      <c r="H385">
        <v>25</v>
      </c>
      <c r="I385" s="2">
        <f>売上明細2[[#This Row],[販売単価]]*売上明細2[[#This Row],[数量]]</f>
        <v>107500</v>
      </c>
    </row>
    <row r="386" spans="1:9" x14ac:dyDescent="0.35">
      <c r="A386" t="str">
        <f t="shared" si="5"/>
        <v>S0385</v>
      </c>
      <c r="B386" s="1">
        <v>45631</v>
      </c>
      <c r="C386" t="s">
        <v>20</v>
      </c>
      <c r="D386" t="str">
        <f>VLOOKUP(売上明細2[[#This Row],[商品コード]],商品マスタ[],2,0)</f>
        <v>お茶</v>
      </c>
      <c r="E386" t="str">
        <f>VLOOKUP(売上明細2[[#This Row],[商品コード]],商品マスタ[],3,0)</f>
        <v>無糖紅茶</v>
      </c>
      <c r="F386" s="2">
        <f>VLOOKUP(売上明細2[[#This Row],[商品コード]],商品マスタ[],4,0)</f>
        <v>2800</v>
      </c>
      <c r="G386" s="2">
        <f>VLOOKUP(売上明細2[[#This Row],[商品コード]],商品マスタ[],5,0)</f>
        <v>500</v>
      </c>
      <c r="H386">
        <v>4</v>
      </c>
      <c r="I386" s="2">
        <f>売上明細2[[#This Row],[販売単価]]*売上明細2[[#This Row],[数量]]</f>
        <v>11200</v>
      </c>
    </row>
    <row r="387" spans="1:9" x14ac:dyDescent="0.35">
      <c r="A387" t="str">
        <f t="shared" ref="A387:A450" si="6">"S"&amp;TEXT(ROW()-1,"0000")</f>
        <v>S0386</v>
      </c>
      <c r="B387" s="1">
        <v>45632</v>
      </c>
      <c r="C387" t="s">
        <v>5</v>
      </c>
      <c r="D387" t="str">
        <f>VLOOKUP(売上明細2[[#This Row],[商品コード]],商品マスタ[],2,0)</f>
        <v>飲料水</v>
      </c>
      <c r="E387" t="str">
        <f>VLOOKUP(売上明細2[[#This Row],[商品コード]],商品マスタ[],3,0)</f>
        <v>炭酸水グレープフルーツ</v>
      </c>
      <c r="F387" s="2">
        <f>VLOOKUP(売上明細2[[#This Row],[商品コード]],商品マスタ[],4,0)</f>
        <v>3600</v>
      </c>
      <c r="G387" s="2">
        <f>VLOOKUP(売上明細2[[#This Row],[商品コード]],商品マスタ[],5,0)</f>
        <v>560</v>
      </c>
      <c r="H387">
        <v>22</v>
      </c>
      <c r="I387" s="2">
        <f>売上明細2[[#This Row],[販売単価]]*売上明細2[[#This Row],[数量]]</f>
        <v>79200</v>
      </c>
    </row>
    <row r="388" spans="1:9" x14ac:dyDescent="0.35">
      <c r="A388" t="str">
        <f t="shared" si="6"/>
        <v>S0387</v>
      </c>
      <c r="B388" s="1">
        <v>45633</v>
      </c>
      <c r="C388" t="s">
        <v>2</v>
      </c>
      <c r="D388" t="str">
        <f>VLOOKUP(売上明細2[[#This Row],[商品コード]],商品マスタ[],2,0)</f>
        <v>アルコール</v>
      </c>
      <c r="E388" t="str">
        <f>VLOOKUP(売上明細2[[#This Row],[商品コード]],商品マスタ[],3,0)</f>
        <v>白ワイン</v>
      </c>
      <c r="F388" s="2">
        <f>VLOOKUP(売上明細2[[#This Row],[商品コード]],商品マスタ[],4,0)</f>
        <v>22000</v>
      </c>
      <c r="G388" s="2">
        <f>VLOOKUP(売上明細2[[#This Row],[商品コード]],商品マスタ[],5,0)</f>
        <v>4000</v>
      </c>
      <c r="H388">
        <v>15</v>
      </c>
      <c r="I388" s="2">
        <f>売上明細2[[#This Row],[販売単価]]*売上明細2[[#This Row],[数量]]</f>
        <v>330000</v>
      </c>
    </row>
    <row r="389" spans="1:9" x14ac:dyDescent="0.35">
      <c r="A389" t="str">
        <f t="shared" si="6"/>
        <v>S0388</v>
      </c>
      <c r="B389" s="1">
        <v>45634</v>
      </c>
      <c r="C389" t="s">
        <v>13</v>
      </c>
      <c r="D389" t="str">
        <f>VLOOKUP(売上明細2[[#This Row],[商品コード]],商品マスタ[],2,0)</f>
        <v>清涼飲料水</v>
      </c>
      <c r="E389" t="str">
        <f>VLOOKUP(売上明細2[[#This Row],[商品コード]],商品マスタ[],3,0)</f>
        <v>サイダー</v>
      </c>
      <c r="F389" s="2">
        <f>VLOOKUP(売上明細2[[#This Row],[商品コード]],商品マスタ[],4,0)</f>
        <v>4300</v>
      </c>
      <c r="G389" s="2">
        <f>VLOOKUP(売上明細2[[#This Row],[商品コード]],商品マスタ[],5,0)</f>
        <v>580</v>
      </c>
      <c r="H389">
        <v>7</v>
      </c>
      <c r="I389" s="2">
        <f>売上明細2[[#This Row],[販売単価]]*売上明細2[[#This Row],[数量]]</f>
        <v>30100</v>
      </c>
    </row>
    <row r="390" spans="1:9" x14ac:dyDescent="0.35">
      <c r="A390" t="str">
        <f t="shared" si="6"/>
        <v>S0389</v>
      </c>
      <c r="B390" s="1">
        <v>45635</v>
      </c>
      <c r="C390" t="s">
        <v>18</v>
      </c>
      <c r="D390" t="str">
        <f>VLOOKUP(売上明細2[[#This Row],[商品コード]],商品マスタ[],2,0)</f>
        <v>コーヒー飲料</v>
      </c>
      <c r="E390" t="str">
        <f>VLOOKUP(売上明細2[[#This Row],[商品コード]],商品マスタ[],3,0)</f>
        <v>加糖コーヒー</v>
      </c>
      <c r="F390" s="2">
        <f>VLOOKUP(売上明細2[[#This Row],[商品コード]],商品マスタ[],4,0)</f>
        <v>4000</v>
      </c>
      <c r="G390" s="2">
        <f>VLOOKUP(売上明細2[[#This Row],[商品コード]],商品マスタ[],5,0)</f>
        <v>500</v>
      </c>
      <c r="H390">
        <v>11</v>
      </c>
      <c r="I390" s="2">
        <f>売上明細2[[#This Row],[販売単価]]*売上明細2[[#This Row],[数量]]</f>
        <v>44000</v>
      </c>
    </row>
    <row r="391" spans="1:9" x14ac:dyDescent="0.35">
      <c r="A391" t="str">
        <f t="shared" si="6"/>
        <v>S0390</v>
      </c>
      <c r="B391" s="1">
        <v>45640</v>
      </c>
      <c r="C391" t="s">
        <v>12</v>
      </c>
      <c r="D391" t="str">
        <f>VLOOKUP(売上明細2[[#This Row],[商品コード]],商品マスタ[],2,0)</f>
        <v>お茶</v>
      </c>
      <c r="E391" t="str">
        <f>VLOOKUP(売上明細2[[#This Row],[商品コード]],商品マスタ[],3,0)</f>
        <v>ジャスミン茶</v>
      </c>
      <c r="F391" s="2">
        <f>VLOOKUP(売上明細2[[#This Row],[商品コード]],商品マスタ[],4,0)</f>
        <v>3000</v>
      </c>
      <c r="G391" s="2">
        <f>VLOOKUP(売上明細2[[#This Row],[商品コード]],商品マスタ[],5,0)</f>
        <v>600</v>
      </c>
      <c r="H391">
        <v>60</v>
      </c>
      <c r="I391" s="2">
        <f>売上明細2[[#This Row],[販売単価]]*売上明細2[[#This Row],[数量]]</f>
        <v>180000</v>
      </c>
    </row>
    <row r="392" spans="1:9" x14ac:dyDescent="0.35">
      <c r="A392" t="str">
        <f t="shared" si="6"/>
        <v>S0391</v>
      </c>
      <c r="B392" s="1">
        <v>45640</v>
      </c>
      <c r="C392" t="s">
        <v>23</v>
      </c>
      <c r="D392" t="str">
        <f>VLOOKUP(売上明細2[[#This Row],[商品コード]],商品マスタ[],2,0)</f>
        <v>お茶</v>
      </c>
      <c r="E392" t="str">
        <f>VLOOKUP(売上明細2[[#This Row],[商品コード]],商品マスタ[],3,0)</f>
        <v>緑茶</v>
      </c>
      <c r="F392" s="2">
        <f>VLOOKUP(売上明細2[[#This Row],[商品コード]],商品マスタ[],4,0)</f>
        <v>2760</v>
      </c>
      <c r="G392" s="2">
        <f>VLOOKUP(売上明細2[[#This Row],[商品コード]],商品マスタ[],5,0)</f>
        <v>500</v>
      </c>
      <c r="H392">
        <v>10</v>
      </c>
      <c r="I392" s="2">
        <f>売上明細2[[#This Row],[販売単価]]*売上明細2[[#This Row],[数量]]</f>
        <v>27600</v>
      </c>
    </row>
    <row r="393" spans="1:9" x14ac:dyDescent="0.35">
      <c r="A393" t="str">
        <f t="shared" si="6"/>
        <v>S0392</v>
      </c>
      <c r="B393" s="1">
        <v>45640</v>
      </c>
      <c r="C393" t="s">
        <v>4</v>
      </c>
      <c r="D393" t="str">
        <f>VLOOKUP(売上明細2[[#This Row],[商品コード]],商品マスタ[],2,0)</f>
        <v>清涼飲料水</v>
      </c>
      <c r="E393" t="str">
        <f>VLOOKUP(売上明細2[[#This Row],[商品コード]],商品マスタ[],3,0)</f>
        <v>オレンジジュース</v>
      </c>
      <c r="F393" s="2">
        <f>VLOOKUP(売上明細2[[#This Row],[商品コード]],商品マスタ[],4,0)</f>
        <v>5600</v>
      </c>
      <c r="G393" s="2">
        <f>VLOOKUP(売上明細2[[#This Row],[商品コード]],商品マスタ[],5,0)</f>
        <v>1180</v>
      </c>
      <c r="H393">
        <v>41</v>
      </c>
      <c r="I393" s="2">
        <f>売上明細2[[#This Row],[販売単価]]*売上明細2[[#This Row],[数量]]</f>
        <v>229600</v>
      </c>
    </row>
    <row r="394" spans="1:9" x14ac:dyDescent="0.35">
      <c r="A394" t="str">
        <f t="shared" si="6"/>
        <v>S0393</v>
      </c>
      <c r="B394" s="1">
        <v>45641</v>
      </c>
      <c r="C394" t="s">
        <v>26</v>
      </c>
      <c r="D394" t="str">
        <f>VLOOKUP(売上明細2[[#This Row],[商品コード]],商品マスタ[],2,0)</f>
        <v>お茶</v>
      </c>
      <c r="E394" t="str">
        <f>VLOOKUP(売上明細2[[#This Row],[商品コード]],商品マスタ[],3,0)</f>
        <v>レモンティー</v>
      </c>
      <c r="F394" s="2">
        <f>VLOOKUP(売上明細2[[#This Row],[商品コード]],商品マスタ[],4,0)</f>
        <v>4000</v>
      </c>
      <c r="G394" s="2">
        <f>VLOOKUP(売上明細2[[#This Row],[商品コード]],商品マスタ[],5,0)</f>
        <v>640</v>
      </c>
      <c r="H394">
        <v>59</v>
      </c>
      <c r="I394" s="2">
        <f>売上明細2[[#This Row],[販売単価]]*売上明細2[[#This Row],[数量]]</f>
        <v>236000</v>
      </c>
    </row>
    <row r="395" spans="1:9" x14ac:dyDescent="0.35">
      <c r="A395" t="str">
        <f t="shared" si="6"/>
        <v>S0394</v>
      </c>
      <c r="B395" s="1">
        <v>45641</v>
      </c>
      <c r="C395" t="s">
        <v>4</v>
      </c>
      <c r="D395" t="str">
        <f>VLOOKUP(売上明細2[[#This Row],[商品コード]],商品マスタ[],2,0)</f>
        <v>清涼飲料水</v>
      </c>
      <c r="E395" t="str">
        <f>VLOOKUP(売上明細2[[#This Row],[商品コード]],商品マスタ[],3,0)</f>
        <v>オレンジジュース</v>
      </c>
      <c r="F395" s="2">
        <f>VLOOKUP(売上明細2[[#This Row],[商品コード]],商品マスタ[],4,0)</f>
        <v>5600</v>
      </c>
      <c r="G395" s="2">
        <f>VLOOKUP(売上明細2[[#This Row],[商品コード]],商品マスタ[],5,0)</f>
        <v>1180</v>
      </c>
      <c r="H395">
        <v>13</v>
      </c>
      <c r="I395" s="2">
        <f>売上明細2[[#This Row],[販売単価]]*売上明細2[[#This Row],[数量]]</f>
        <v>72800</v>
      </c>
    </row>
    <row r="396" spans="1:9" x14ac:dyDescent="0.35">
      <c r="A396" t="str">
        <f t="shared" si="6"/>
        <v>S0395</v>
      </c>
      <c r="B396" s="1">
        <v>45642</v>
      </c>
      <c r="C396" t="s">
        <v>6</v>
      </c>
      <c r="D396" t="str">
        <f>VLOOKUP(売上明細2[[#This Row],[商品コード]],商品マスタ[],2,0)</f>
        <v>飲料水</v>
      </c>
      <c r="E396" t="str">
        <f>VLOOKUP(売上明細2[[#This Row],[商品コード]],商品マスタ[],3,0)</f>
        <v>炭酸水レモン</v>
      </c>
      <c r="F396" s="2">
        <f>VLOOKUP(売上明細2[[#This Row],[商品コード]],商品マスタ[],4,0)</f>
        <v>3600</v>
      </c>
      <c r="G396" s="2">
        <f>VLOOKUP(売上明細2[[#This Row],[商品コード]],商品マスタ[],5,0)</f>
        <v>540</v>
      </c>
      <c r="H396">
        <v>45</v>
      </c>
      <c r="I396" s="2">
        <f>売上明細2[[#This Row],[販売単価]]*売上明細2[[#This Row],[数量]]</f>
        <v>162000</v>
      </c>
    </row>
    <row r="397" spans="1:9" x14ac:dyDescent="0.35">
      <c r="A397" t="str">
        <f t="shared" si="6"/>
        <v>S0396</v>
      </c>
      <c r="B397" s="1">
        <v>45642</v>
      </c>
      <c r="C397" t="s">
        <v>8</v>
      </c>
      <c r="D397" t="str">
        <f>VLOOKUP(売上明細2[[#This Row],[商品コード]],商品マスタ[],2,0)</f>
        <v>アルコール</v>
      </c>
      <c r="E397" t="str">
        <f>VLOOKUP(売上明細2[[#This Row],[商品コード]],商品マスタ[],3,0)</f>
        <v>麦焼酎</v>
      </c>
      <c r="F397" s="2">
        <f>VLOOKUP(売上明細2[[#This Row],[商品コード]],商品マスタ[],4,0)</f>
        <v>40000</v>
      </c>
      <c r="G397" s="2">
        <f>VLOOKUP(売上明細2[[#This Row],[商品コード]],商品マスタ[],5,0)</f>
        <v>13776</v>
      </c>
      <c r="H397">
        <v>46</v>
      </c>
      <c r="I397" s="2">
        <f>売上明細2[[#This Row],[販売単価]]*売上明細2[[#This Row],[数量]]</f>
        <v>1840000</v>
      </c>
    </row>
    <row r="398" spans="1:9" x14ac:dyDescent="0.35">
      <c r="A398" t="str">
        <f t="shared" si="6"/>
        <v>S0397</v>
      </c>
      <c r="B398" s="1">
        <v>45646</v>
      </c>
      <c r="C398" t="s">
        <v>8</v>
      </c>
      <c r="D398" t="str">
        <f>VLOOKUP(売上明細2[[#This Row],[商品コード]],商品マスタ[],2,0)</f>
        <v>アルコール</v>
      </c>
      <c r="E398" t="str">
        <f>VLOOKUP(売上明細2[[#This Row],[商品コード]],商品マスタ[],3,0)</f>
        <v>麦焼酎</v>
      </c>
      <c r="F398" s="2">
        <f>VLOOKUP(売上明細2[[#This Row],[商品コード]],商品マスタ[],4,0)</f>
        <v>40000</v>
      </c>
      <c r="G398" s="2">
        <f>VLOOKUP(売上明細2[[#This Row],[商品コード]],商品マスタ[],5,0)</f>
        <v>13776</v>
      </c>
      <c r="H398">
        <v>22</v>
      </c>
      <c r="I398" s="2">
        <f>売上明細2[[#This Row],[販売単価]]*売上明細2[[#This Row],[数量]]</f>
        <v>880000</v>
      </c>
    </row>
    <row r="399" spans="1:9" x14ac:dyDescent="0.35">
      <c r="A399" t="str">
        <f t="shared" si="6"/>
        <v>S0398</v>
      </c>
      <c r="B399" s="1">
        <v>45646</v>
      </c>
      <c r="C399" t="s">
        <v>9</v>
      </c>
      <c r="D399" t="str">
        <f>VLOOKUP(売上明細2[[#This Row],[商品コード]],商品マスタ[],2,0)</f>
        <v>清涼飲料水</v>
      </c>
      <c r="E399" t="str">
        <f>VLOOKUP(売上明細2[[#This Row],[商品コード]],商品マスタ[],3,0)</f>
        <v>コーラ</v>
      </c>
      <c r="F399" s="2">
        <f>VLOOKUP(売上明細2[[#This Row],[商品コード]],商品マスタ[],4,0)</f>
        <v>4000</v>
      </c>
      <c r="G399" s="2">
        <f>VLOOKUP(売上明細2[[#This Row],[商品コード]],商品マスタ[],5,0)</f>
        <v>600</v>
      </c>
      <c r="H399">
        <v>7</v>
      </c>
      <c r="I399" s="2">
        <f>売上明細2[[#This Row],[販売単価]]*売上明細2[[#This Row],[数量]]</f>
        <v>28000</v>
      </c>
    </row>
    <row r="400" spans="1:9" x14ac:dyDescent="0.35">
      <c r="A400" t="str">
        <f t="shared" si="6"/>
        <v>S0399</v>
      </c>
      <c r="B400" s="1">
        <v>45647</v>
      </c>
      <c r="C400" t="s">
        <v>31</v>
      </c>
      <c r="D400" t="str">
        <f>VLOOKUP(売上明細2[[#This Row],[商品コード]],商品マスタ[],2,0)</f>
        <v>お茶</v>
      </c>
      <c r="E400" t="str">
        <f>VLOOKUP(売上明細2[[#This Row],[商品コード]],商品マスタ[],3,0)</f>
        <v>ほうじ茶</v>
      </c>
      <c r="F400" s="2">
        <f>VLOOKUP(売上明細2[[#This Row],[商品コード]],商品マスタ[],4,0)</f>
        <v>2600</v>
      </c>
      <c r="G400" s="2">
        <f>VLOOKUP(売上明細2[[#This Row],[商品コード]],商品マスタ[],5,0)</f>
        <v>400</v>
      </c>
      <c r="H400">
        <v>4</v>
      </c>
      <c r="I400" s="2">
        <f>売上明細2[[#This Row],[販売単価]]*売上明細2[[#This Row],[数量]]</f>
        <v>10400</v>
      </c>
    </row>
    <row r="401" spans="1:9" x14ac:dyDescent="0.35">
      <c r="A401" t="str">
        <f t="shared" si="6"/>
        <v>S0400</v>
      </c>
      <c r="B401" s="1">
        <v>45648</v>
      </c>
      <c r="C401" t="s">
        <v>6</v>
      </c>
      <c r="D401" t="str">
        <f>VLOOKUP(売上明細2[[#This Row],[商品コード]],商品マスタ[],2,0)</f>
        <v>飲料水</v>
      </c>
      <c r="E401" t="str">
        <f>VLOOKUP(売上明細2[[#This Row],[商品コード]],商品マスタ[],3,0)</f>
        <v>炭酸水レモン</v>
      </c>
      <c r="F401" s="2">
        <f>VLOOKUP(売上明細2[[#This Row],[商品コード]],商品マスタ[],4,0)</f>
        <v>3600</v>
      </c>
      <c r="G401" s="2">
        <f>VLOOKUP(売上明細2[[#This Row],[商品コード]],商品マスタ[],5,0)</f>
        <v>540</v>
      </c>
      <c r="H401">
        <v>55</v>
      </c>
      <c r="I401" s="2">
        <f>売上明細2[[#This Row],[販売単価]]*売上明細2[[#This Row],[数量]]</f>
        <v>198000</v>
      </c>
    </row>
    <row r="402" spans="1:9" x14ac:dyDescent="0.35">
      <c r="A402" t="str">
        <f t="shared" si="6"/>
        <v>S0401</v>
      </c>
      <c r="B402" s="1">
        <v>45649</v>
      </c>
      <c r="C402" t="s">
        <v>28</v>
      </c>
      <c r="D402" t="str">
        <f>VLOOKUP(売上明細2[[#This Row],[商品コード]],商品マスタ[],2,0)</f>
        <v>アルコール</v>
      </c>
      <c r="E402" t="str">
        <f>VLOOKUP(売上明細2[[#This Row],[商品コード]],商品マスタ[],3,0)</f>
        <v>芋焼酎</v>
      </c>
      <c r="F402" s="2">
        <f>VLOOKUP(売上明細2[[#This Row],[商品コード]],商品マスタ[],4,0)</f>
        <v>57776</v>
      </c>
      <c r="G402" s="2">
        <f>VLOOKUP(売上明細2[[#This Row],[商品コード]],商品マスタ[],5,0)</f>
        <v>18000</v>
      </c>
      <c r="H402">
        <v>48</v>
      </c>
      <c r="I402" s="2">
        <f>売上明細2[[#This Row],[販売単価]]*売上明細2[[#This Row],[数量]]</f>
        <v>2773248</v>
      </c>
    </row>
    <row r="403" spans="1:9" x14ac:dyDescent="0.35">
      <c r="A403" t="str">
        <f t="shared" si="6"/>
        <v>S0402</v>
      </c>
      <c r="B403" s="1">
        <v>45650</v>
      </c>
      <c r="C403" t="s">
        <v>22</v>
      </c>
      <c r="D403" t="str">
        <f>VLOOKUP(売上明細2[[#This Row],[商品コード]],商品マスタ[],2,0)</f>
        <v>飲料水</v>
      </c>
      <c r="E403" t="str">
        <f>VLOOKUP(売上明細2[[#This Row],[商品コード]],商品マスタ[],3,0)</f>
        <v>ミネラルウォーター</v>
      </c>
      <c r="F403" s="2">
        <f>VLOOKUP(売上明細2[[#This Row],[商品コード]],商品マスタ[],4,0)</f>
        <v>1600</v>
      </c>
      <c r="G403" s="2">
        <f>VLOOKUP(売上明細2[[#This Row],[商品コード]],商品マスタ[],5,0)</f>
        <v>400</v>
      </c>
      <c r="H403">
        <v>55</v>
      </c>
      <c r="I403" s="2">
        <f>売上明細2[[#This Row],[販売単価]]*売上明細2[[#This Row],[数量]]</f>
        <v>88000</v>
      </c>
    </row>
    <row r="404" spans="1:9" x14ac:dyDescent="0.35">
      <c r="A404" t="str">
        <f t="shared" si="6"/>
        <v>S0403</v>
      </c>
      <c r="B404" s="1">
        <v>45650</v>
      </c>
      <c r="C404" t="s">
        <v>29</v>
      </c>
      <c r="D404" t="str">
        <f>VLOOKUP(売上明細2[[#This Row],[商品コード]],商品マスタ[],2,0)</f>
        <v>お茶</v>
      </c>
      <c r="E404" t="str">
        <f>VLOOKUP(売上明細2[[#This Row],[商品コード]],商品マスタ[],3,0)</f>
        <v>ミルクティー</v>
      </c>
      <c r="F404" s="2">
        <f>VLOOKUP(売上明細2[[#This Row],[商品コード]],商品マスタ[],4,0)</f>
        <v>4000</v>
      </c>
      <c r="G404" s="2">
        <f>VLOOKUP(売上明細2[[#This Row],[商品コード]],商品マスタ[],5,0)</f>
        <v>760</v>
      </c>
      <c r="H404">
        <v>4</v>
      </c>
      <c r="I404" s="2">
        <f>売上明細2[[#This Row],[販売単価]]*売上明細2[[#This Row],[数量]]</f>
        <v>16000</v>
      </c>
    </row>
    <row r="405" spans="1:9" x14ac:dyDescent="0.35">
      <c r="A405" t="str">
        <f t="shared" si="6"/>
        <v>S0404</v>
      </c>
      <c r="B405" s="1">
        <v>45651</v>
      </c>
      <c r="C405" t="s">
        <v>13</v>
      </c>
      <c r="D405" t="str">
        <f>VLOOKUP(売上明細2[[#This Row],[商品コード]],商品マスタ[],2,0)</f>
        <v>清涼飲料水</v>
      </c>
      <c r="E405" t="str">
        <f>VLOOKUP(売上明細2[[#This Row],[商品コード]],商品マスタ[],3,0)</f>
        <v>サイダー</v>
      </c>
      <c r="F405" s="2">
        <f>VLOOKUP(売上明細2[[#This Row],[商品コード]],商品マスタ[],4,0)</f>
        <v>4300</v>
      </c>
      <c r="G405" s="2">
        <f>VLOOKUP(売上明細2[[#This Row],[商品コード]],商品マスタ[],5,0)</f>
        <v>580</v>
      </c>
      <c r="H405">
        <v>50</v>
      </c>
      <c r="I405" s="2">
        <f>売上明細2[[#This Row],[販売単価]]*売上明細2[[#This Row],[数量]]</f>
        <v>215000</v>
      </c>
    </row>
    <row r="406" spans="1:9" x14ac:dyDescent="0.35">
      <c r="A406" t="str">
        <f t="shared" si="6"/>
        <v>S0405</v>
      </c>
      <c r="B406" s="1">
        <v>45651</v>
      </c>
      <c r="C406" t="s">
        <v>20</v>
      </c>
      <c r="D406" t="str">
        <f>VLOOKUP(売上明細2[[#This Row],[商品コード]],商品マスタ[],2,0)</f>
        <v>お茶</v>
      </c>
      <c r="E406" t="str">
        <f>VLOOKUP(売上明細2[[#This Row],[商品コード]],商品マスタ[],3,0)</f>
        <v>無糖紅茶</v>
      </c>
      <c r="F406" s="2">
        <f>VLOOKUP(売上明細2[[#This Row],[商品コード]],商品マスタ[],4,0)</f>
        <v>2800</v>
      </c>
      <c r="G406" s="2">
        <f>VLOOKUP(売上明細2[[#This Row],[商品コード]],商品マスタ[],5,0)</f>
        <v>500</v>
      </c>
      <c r="H406">
        <v>45</v>
      </c>
      <c r="I406" s="2">
        <f>売上明細2[[#This Row],[販売単価]]*売上明細2[[#This Row],[数量]]</f>
        <v>126000</v>
      </c>
    </row>
    <row r="407" spans="1:9" x14ac:dyDescent="0.35">
      <c r="A407" t="str">
        <f t="shared" si="6"/>
        <v>S0406</v>
      </c>
      <c r="B407" s="1">
        <v>45651</v>
      </c>
      <c r="C407" t="s">
        <v>26</v>
      </c>
      <c r="D407" t="str">
        <f>VLOOKUP(売上明細2[[#This Row],[商品コード]],商品マスタ[],2,0)</f>
        <v>お茶</v>
      </c>
      <c r="E407" t="str">
        <f>VLOOKUP(売上明細2[[#This Row],[商品コード]],商品マスタ[],3,0)</f>
        <v>レモンティー</v>
      </c>
      <c r="F407" s="2">
        <f>VLOOKUP(売上明細2[[#This Row],[商品コード]],商品マスタ[],4,0)</f>
        <v>4000</v>
      </c>
      <c r="G407" s="2">
        <f>VLOOKUP(売上明細2[[#This Row],[商品コード]],商品マスタ[],5,0)</f>
        <v>640</v>
      </c>
      <c r="H407">
        <v>31</v>
      </c>
      <c r="I407" s="2">
        <f>売上明細2[[#This Row],[販売単価]]*売上明細2[[#This Row],[数量]]</f>
        <v>124000</v>
      </c>
    </row>
    <row r="408" spans="1:9" x14ac:dyDescent="0.35">
      <c r="A408" t="str">
        <f t="shared" si="6"/>
        <v>S0407</v>
      </c>
      <c r="B408" s="1">
        <v>45652</v>
      </c>
      <c r="C408" t="s">
        <v>11</v>
      </c>
      <c r="D408" t="str">
        <f>VLOOKUP(売上明細2[[#This Row],[商品コード]],商品マスタ[],2,0)</f>
        <v>コーヒー飲料</v>
      </c>
      <c r="E408" t="str">
        <f>VLOOKUP(売上明細2[[#This Row],[商品コード]],商品マスタ[],3,0)</f>
        <v>微糖コーヒー</v>
      </c>
      <c r="F408" s="2">
        <f>VLOOKUP(売上明細2[[#This Row],[商品コード]],商品マスタ[],4,0)</f>
        <v>4000</v>
      </c>
      <c r="G408" s="2">
        <f>VLOOKUP(売上明細2[[#This Row],[商品コード]],商品マスタ[],5,0)</f>
        <v>450</v>
      </c>
      <c r="H408">
        <v>28</v>
      </c>
      <c r="I408" s="2">
        <f>売上明細2[[#This Row],[販売単価]]*売上明細2[[#This Row],[数量]]</f>
        <v>112000</v>
      </c>
    </row>
    <row r="409" spans="1:9" x14ac:dyDescent="0.35">
      <c r="A409" t="str">
        <f t="shared" si="6"/>
        <v>S0408</v>
      </c>
      <c r="B409" s="1">
        <v>45652</v>
      </c>
      <c r="C409" t="s">
        <v>27</v>
      </c>
      <c r="D409" t="str">
        <f>VLOOKUP(売上明細2[[#This Row],[商品コード]],商品マスタ[],2,0)</f>
        <v>アルコール</v>
      </c>
      <c r="E409" t="str">
        <f>VLOOKUP(売上明細2[[#This Row],[商品コード]],商品マスタ[],3,0)</f>
        <v>スコッチ</v>
      </c>
      <c r="F409" s="2">
        <f>VLOOKUP(売上明細2[[#This Row],[商品コード]],商品マスタ[],4,0)</f>
        <v>43200</v>
      </c>
      <c r="G409" s="2">
        <f>VLOOKUP(売上明細2[[#This Row],[商品コード]],商品マスタ[],5,0)</f>
        <v>10240</v>
      </c>
      <c r="H409">
        <v>37</v>
      </c>
      <c r="I409" s="2">
        <f>売上明細2[[#This Row],[販売単価]]*売上明細2[[#This Row],[数量]]</f>
        <v>1598400</v>
      </c>
    </row>
    <row r="410" spans="1:9" x14ac:dyDescent="0.35">
      <c r="A410" t="str">
        <f t="shared" si="6"/>
        <v>S0409</v>
      </c>
      <c r="B410" s="1">
        <v>45653</v>
      </c>
      <c r="C410" t="s">
        <v>12</v>
      </c>
      <c r="D410" t="str">
        <f>VLOOKUP(売上明細2[[#This Row],[商品コード]],商品マスタ[],2,0)</f>
        <v>お茶</v>
      </c>
      <c r="E410" t="str">
        <f>VLOOKUP(売上明細2[[#This Row],[商品コード]],商品マスタ[],3,0)</f>
        <v>ジャスミン茶</v>
      </c>
      <c r="F410" s="2">
        <f>VLOOKUP(売上明細2[[#This Row],[商品コード]],商品マスタ[],4,0)</f>
        <v>3000</v>
      </c>
      <c r="G410" s="2">
        <f>VLOOKUP(売上明細2[[#This Row],[商品コード]],商品マスタ[],5,0)</f>
        <v>600</v>
      </c>
      <c r="H410">
        <v>3</v>
      </c>
      <c r="I410" s="2">
        <f>売上明細2[[#This Row],[販売単価]]*売上明細2[[#This Row],[数量]]</f>
        <v>9000</v>
      </c>
    </row>
    <row r="411" spans="1:9" x14ac:dyDescent="0.35">
      <c r="A411" t="str">
        <f t="shared" si="6"/>
        <v>S0410</v>
      </c>
      <c r="B411" s="1">
        <v>45653</v>
      </c>
      <c r="C411" t="s">
        <v>11</v>
      </c>
      <c r="D411" t="str">
        <f>VLOOKUP(売上明細2[[#This Row],[商品コード]],商品マスタ[],2,0)</f>
        <v>コーヒー飲料</v>
      </c>
      <c r="E411" t="str">
        <f>VLOOKUP(売上明細2[[#This Row],[商品コード]],商品マスタ[],3,0)</f>
        <v>微糖コーヒー</v>
      </c>
      <c r="F411" s="2">
        <f>VLOOKUP(売上明細2[[#This Row],[商品コード]],商品マスタ[],4,0)</f>
        <v>4000</v>
      </c>
      <c r="G411" s="2">
        <f>VLOOKUP(売上明細2[[#This Row],[商品コード]],商品マスタ[],5,0)</f>
        <v>450</v>
      </c>
      <c r="H411">
        <v>27</v>
      </c>
      <c r="I411" s="2">
        <f>売上明細2[[#This Row],[販売単価]]*売上明細2[[#This Row],[数量]]</f>
        <v>108000</v>
      </c>
    </row>
    <row r="412" spans="1:9" x14ac:dyDescent="0.35">
      <c r="A412" t="str">
        <f t="shared" si="6"/>
        <v>S0411</v>
      </c>
      <c r="B412" s="1">
        <v>45654</v>
      </c>
      <c r="C412" t="s">
        <v>24</v>
      </c>
      <c r="D412" t="str">
        <f>VLOOKUP(売上明細2[[#This Row],[商品コード]],商品マスタ[],2,0)</f>
        <v>アルコール</v>
      </c>
      <c r="E412" t="str">
        <f>VLOOKUP(売上明細2[[#This Row],[商品コード]],商品マスタ[],3,0)</f>
        <v>ウィスキー</v>
      </c>
      <c r="F412" s="2">
        <f>VLOOKUP(売上明細2[[#This Row],[商品コード]],商品マスタ[],4,0)</f>
        <v>72000</v>
      </c>
      <c r="G412" s="2">
        <f>VLOOKUP(売上明細2[[#This Row],[商品コード]],商品マスタ[],5,0)</f>
        <v>17776</v>
      </c>
      <c r="H412">
        <v>53</v>
      </c>
      <c r="I412" s="2">
        <f>売上明細2[[#This Row],[販売単価]]*売上明細2[[#This Row],[数量]]</f>
        <v>3816000</v>
      </c>
    </row>
    <row r="413" spans="1:9" x14ac:dyDescent="0.35">
      <c r="A413" t="str">
        <f t="shared" si="6"/>
        <v>S0412</v>
      </c>
      <c r="B413" s="1">
        <v>45657</v>
      </c>
      <c r="C413" t="s">
        <v>3</v>
      </c>
      <c r="D413" t="str">
        <f>VLOOKUP(売上明細2[[#This Row],[商品コード]],商品マスタ[],2,0)</f>
        <v>お茶</v>
      </c>
      <c r="E413" t="str">
        <f>VLOOKUP(売上明細2[[#This Row],[商品コード]],商品マスタ[],3,0)</f>
        <v>麦茶</v>
      </c>
      <c r="F413" s="2">
        <f>VLOOKUP(売上明細2[[#This Row],[商品コード]],商品マスタ[],4,0)</f>
        <v>2400</v>
      </c>
      <c r="G413" s="2">
        <f>VLOOKUP(売上明細2[[#This Row],[商品コード]],商品マスタ[],5,0)</f>
        <v>430</v>
      </c>
      <c r="H413">
        <v>6</v>
      </c>
      <c r="I413" s="2">
        <f>売上明細2[[#This Row],[販売単価]]*売上明細2[[#This Row],[数量]]</f>
        <v>14400</v>
      </c>
    </row>
    <row r="414" spans="1:9" x14ac:dyDescent="0.35">
      <c r="A414" t="str">
        <f t="shared" si="6"/>
        <v>S0413</v>
      </c>
      <c r="B414" s="1">
        <v>45658</v>
      </c>
      <c r="C414" t="s">
        <v>4</v>
      </c>
      <c r="D414" t="str">
        <f>VLOOKUP(売上明細2[[#This Row],[商品コード]],商品マスタ[],2,0)</f>
        <v>清涼飲料水</v>
      </c>
      <c r="E414" t="str">
        <f>VLOOKUP(売上明細2[[#This Row],[商品コード]],商品マスタ[],3,0)</f>
        <v>オレンジジュース</v>
      </c>
      <c r="F414" s="2">
        <f>VLOOKUP(売上明細2[[#This Row],[商品コード]],商品マスタ[],4,0)</f>
        <v>5600</v>
      </c>
      <c r="G414" s="2">
        <f>VLOOKUP(売上明細2[[#This Row],[商品コード]],商品マスタ[],5,0)</f>
        <v>1180</v>
      </c>
      <c r="H414">
        <v>27</v>
      </c>
      <c r="I414" s="2">
        <f>売上明細2[[#This Row],[販売単価]]*売上明細2[[#This Row],[数量]]</f>
        <v>151200</v>
      </c>
    </row>
    <row r="415" spans="1:9" x14ac:dyDescent="0.35">
      <c r="A415" t="str">
        <f t="shared" si="6"/>
        <v>S0414</v>
      </c>
      <c r="B415" s="1">
        <v>45658</v>
      </c>
      <c r="C415" t="s">
        <v>15</v>
      </c>
      <c r="D415" t="str">
        <f>VLOOKUP(売上明細2[[#This Row],[商品コード]],商品マスタ[],2,0)</f>
        <v>お茶</v>
      </c>
      <c r="E415" t="str">
        <f>VLOOKUP(売上明細2[[#This Row],[商品コード]],商品マスタ[],3,0)</f>
        <v>ウーロン茶</v>
      </c>
      <c r="F415" s="2">
        <f>VLOOKUP(売上明細2[[#This Row],[商品コード]],商品マスタ[],4,0)</f>
        <v>2600</v>
      </c>
      <c r="G415" s="2">
        <f>VLOOKUP(売上明細2[[#This Row],[商品コード]],商品マスタ[],5,0)</f>
        <v>400</v>
      </c>
      <c r="H415">
        <v>29</v>
      </c>
      <c r="I415" s="2">
        <f>売上明細2[[#This Row],[販売単価]]*売上明細2[[#This Row],[数量]]</f>
        <v>75400</v>
      </c>
    </row>
    <row r="416" spans="1:9" x14ac:dyDescent="0.35">
      <c r="A416" t="str">
        <f t="shared" si="6"/>
        <v>S0415</v>
      </c>
      <c r="B416" s="1">
        <v>45658</v>
      </c>
      <c r="C416" t="s">
        <v>25</v>
      </c>
      <c r="D416" t="str">
        <f>VLOOKUP(売上明細2[[#This Row],[商品コード]],商品マスタ[],2,0)</f>
        <v>アルコール</v>
      </c>
      <c r="E416" t="str">
        <f>VLOOKUP(売上明細2[[#This Row],[商品コード]],商品マスタ[],3,0)</f>
        <v>ビール</v>
      </c>
      <c r="F416" s="2">
        <f>VLOOKUP(売上明細2[[#This Row],[商品コード]],商品マスタ[],4,0)</f>
        <v>9600</v>
      </c>
      <c r="G416" s="2">
        <f>VLOOKUP(売上明細2[[#This Row],[商品コード]],商品マスタ[],5,0)</f>
        <v>2466</v>
      </c>
      <c r="H416">
        <v>42</v>
      </c>
      <c r="I416" s="2">
        <f>売上明細2[[#This Row],[販売単価]]*売上明細2[[#This Row],[数量]]</f>
        <v>403200</v>
      </c>
    </row>
    <row r="417" spans="1:9" x14ac:dyDescent="0.35">
      <c r="A417" t="str">
        <f t="shared" si="6"/>
        <v>S0416</v>
      </c>
      <c r="B417" s="1">
        <v>45660</v>
      </c>
      <c r="C417" t="s">
        <v>3</v>
      </c>
      <c r="D417" t="str">
        <f>VLOOKUP(売上明細2[[#This Row],[商品コード]],商品マスタ[],2,0)</f>
        <v>お茶</v>
      </c>
      <c r="E417" t="str">
        <f>VLOOKUP(売上明細2[[#This Row],[商品コード]],商品マスタ[],3,0)</f>
        <v>麦茶</v>
      </c>
      <c r="F417" s="2">
        <f>VLOOKUP(売上明細2[[#This Row],[商品コード]],商品マスタ[],4,0)</f>
        <v>2400</v>
      </c>
      <c r="G417" s="2">
        <f>VLOOKUP(売上明細2[[#This Row],[商品コード]],商品マスタ[],5,0)</f>
        <v>430</v>
      </c>
      <c r="H417">
        <v>17</v>
      </c>
      <c r="I417" s="2">
        <f>売上明細2[[#This Row],[販売単価]]*売上明細2[[#This Row],[数量]]</f>
        <v>40800</v>
      </c>
    </row>
    <row r="418" spans="1:9" x14ac:dyDescent="0.35">
      <c r="A418" t="str">
        <f t="shared" si="6"/>
        <v>S0417</v>
      </c>
      <c r="B418" s="1">
        <v>45660</v>
      </c>
      <c r="C418" t="s">
        <v>9</v>
      </c>
      <c r="D418" t="str">
        <f>VLOOKUP(売上明細2[[#This Row],[商品コード]],商品マスタ[],2,0)</f>
        <v>清涼飲料水</v>
      </c>
      <c r="E418" t="str">
        <f>VLOOKUP(売上明細2[[#This Row],[商品コード]],商品マスタ[],3,0)</f>
        <v>コーラ</v>
      </c>
      <c r="F418" s="2">
        <f>VLOOKUP(売上明細2[[#This Row],[商品コード]],商品マスタ[],4,0)</f>
        <v>4000</v>
      </c>
      <c r="G418" s="2">
        <f>VLOOKUP(売上明細2[[#This Row],[商品コード]],商品マスタ[],5,0)</f>
        <v>600</v>
      </c>
      <c r="H418">
        <v>52</v>
      </c>
      <c r="I418" s="2">
        <f>売上明細2[[#This Row],[販売単価]]*売上明細2[[#This Row],[数量]]</f>
        <v>208000</v>
      </c>
    </row>
    <row r="419" spans="1:9" x14ac:dyDescent="0.35">
      <c r="A419" t="str">
        <f t="shared" si="6"/>
        <v>S0418</v>
      </c>
      <c r="B419" s="1">
        <v>45660</v>
      </c>
      <c r="C419" t="s">
        <v>8</v>
      </c>
      <c r="D419" t="str">
        <f>VLOOKUP(売上明細2[[#This Row],[商品コード]],商品マスタ[],2,0)</f>
        <v>アルコール</v>
      </c>
      <c r="E419" t="str">
        <f>VLOOKUP(売上明細2[[#This Row],[商品コード]],商品マスタ[],3,0)</f>
        <v>麦焼酎</v>
      </c>
      <c r="F419" s="2">
        <f>VLOOKUP(売上明細2[[#This Row],[商品コード]],商品マスタ[],4,0)</f>
        <v>40000</v>
      </c>
      <c r="G419" s="2">
        <f>VLOOKUP(売上明細2[[#This Row],[商品コード]],商品マスタ[],5,0)</f>
        <v>13776</v>
      </c>
      <c r="H419">
        <v>4</v>
      </c>
      <c r="I419" s="2">
        <f>売上明細2[[#This Row],[販売単価]]*売上明細2[[#This Row],[数量]]</f>
        <v>160000</v>
      </c>
    </row>
    <row r="420" spans="1:9" x14ac:dyDescent="0.35">
      <c r="A420" t="str">
        <f t="shared" si="6"/>
        <v>S0419</v>
      </c>
      <c r="B420" s="1">
        <v>45660</v>
      </c>
      <c r="C420" t="s">
        <v>12</v>
      </c>
      <c r="D420" t="str">
        <f>VLOOKUP(売上明細2[[#This Row],[商品コード]],商品マスタ[],2,0)</f>
        <v>お茶</v>
      </c>
      <c r="E420" t="str">
        <f>VLOOKUP(売上明細2[[#This Row],[商品コード]],商品マスタ[],3,0)</f>
        <v>ジャスミン茶</v>
      </c>
      <c r="F420" s="2">
        <f>VLOOKUP(売上明細2[[#This Row],[商品コード]],商品マスタ[],4,0)</f>
        <v>3000</v>
      </c>
      <c r="G420" s="2">
        <f>VLOOKUP(売上明細2[[#This Row],[商品コード]],商品マスタ[],5,0)</f>
        <v>600</v>
      </c>
      <c r="H420">
        <v>10</v>
      </c>
      <c r="I420" s="2">
        <f>売上明細2[[#This Row],[販売単価]]*売上明細2[[#This Row],[数量]]</f>
        <v>30000</v>
      </c>
    </row>
    <row r="421" spans="1:9" x14ac:dyDescent="0.35">
      <c r="A421" t="str">
        <f t="shared" si="6"/>
        <v>S0420</v>
      </c>
      <c r="B421" s="1">
        <v>45662</v>
      </c>
      <c r="C421" t="s">
        <v>28</v>
      </c>
      <c r="D421" t="str">
        <f>VLOOKUP(売上明細2[[#This Row],[商品コード]],商品マスタ[],2,0)</f>
        <v>アルコール</v>
      </c>
      <c r="E421" t="str">
        <f>VLOOKUP(売上明細2[[#This Row],[商品コード]],商品マスタ[],3,0)</f>
        <v>芋焼酎</v>
      </c>
      <c r="F421" s="2">
        <f>VLOOKUP(売上明細2[[#This Row],[商品コード]],商品マスタ[],4,0)</f>
        <v>57776</v>
      </c>
      <c r="G421" s="2">
        <f>VLOOKUP(売上明細2[[#This Row],[商品コード]],商品マスタ[],5,0)</f>
        <v>18000</v>
      </c>
      <c r="H421">
        <v>9</v>
      </c>
      <c r="I421" s="2">
        <f>売上明細2[[#This Row],[販売単価]]*売上明細2[[#This Row],[数量]]</f>
        <v>519984</v>
      </c>
    </row>
    <row r="422" spans="1:9" x14ac:dyDescent="0.35">
      <c r="A422" t="str">
        <f t="shared" si="6"/>
        <v>S0421</v>
      </c>
      <c r="B422" s="1">
        <v>45663</v>
      </c>
      <c r="C422" t="s">
        <v>8</v>
      </c>
      <c r="D422" t="str">
        <f>VLOOKUP(売上明細2[[#This Row],[商品コード]],商品マスタ[],2,0)</f>
        <v>アルコール</v>
      </c>
      <c r="E422" t="str">
        <f>VLOOKUP(売上明細2[[#This Row],[商品コード]],商品マスタ[],3,0)</f>
        <v>麦焼酎</v>
      </c>
      <c r="F422" s="2">
        <f>VLOOKUP(売上明細2[[#This Row],[商品コード]],商品マスタ[],4,0)</f>
        <v>40000</v>
      </c>
      <c r="G422" s="2">
        <f>VLOOKUP(売上明細2[[#This Row],[商品コード]],商品マスタ[],5,0)</f>
        <v>13776</v>
      </c>
      <c r="H422">
        <v>54</v>
      </c>
      <c r="I422" s="2">
        <f>売上明細2[[#This Row],[販売単価]]*売上明細2[[#This Row],[数量]]</f>
        <v>2160000</v>
      </c>
    </row>
    <row r="423" spans="1:9" x14ac:dyDescent="0.35">
      <c r="A423" t="str">
        <f t="shared" si="6"/>
        <v>S0422</v>
      </c>
      <c r="B423" s="1">
        <v>45664</v>
      </c>
      <c r="C423" t="s">
        <v>20</v>
      </c>
      <c r="D423" t="str">
        <f>VLOOKUP(売上明細2[[#This Row],[商品コード]],商品マスタ[],2,0)</f>
        <v>お茶</v>
      </c>
      <c r="E423" t="str">
        <f>VLOOKUP(売上明細2[[#This Row],[商品コード]],商品マスタ[],3,0)</f>
        <v>無糖紅茶</v>
      </c>
      <c r="F423" s="2">
        <f>VLOOKUP(売上明細2[[#This Row],[商品コード]],商品マスタ[],4,0)</f>
        <v>2800</v>
      </c>
      <c r="G423" s="2">
        <f>VLOOKUP(売上明細2[[#This Row],[商品コード]],商品マスタ[],5,0)</f>
        <v>500</v>
      </c>
      <c r="H423">
        <v>57</v>
      </c>
      <c r="I423" s="2">
        <f>売上明細2[[#This Row],[販売単価]]*売上明細2[[#This Row],[数量]]</f>
        <v>159600</v>
      </c>
    </row>
    <row r="424" spans="1:9" x14ac:dyDescent="0.35">
      <c r="A424" t="str">
        <f t="shared" si="6"/>
        <v>S0423</v>
      </c>
      <c r="B424" s="1">
        <v>45664</v>
      </c>
      <c r="C424" t="s">
        <v>10</v>
      </c>
      <c r="D424" t="str">
        <f>VLOOKUP(売上明細2[[#This Row],[商品コード]],商品マスタ[],2,0)</f>
        <v>清涼飲料水</v>
      </c>
      <c r="E424" t="str">
        <f>VLOOKUP(売上明細2[[#This Row],[商品コード]],商品マスタ[],3,0)</f>
        <v>ぶどうジュース</v>
      </c>
      <c r="F424" s="2">
        <f>VLOOKUP(売上明細2[[#This Row],[商品コード]],商品マスタ[],4,0)</f>
        <v>5360</v>
      </c>
      <c r="G424" s="2">
        <f>VLOOKUP(売上明細2[[#This Row],[商品コード]],商品マスタ[],5,0)</f>
        <v>1776</v>
      </c>
      <c r="H424">
        <v>48</v>
      </c>
      <c r="I424" s="2">
        <f>売上明細2[[#This Row],[販売単価]]*売上明細2[[#This Row],[数量]]</f>
        <v>257280</v>
      </c>
    </row>
    <row r="425" spans="1:9" x14ac:dyDescent="0.35">
      <c r="A425" t="str">
        <f t="shared" si="6"/>
        <v>S0424</v>
      </c>
      <c r="B425" s="1">
        <v>45664</v>
      </c>
      <c r="C425" t="s">
        <v>4</v>
      </c>
      <c r="D425" t="str">
        <f>VLOOKUP(売上明細2[[#This Row],[商品コード]],商品マスタ[],2,0)</f>
        <v>清涼飲料水</v>
      </c>
      <c r="E425" t="str">
        <f>VLOOKUP(売上明細2[[#This Row],[商品コード]],商品マスタ[],3,0)</f>
        <v>オレンジジュース</v>
      </c>
      <c r="F425" s="2">
        <f>VLOOKUP(売上明細2[[#This Row],[商品コード]],商品マスタ[],4,0)</f>
        <v>5600</v>
      </c>
      <c r="G425" s="2">
        <f>VLOOKUP(売上明細2[[#This Row],[商品コード]],商品マスタ[],5,0)</f>
        <v>1180</v>
      </c>
      <c r="H425">
        <v>57</v>
      </c>
      <c r="I425" s="2">
        <f>売上明細2[[#This Row],[販売単価]]*売上明細2[[#This Row],[数量]]</f>
        <v>319200</v>
      </c>
    </row>
    <row r="426" spans="1:9" x14ac:dyDescent="0.35">
      <c r="A426" t="str">
        <f t="shared" si="6"/>
        <v>S0425</v>
      </c>
      <c r="B426" s="1">
        <v>45666</v>
      </c>
      <c r="C426" t="s">
        <v>23</v>
      </c>
      <c r="D426" t="str">
        <f>VLOOKUP(売上明細2[[#This Row],[商品コード]],商品マスタ[],2,0)</f>
        <v>お茶</v>
      </c>
      <c r="E426" t="str">
        <f>VLOOKUP(売上明細2[[#This Row],[商品コード]],商品マスタ[],3,0)</f>
        <v>緑茶</v>
      </c>
      <c r="F426" s="2">
        <f>VLOOKUP(売上明細2[[#This Row],[商品コード]],商品マスタ[],4,0)</f>
        <v>2760</v>
      </c>
      <c r="G426" s="2">
        <f>VLOOKUP(売上明細2[[#This Row],[商品コード]],商品マスタ[],5,0)</f>
        <v>500</v>
      </c>
      <c r="H426">
        <v>60</v>
      </c>
      <c r="I426" s="2">
        <f>売上明細2[[#This Row],[販売単価]]*売上明細2[[#This Row],[数量]]</f>
        <v>165600</v>
      </c>
    </row>
    <row r="427" spans="1:9" x14ac:dyDescent="0.35">
      <c r="A427" t="str">
        <f t="shared" si="6"/>
        <v>S0426</v>
      </c>
      <c r="B427" s="1">
        <v>45666</v>
      </c>
      <c r="C427" t="s">
        <v>16</v>
      </c>
      <c r="D427" t="str">
        <f>VLOOKUP(売上明細2[[#This Row],[商品コード]],商品マスタ[],2,0)</f>
        <v>アルコール</v>
      </c>
      <c r="E427" t="str">
        <f>VLOOKUP(売上明細2[[#This Row],[商品コード]],商品マスタ[],3,0)</f>
        <v>日本酒</v>
      </c>
      <c r="F427" s="2">
        <f>VLOOKUP(売上明細2[[#This Row],[商品コード]],商品マスタ[],4,0)</f>
        <v>48000</v>
      </c>
      <c r="G427" s="2">
        <f>VLOOKUP(売上明細2[[#This Row],[商品コード]],商品マスタ[],5,0)</f>
        <v>16000</v>
      </c>
      <c r="H427">
        <v>36</v>
      </c>
      <c r="I427" s="2">
        <f>売上明細2[[#This Row],[販売単価]]*売上明細2[[#This Row],[数量]]</f>
        <v>1728000</v>
      </c>
    </row>
    <row r="428" spans="1:9" x14ac:dyDescent="0.35">
      <c r="A428" t="str">
        <f t="shared" si="6"/>
        <v>S0427</v>
      </c>
      <c r="B428" s="1">
        <v>45667</v>
      </c>
      <c r="C428" t="s">
        <v>10</v>
      </c>
      <c r="D428" t="str">
        <f>VLOOKUP(売上明細2[[#This Row],[商品コード]],商品マスタ[],2,0)</f>
        <v>清涼飲料水</v>
      </c>
      <c r="E428" t="str">
        <f>VLOOKUP(売上明細2[[#This Row],[商品コード]],商品マスタ[],3,0)</f>
        <v>ぶどうジュース</v>
      </c>
      <c r="F428" s="2">
        <f>VLOOKUP(売上明細2[[#This Row],[商品コード]],商品マスタ[],4,0)</f>
        <v>5360</v>
      </c>
      <c r="G428" s="2">
        <f>VLOOKUP(売上明細2[[#This Row],[商品コード]],商品マスタ[],5,0)</f>
        <v>1776</v>
      </c>
      <c r="H428">
        <v>46</v>
      </c>
      <c r="I428" s="2">
        <f>売上明細2[[#This Row],[販売単価]]*売上明細2[[#This Row],[数量]]</f>
        <v>246560</v>
      </c>
    </row>
    <row r="429" spans="1:9" x14ac:dyDescent="0.35">
      <c r="A429" t="str">
        <f t="shared" si="6"/>
        <v>S0428</v>
      </c>
      <c r="B429" s="1">
        <v>45668</v>
      </c>
      <c r="C429" t="s">
        <v>13</v>
      </c>
      <c r="D429" t="str">
        <f>VLOOKUP(売上明細2[[#This Row],[商品コード]],商品マスタ[],2,0)</f>
        <v>清涼飲料水</v>
      </c>
      <c r="E429" t="str">
        <f>VLOOKUP(売上明細2[[#This Row],[商品コード]],商品マスタ[],3,0)</f>
        <v>サイダー</v>
      </c>
      <c r="F429" s="2">
        <f>VLOOKUP(売上明細2[[#This Row],[商品コード]],商品マスタ[],4,0)</f>
        <v>4300</v>
      </c>
      <c r="G429" s="2">
        <f>VLOOKUP(売上明細2[[#This Row],[商品コード]],商品マスタ[],5,0)</f>
        <v>580</v>
      </c>
      <c r="H429">
        <v>26</v>
      </c>
      <c r="I429" s="2">
        <f>売上明細2[[#This Row],[販売単価]]*売上明細2[[#This Row],[数量]]</f>
        <v>111800</v>
      </c>
    </row>
    <row r="430" spans="1:9" x14ac:dyDescent="0.35">
      <c r="A430" t="str">
        <f t="shared" si="6"/>
        <v>S0429</v>
      </c>
      <c r="B430" s="1">
        <v>45670</v>
      </c>
      <c r="C430" t="s">
        <v>13</v>
      </c>
      <c r="D430" t="str">
        <f>VLOOKUP(売上明細2[[#This Row],[商品コード]],商品マスタ[],2,0)</f>
        <v>清涼飲料水</v>
      </c>
      <c r="E430" t="str">
        <f>VLOOKUP(売上明細2[[#This Row],[商品コード]],商品マスタ[],3,0)</f>
        <v>サイダー</v>
      </c>
      <c r="F430" s="2">
        <f>VLOOKUP(売上明細2[[#This Row],[商品コード]],商品マスタ[],4,0)</f>
        <v>4300</v>
      </c>
      <c r="G430" s="2">
        <f>VLOOKUP(売上明細2[[#This Row],[商品コード]],商品マスタ[],5,0)</f>
        <v>580</v>
      </c>
      <c r="H430">
        <v>46</v>
      </c>
      <c r="I430" s="2">
        <f>売上明細2[[#This Row],[販売単価]]*売上明細2[[#This Row],[数量]]</f>
        <v>197800</v>
      </c>
    </row>
    <row r="431" spans="1:9" x14ac:dyDescent="0.35">
      <c r="A431" t="str">
        <f t="shared" si="6"/>
        <v>S0430</v>
      </c>
      <c r="B431" s="1">
        <v>45671</v>
      </c>
      <c r="C431" t="s">
        <v>7</v>
      </c>
      <c r="D431" t="str">
        <f>VLOOKUP(売上明細2[[#This Row],[商品コード]],商品マスタ[],2,0)</f>
        <v>清涼飲料水</v>
      </c>
      <c r="E431" t="str">
        <f>VLOOKUP(売上明細2[[#This Row],[商品コード]],商品マスタ[],3,0)</f>
        <v>レモンスカッシュ</v>
      </c>
      <c r="F431" s="2">
        <f>VLOOKUP(売上明細2[[#This Row],[商品コード]],商品マスタ[],4,0)</f>
        <v>4000</v>
      </c>
      <c r="G431" s="2">
        <f>VLOOKUP(売上明細2[[#This Row],[商品コード]],商品マスタ[],5,0)</f>
        <v>500</v>
      </c>
      <c r="H431">
        <v>52</v>
      </c>
      <c r="I431" s="2">
        <f>売上明細2[[#This Row],[販売単価]]*売上明細2[[#This Row],[数量]]</f>
        <v>208000</v>
      </c>
    </row>
    <row r="432" spans="1:9" x14ac:dyDescent="0.35">
      <c r="A432" t="str">
        <f t="shared" si="6"/>
        <v>S0431</v>
      </c>
      <c r="B432" s="1">
        <v>45672</v>
      </c>
      <c r="C432" t="s">
        <v>16</v>
      </c>
      <c r="D432" t="str">
        <f>VLOOKUP(売上明細2[[#This Row],[商品コード]],商品マスタ[],2,0)</f>
        <v>アルコール</v>
      </c>
      <c r="E432" t="str">
        <f>VLOOKUP(売上明細2[[#This Row],[商品コード]],商品マスタ[],3,0)</f>
        <v>日本酒</v>
      </c>
      <c r="F432" s="2">
        <f>VLOOKUP(売上明細2[[#This Row],[商品コード]],商品マスタ[],4,0)</f>
        <v>48000</v>
      </c>
      <c r="G432" s="2">
        <f>VLOOKUP(売上明細2[[#This Row],[商品コード]],商品マスタ[],5,0)</f>
        <v>16000</v>
      </c>
      <c r="H432">
        <v>27</v>
      </c>
      <c r="I432" s="2">
        <f>売上明細2[[#This Row],[販売単価]]*売上明細2[[#This Row],[数量]]</f>
        <v>1296000</v>
      </c>
    </row>
    <row r="433" spans="1:9" x14ac:dyDescent="0.35">
      <c r="A433" t="str">
        <f t="shared" si="6"/>
        <v>S0432</v>
      </c>
      <c r="B433" s="1">
        <v>45672</v>
      </c>
      <c r="C433" t="s">
        <v>20</v>
      </c>
      <c r="D433" t="str">
        <f>VLOOKUP(売上明細2[[#This Row],[商品コード]],商品マスタ[],2,0)</f>
        <v>お茶</v>
      </c>
      <c r="E433" t="str">
        <f>VLOOKUP(売上明細2[[#This Row],[商品コード]],商品マスタ[],3,0)</f>
        <v>無糖紅茶</v>
      </c>
      <c r="F433" s="2">
        <f>VLOOKUP(売上明細2[[#This Row],[商品コード]],商品マスタ[],4,0)</f>
        <v>2800</v>
      </c>
      <c r="G433" s="2">
        <f>VLOOKUP(売上明細2[[#This Row],[商品コード]],商品マスタ[],5,0)</f>
        <v>500</v>
      </c>
      <c r="H433">
        <v>27</v>
      </c>
      <c r="I433" s="2">
        <f>売上明細2[[#This Row],[販売単価]]*売上明細2[[#This Row],[数量]]</f>
        <v>75600</v>
      </c>
    </row>
    <row r="434" spans="1:9" x14ac:dyDescent="0.35">
      <c r="A434" t="str">
        <f t="shared" si="6"/>
        <v>S0433</v>
      </c>
      <c r="B434" s="1">
        <v>45673</v>
      </c>
      <c r="C434" t="s">
        <v>31</v>
      </c>
      <c r="D434" t="str">
        <f>VLOOKUP(売上明細2[[#This Row],[商品コード]],商品マスタ[],2,0)</f>
        <v>お茶</v>
      </c>
      <c r="E434" t="str">
        <f>VLOOKUP(売上明細2[[#This Row],[商品コード]],商品マスタ[],3,0)</f>
        <v>ほうじ茶</v>
      </c>
      <c r="F434" s="2">
        <f>VLOOKUP(売上明細2[[#This Row],[商品コード]],商品マスタ[],4,0)</f>
        <v>2600</v>
      </c>
      <c r="G434" s="2">
        <f>VLOOKUP(売上明細2[[#This Row],[商品コード]],商品マスタ[],5,0)</f>
        <v>400</v>
      </c>
      <c r="H434">
        <v>34</v>
      </c>
      <c r="I434" s="2">
        <f>売上明細2[[#This Row],[販売単価]]*売上明細2[[#This Row],[数量]]</f>
        <v>88400</v>
      </c>
    </row>
    <row r="435" spans="1:9" x14ac:dyDescent="0.35">
      <c r="A435" t="str">
        <f t="shared" si="6"/>
        <v>S0434</v>
      </c>
      <c r="B435" s="1">
        <v>45674</v>
      </c>
      <c r="C435" t="s">
        <v>14</v>
      </c>
      <c r="D435" t="str">
        <f>VLOOKUP(売上明細2[[#This Row],[商品コード]],商品マスタ[],2,0)</f>
        <v>コーヒー飲料</v>
      </c>
      <c r="E435" t="str">
        <f>VLOOKUP(売上明細2[[#This Row],[商品コード]],商品マスタ[],3,0)</f>
        <v>カフェオレ</v>
      </c>
      <c r="F435" s="2">
        <f>VLOOKUP(売上明細2[[#This Row],[商品コード]],商品マスタ[],4,0)</f>
        <v>5000</v>
      </c>
      <c r="G435" s="2">
        <f>VLOOKUP(売上明細2[[#This Row],[商品コード]],商品マスタ[],5,0)</f>
        <v>666</v>
      </c>
      <c r="H435">
        <v>9</v>
      </c>
      <c r="I435" s="2">
        <f>売上明細2[[#This Row],[販売単価]]*売上明細2[[#This Row],[数量]]</f>
        <v>45000</v>
      </c>
    </row>
    <row r="436" spans="1:9" x14ac:dyDescent="0.35">
      <c r="A436" t="str">
        <f t="shared" si="6"/>
        <v>S0435</v>
      </c>
      <c r="B436" s="1">
        <v>45675</v>
      </c>
      <c r="C436" t="s">
        <v>22</v>
      </c>
      <c r="D436" t="str">
        <f>VLOOKUP(売上明細2[[#This Row],[商品コード]],商品マスタ[],2,0)</f>
        <v>飲料水</v>
      </c>
      <c r="E436" t="str">
        <f>VLOOKUP(売上明細2[[#This Row],[商品コード]],商品マスタ[],3,0)</f>
        <v>ミネラルウォーター</v>
      </c>
      <c r="F436" s="2">
        <f>VLOOKUP(売上明細2[[#This Row],[商品コード]],商品マスタ[],4,0)</f>
        <v>1600</v>
      </c>
      <c r="G436" s="2">
        <f>VLOOKUP(売上明細2[[#This Row],[商品コード]],商品マスタ[],5,0)</f>
        <v>400</v>
      </c>
      <c r="H436">
        <v>25</v>
      </c>
      <c r="I436" s="2">
        <f>売上明細2[[#This Row],[販売単価]]*売上明細2[[#This Row],[数量]]</f>
        <v>40000</v>
      </c>
    </row>
    <row r="437" spans="1:9" x14ac:dyDescent="0.35">
      <c r="A437" t="str">
        <f t="shared" si="6"/>
        <v>S0436</v>
      </c>
      <c r="B437" s="1">
        <v>45676</v>
      </c>
      <c r="C437" t="s">
        <v>15</v>
      </c>
      <c r="D437" t="str">
        <f>VLOOKUP(売上明細2[[#This Row],[商品コード]],商品マスタ[],2,0)</f>
        <v>お茶</v>
      </c>
      <c r="E437" t="str">
        <f>VLOOKUP(売上明細2[[#This Row],[商品コード]],商品マスタ[],3,0)</f>
        <v>ウーロン茶</v>
      </c>
      <c r="F437" s="2">
        <f>VLOOKUP(売上明細2[[#This Row],[商品コード]],商品マスタ[],4,0)</f>
        <v>2600</v>
      </c>
      <c r="G437" s="2">
        <f>VLOOKUP(売上明細2[[#This Row],[商品コード]],商品マスタ[],5,0)</f>
        <v>400</v>
      </c>
      <c r="H437">
        <v>4</v>
      </c>
      <c r="I437" s="2">
        <f>売上明細2[[#This Row],[販売単価]]*売上明細2[[#This Row],[数量]]</f>
        <v>10400</v>
      </c>
    </row>
    <row r="438" spans="1:9" x14ac:dyDescent="0.35">
      <c r="A438" t="str">
        <f t="shared" si="6"/>
        <v>S0437</v>
      </c>
      <c r="B438" s="1">
        <v>45676</v>
      </c>
      <c r="C438" t="s">
        <v>23</v>
      </c>
      <c r="D438" t="str">
        <f>VLOOKUP(売上明細2[[#This Row],[商品コード]],商品マスタ[],2,0)</f>
        <v>お茶</v>
      </c>
      <c r="E438" t="str">
        <f>VLOOKUP(売上明細2[[#This Row],[商品コード]],商品マスタ[],3,0)</f>
        <v>緑茶</v>
      </c>
      <c r="F438" s="2">
        <f>VLOOKUP(売上明細2[[#This Row],[商品コード]],商品マスタ[],4,0)</f>
        <v>2760</v>
      </c>
      <c r="G438" s="2">
        <f>VLOOKUP(売上明細2[[#This Row],[商品コード]],商品マスタ[],5,0)</f>
        <v>500</v>
      </c>
      <c r="H438">
        <v>18</v>
      </c>
      <c r="I438" s="2">
        <f>売上明細2[[#This Row],[販売単価]]*売上明細2[[#This Row],[数量]]</f>
        <v>49680</v>
      </c>
    </row>
    <row r="439" spans="1:9" x14ac:dyDescent="0.35">
      <c r="A439" t="str">
        <f t="shared" si="6"/>
        <v>S0438</v>
      </c>
      <c r="B439" s="1">
        <v>45676</v>
      </c>
      <c r="C439" t="s">
        <v>5</v>
      </c>
      <c r="D439" t="str">
        <f>VLOOKUP(売上明細2[[#This Row],[商品コード]],商品マスタ[],2,0)</f>
        <v>飲料水</v>
      </c>
      <c r="E439" t="str">
        <f>VLOOKUP(売上明細2[[#This Row],[商品コード]],商品マスタ[],3,0)</f>
        <v>炭酸水グレープフルーツ</v>
      </c>
      <c r="F439" s="2">
        <f>VLOOKUP(売上明細2[[#This Row],[商品コード]],商品マスタ[],4,0)</f>
        <v>3600</v>
      </c>
      <c r="G439" s="2">
        <f>VLOOKUP(売上明細2[[#This Row],[商品コード]],商品マスタ[],5,0)</f>
        <v>560</v>
      </c>
      <c r="H439">
        <v>15</v>
      </c>
      <c r="I439" s="2">
        <f>売上明細2[[#This Row],[販売単価]]*売上明細2[[#This Row],[数量]]</f>
        <v>54000</v>
      </c>
    </row>
    <row r="440" spans="1:9" x14ac:dyDescent="0.35">
      <c r="A440" t="str">
        <f t="shared" si="6"/>
        <v>S0439</v>
      </c>
      <c r="B440" s="1">
        <v>45677</v>
      </c>
      <c r="C440" t="s">
        <v>30</v>
      </c>
      <c r="D440" t="str">
        <f>VLOOKUP(売上明細2[[#This Row],[商品コード]],商品マスタ[],2,0)</f>
        <v>飲料水</v>
      </c>
      <c r="E440" t="str">
        <f>VLOOKUP(売上明細2[[#This Row],[商品コード]],商品マスタ[],3,0)</f>
        <v>炭酸水</v>
      </c>
      <c r="F440" s="2">
        <f>VLOOKUP(売上明細2[[#This Row],[商品コード]],商品マスタ[],4,0)</f>
        <v>3600</v>
      </c>
      <c r="G440" s="2">
        <f>VLOOKUP(売上明細2[[#This Row],[商品コード]],商品マスタ[],5,0)</f>
        <v>500</v>
      </c>
      <c r="H440">
        <v>39</v>
      </c>
      <c r="I440" s="2">
        <f>売上明細2[[#This Row],[販売単価]]*売上明細2[[#This Row],[数量]]</f>
        <v>140400</v>
      </c>
    </row>
    <row r="441" spans="1:9" x14ac:dyDescent="0.35">
      <c r="A441" t="str">
        <f t="shared" si="6"/>
        <v>S0440</v>
      </c>
      <c r="B441" s="1">
        <v>45677</v>
      </c>
      <c r="C441" t="s">
        <v>19</v>
      </c>
      <c r="D441" t="str">
        <f>VLOOKUP(売上明細2[[#This Row],[商品コード]],商品マスタ[],2,0)</f>
        <v>清涼飲料水</v>
      </c>
      <c r="E441" t="str">
        <f>VLOOKUP(売上明細2[[#This Row],[商品コード]],商品マスタ[],3,0)</f>
        <v>りんごジュース</v>
      </c>
      <c r="F441" s="2">
        <f>VLOOKUP(売上明細2[[#This Row],[商品コード]],商品マスタ[],4,0)</f>
        <v>6000</v>
      </c>
      <c r="G441" s="2">
        <f>VLOOKUP(売上明細2[[#This Row],[商品コード]],商品マスタ[],5,0)</f>
        <v>2540</v>
      </c>
      <c r="H441">
        <v>40</v>
      </c>
      <c r="I441" s="2">
        <f>売上明細2[[#This Row],[販売単価]]*売上明細2[[#This Row],[数量]]</f>
        <v>240000</v>
      </c>
    </row>
    <row r="442" spans="1:9" x14ac:dyDescent="0.35">
      <c r="A442" t="str">
        <f t="shared" si="6"/>
        <v>S0441</v>
      </c>
      <c r="B442" s="1">
        <v>45678</v>
      </c>
      <c r="C442" t="s">
        <v>27</v>
      </c>
      <c r="D442" t="str">
        <f>VLOOKUP(売上明細2[[#This Row],[商品コード]],商品マスタ[],2,0)</f>
        <v>アルコール</v>
      </c>
      <c r="E442" t="str">
        <f>VLOOKUP(売上明細2[[#This Row],[商品コード]],商品マスタ[],3,0)</f>
        <v>スコッチ</v>
      </c>
      <c r="F442" s="2">
        <f>VLOOKUP(売上明細2[[#This Row],[商品コード]],商品マスタ[],4,0)</f>
        <v>43200</v>
      </c>
      <c r="G442" s="2">
        <f>VLOOKUP(売上明細2[[#This Row],[商品コード]],商品マスタ[],5,0)</f>
        <v>10240</v>
      </c>
      <c r="H442">
        <v>42</v>
      </c>
      <c r="I442" s="2">
        <f>売上明細2[[#This Row],[販売単価]]*売上明細2[[#This Row],[数量]]</f>
        <v>1814400</v>
      </c>
    </row>
    <row r="443" spans="1:9" x14ac:dyDescent="0.35">
      <c r="A443" t="str">
        <f t="shared" si="6"/>
        <v>S0442</v>
      </c>
      <c r="B443" s="1">
        <v>45679</v>
      </c>
      <c r="C443" t="s">
        <v>6</v>
      </c>
      <c r="D443" t="str">
        <f>VLOOKUP(売上明細2[[#This Row],[商品コード]],商品マスタ[],2,0)</f>
        <v>飲料水</v>
      </c>
      <c r="E443" t="str">
        <f>VLOOKUP(売上明細2[[#This Row],[商品コード]],商品マスタ[],3,0)</f>
        <v>炭酸水レモン</v>
      </c>
      <c r="F443" s="2">
        <f>VLOOKUP(売上明細2[[#This Row],[商品コード]],商品マスタ[],4,0)</f>
        <v>3600</v>
      </c>
      <c r="G443" s="2">
        <f>VLOOKUP(売上明細2[[#This Row],[商品コード]],商品マスタ[],5,0)</f>
        <v>540</v>
      </c>
      <c r="H443">
        <v>4</v>
      </c>
      <c r="I443" s="2">
        <f>売上明細2[[#This Row],[販売単価]]*売上明細2[[#This Row],[数量]]</f>
        <v>14400</v>
      </c>
    </row>
    <row r="444" spans="1:9" x14ac:dyDescent="0.35">
      <c r="A444" t="str">
        <f t="shared" si="6"/>
        <v>S0443</v>
      </c>
      <c r="B444" s="1">
        <v>45680</v>
      </c>
      <c r="C444" t="s">
        <v>21</v>
      </c>
      <c r="D444" t="str">
        <f>VLOOKUP(売上明細2[[#This Row],[商品コード]],商品マスタ[],2,0)</f>
        <v>アルコール</v>
      </c>
      <c r="E444" t="str">
        <f>VLOOKUP(売上明細2[[#This Row],[商品コード]],商品マスタ[],3,0)</f>
        <v>赤ワイン</v>
      </c>
      <c r="F444" s="2">
        <f>VLOOKUP(売上明細2[[#This Row],[商品コード]],商品マスタ[],4,0)</f>
        <v>24000</v>
      </c>
      <c r="G444" s="2">
        <f>VLOOKUP(売上明細2[[#This Row],[商品コード]],商品マスタ[],5,0)</f>
        <v>4000</v>
      </c>
      <c r="H444">
        <v>59</v>
      </c>
      <c r="I444" s="2">
        <f>売上明細2[[#This Row],[販売単価]]*売上明細2[[#This Row],[数量]]</f>
        <v>1416000</v>
      </c>
    </row>
    <row r="445" spans="1:9" x14ac:dyDescent="0.35">
      <c r="A445" t="str">
        <f t="shared" si="6"/>
        <v>S0444</v>
      </c>
      <c r="B445" s="1">
        <v>45681</v>
      </c>
      <c r="C445" t="s">
        <v>6</v>
      </c>
      <c r="D445" t="str">
        <f>VLOOKUP(売上明細2[[#This Row],[商品コード]],商品マスタ[],2,0)</f>
        <v>飲料水</v>
      </c>
      <c r="E445" t="str">
        <f>VLOOKUP(売上明細2[[#This Row],[商品コード]],商品マスタ[],3,0)</f>
        <v>炭酸水レモン</v>
      </c>
      <c r="F445" s="2">
        <f>VLOOKUP(売上明細2[[#This Row],[商品コード]],商品マスタ[],4,0)</f>
        <v>3600</v>
      </c>
      <c r="G445" s="2">
        <f>VLOOKUP(売上明細2[[#This Row],[商品コード]],商品マスタ[],5,0)</f>
        <v>540</v>
      </c>
      <c r="H445">
        <v>4</v>
      </c>
      <c r="I445" s="2">
        <f>売上明細2[[#This Row],[販売単価]]*売上明細2[[#This Row],[数量]]</f>
        <v>14400</v>
      </c>
    </row>
    <row r="446" spans="1:9" x14ac:dyDescent="0.35">
      <c r="A446" t="str">
        <f t="shared" si="6"/>
        <v>S0445</v>
      </c>
      <c r="B446" s="1">
        <v>45681</v>
      </c>
      <c r="C446" t="s">
        <v>11</v>
      </c>
      <c r="D446" t="str">
        <f>VLOOKUP(売上明細2[[#This Row],[商品コード]],商品マスタ[],2,0)</f>
        <v>コーヒー飲料</v>
      </c>
      <c r="E446" t="str">
        <f>VLOOKUP(売上明細2[[#This Row],[商品コード]],商品マスタ[],3,0)</f>
        <v>微糖コーヒー</v>
      </c>
      <c r="F446" s="2">
        <f>VLOOKUP(売上明細2[[#This Row],[商品コード]],商品マスタ[],4,0)</f>
        <v>4000</v>
      </c>
      <c r="G446" s="2">
        <f>VLOOKUP(売上明細2[[#This Row],[商品コード]],商品マスタ[],5,0)</f>
        <v>450</v>
      </c>
      <c r="H446">
        <v>54</v>
      </c>
      <c r="I446" s="2">
        <f>売上明細2[[#This Row],[販売単価]]*売上明細2[[#This Row],[数量]]</f>
        <v>216000</v>
      </c>
    </row>
    <row r="447" spans="1:9" x14ac:dyDescent="0.35">
      <c r="A447" t="str">
        <f t="shared" si="6"/>
        <v>S0446</v>
      </c>
      <c r="B447" s="1">
        <v>45681</v>
      </c>
      <c r="C447" t="s">
        <v>20</v>
      </c>
      <c r="D447" t="str">
        <f>VLOOKUP(売上明細2[[#This Row],[商品コード]],商品マスタ[],2,0)</f>
        <v>お茶</v>
      </c>
      <c r="E447" t="str">
        <f>VLOOKUP(売上明細2[[#This Row],[商品コード]],商品マスタ[],3,0)</f>
        <v>無糖紅茶</v>
      </c>
      <c r="F447" s="2">
        <f>VLOOKUP(売上明細2[[#This Row],[商品コード]],商品マスタ[],4,0)</f>
        <v>2800</v>
      </c>
      <c r="G447" s="2">
        <f>VLOOKUP(売上明細2[[#This Row],[商品コード]],商品マスタ[],5,0)</f>
        <v>500</v>
      </c>
      <c r="H447">
        <v>55</v>
      </c>
      <c r="I447" s="2">
        <f>売上明細2[[#This Row],[販売単価]]*売上明細2[[#This Row],[数量]]</f>
        <v>154000</v>
      </c>
    </row>
    <row r="448" spans="1:9" x14ac:dyDescent="0.35">
      <c r="A448" t="str">
        <f t="shared" si="6"/>
        <v>S0447</v>
      </c>
      <c r="B448" s="1">
        <v>45684</v>
      </c>
      <c r="C448" t="s">
        <v>15</v>
      </c>
      <c r="D448" t="str">
        <f>VLOOKUP(売上明細2[[#This Row],[商品コード]],商品マスタ[],2,0)</f>
        <v>お茶</v>
      </c>
      <c r="E448" t="str">
        <f>VLOOKUP(売上明細2[[#This Row],[商品コード]],商品マスタ[],3,0)</f>
        <v>ウーロン茶</v>
      </c>
      <c r="F448" s="2">
        <f>VLOOKUP(売上明細2[[#This Row],[商品コード]],商品マスタ[],4,0)</f>
        <v>2600</v>
      </c>
      <c r="G448" s="2">
        <f>VLOOKUP(売上明細2[[#This Row],[商品コード]],商品マスタ[],5,0)</f>
        <v>400</v>
      </c>
      <c r="H448">
        <v>44</v>
      </c>
      <c r="I448" s="2">
        <f>売上明細2[[#This Row],[販売単価]]*売上明細2[[#This Row],[数量]]</f>
        <v>114400</v>
      </c>
    </row>
    <row r="449" spans="1:9" x14ac:dyDescent="0.35">
      <c r="A449" t="str">
        <f t="shared" si="6"/>
        <v>S0448</v>
      </c>
      <c r="B449" s="1">
        <v>45684</v>
      </c>
      <c r="C449" t="s">
        <v>22</v>
      </c>
      <c r="D449" t="str">
        <f>VLOOKUP(売上明細2[[#This Row],[商品コード]],商品マスタ[],2,0)</f>
        <v>飲料水</v>
      </c>
      <c r="E449" t="str">
        <f>VLOOKUP(売上明細2[[#This Row],[商品コード]],商品マスタ[],3,0)</f>
        <v>ミネラルウォーター</v>
      </c>
      <c r="F449" s="2">
        <f>VLOOKUP(売上明細2[[#This Row],[商品コード]],商品マスタ[],4,0)</f>
        <v>1600</v>
      </c>
      <c r="G449" s="2">
        <f>VLOOKUP(売上明細2[[#This Row],[商品コード]],商品マスタ[],5,0)</f>
        <v>400</v>
      </c>
      <c r="H449">
        <v>3</v>
      </c>
      <c r="I449" s="2">
        <f>売上明細2[[#This Row],[販売単価]]*売上明細2[[#This Row],[数量]]</f>
        <v>4800</v>
      </c>
    </row>
    <row r="450" spans="1:9" x14ac:dyDescent="0.35">
      <c r="A450" t="str">
        <f t="shared" si="6"/>
        <v>S0449</v>
      </c>
      <c r="B450" s="1">
        <v>45685</v>
      </c>
      <c r="C450" t="s">
        <v>15</v>
      </c>
      <c r="D450" t="str">
        <f>VLOOKUP(売上明細2[[#This Row],[商品コード]],商品マスタ[],2,0)</f>
        <v>お茶</v>
      </c>
      <c r="E450" t="str">
        <f>VLOOKUP(売上明細2[[#This Row],[商品コード]],商品マスタ[],3,0)</f>
        <v>ウーロン茶</v>
      </c>
      <c r="F450" s="2">
        <f>VLOOKUP(売上明細2[[#This Row],[商品コード]],商品マスタ[],4,0)</f>
        <v>2600</v>
      </c>
      <c r="G450" s="2">
        <f>VLOOKUP(売上明細2[[#This Row],[商品コード]],商品マスタ[],5,0)</f>
        <v>400</v>
      </c>
      <c r="H450">
        <v>14</v>
      </c>
      <c r="I450" s="2">
        <f>売上明細2[[#This Row],[販売単価]]*売上明細2[[#This Row],[数量]]</f>
        <v>36400</v>
      </c>
    </row>
    <row r="451" spans="1:9" x14ac:dyDescent="0.35">
      <c r="A451" t="str">
        <f t="shared" ref="A451:A514" si="7">"S"&amp;TEXT(ROW()-1,"0000")</f>
        <v>S0450</v>
      </c>
      <c r="B451" s="1">
        <v>45685</v>
      </c>
      <c r="C451" t="s">
        <v>31</v>
      </c>
      <c r="D451" t="str">
        <f>VLOOKUP(売上明細2[[#This Row],[商品コード]],商品マスタ[],2,0)</f>
        <v>お茶</v>
      </c>
      <c r="E451" t="str">
        <f>VLOOKUP(売上明細2[[#This Row],[商品コード]],商品マスタ[],3,0)</f>
        <v>ほうじ茶</v>
      </c>
      <c r="F451" s="2">
        <f>VLOOKUP(売上明細2[[#This Row],[商品コード]],商品マスタ[],4,0)</f>
        <v>2600</v>
      </c>
      <c r="G451" s="2">
        <f>VLOOKUP(売上明細2[[#This Row],[商品コード]],商品マスタ[],5,0)</f>
        <v>400</v>
      </c>
      <c r="H451">
        <v>21</v>
      </c>
      <c r="I451" s="2">
        <f>売上明細2[[#This Row],[販売単価]]*売上明細2[[#This Row],[数量]]</f>
        <v>54600</v>
      </c>
    </row>
    <row r="452" spans="1:9" x14ac:dyDescent="0.35">
      <c r="A452" t="str">
        <f t="shared" si="7"/>
        <v>S0451</v>
      </c>
      <c r="B452" s="1">
        <v>45686</v>
      </c>
      <c r="C452" t="s">
        <v>9</v>
      </c>
      <c r="D452" t="str">
        <f>VLOOKUP(売上明細2[[#This Row],[商品コード]],商品マスタ[],2,0)</f>
        <v>清涼飲料水</v>
      </c>
      <c r="E452" t="str">
        <f>VLOOKUP(売上明細2[[#This Row],[商品コード]],商品マスタ[],3,0)</f>
        <v>コーラ</v>
      </c>
      <c r="F452" s="2">
        <f>VLOOKUP(売上明細2[[#This Row],[商品コード]],商品マスタ[],4,0)</f>
        <v>4000</v>
      </c>
      <c r="G452" s="2">
        <f>VLOOKUP(売上明細2[[#This Row],[商品コード]],商品マスタ[],5,0)</f>
        <v>600</v>
      </c>
      <c r="H452">
        <v>37</v>
      </c>
      <c r="I452" s="2">
        <f>売上明細2[[#This Row],[販売単価]]*売上明細2[[#This Row],[数量]]</f>
        <v>148000</v>
      </c>
    </row>
    <row r="453" spans="1:9" x14ac:dyDescent="0.35">
      <c r="A453" t="str">
        <f t="shared" si="7"/>
        <v>S0452</v>
      </c>
      <c r="B453" s="1">
        <v>45688</v>
      </c>
      <c r="C453" t="s">
        <v>28</v>
      </c>
      <c r="D453" t="str">
        <f>VLOOKUP(売上明細2[[#This Row],[商品コード]],商品マスタ[],2,0)</f>
        <v>アルコール</v>
      </c>
      <c r="E453" t="str">
        <f>VLOOKUP(売上明細2[[#This Row],[商品コード]],商品マスタ[],3,0)</f>
        <v>芋焼酎</v>
      </c>
      <c r="F453" s="2">
        <f>VLOOKUP(売上明細2[[#This Row],[商品コード]],商品マスタ[],4,0)</f>
        <v>57776</v>
      </c>
      <c r="G453" s="2">
        <f>VLOOKUP(売上明細2[[#This Row],[商品コード]],商品マスタ[],5,0)</f>
        <v>18000</v>
      </c>
      <c r="H453">
        <v>20</v>
      </c>
      <c r="I453" s="2">
        <f>売上明細2[[#This Row],[販売単価]]*売上明細2[[#This Row],[数量]]</f>
        <v>1155520</v>
      </c>
    </row>
    <row r="454" spans="1:9" x14ac:dyDescent="0.35">
      <c r="A454" t="str">
        <f t="shared" si="7"/>
        <v>S0453</v>
      </c>
      <c r="B454" s="1">
        <v>45688</v>
      </c>
      <c r="C454" t="s">
        <v>21</v>
      </c>
      <c r="D454" t="str">
        <f>VLOOKUP(売上明細2[[#This Row],[商品コード]],商品マスタ[],2,0)</f>
        <v>アルコール</v>
      </c>
      <c r="E454" t="str">
        <f>VLOOKUP(売上明細2[[#This Row],[商品コード]],商品マスタ[],3,0)</f>
        <v>赤ワイン</v>
      </c>
      <c r="F454" s="2">
        <f>VLOOKUP(売上明細2[[#This Row],[商品コード]],商品マスタ[],4,0)</f>
        <v>24000</v>
      </c>
      <c r="G454" s="2">
        <f>VLOOKUP(売上明細2[[#This Row],[商品コード]],商品マスタ[],5,0)</f>
        <v>4000</v>
      </c>
      <c r="H454">
        <v>22</v>
      </c>
      <c r="I454" s="2">
        <f>売上明細2[[#This Row],[販売単価]]*売上明細2[[#This Row],[数量]]</f>
        <v>528000</v>
      </c>
    </row>
    <row r="455" spans="1:9" x14ac:dyDescent="0.35">
      <c r="A455" t="str">
        <f t="shared" si="7"/>
        <v>S0454</v>
      </c>
      <c r="B455" s="1">
        <v>45688</v>
      </c>
      <c r="C455" t="s">
        <v>17</v>
      </c>
      <c r="D455" t="str">
        <f>VLOOKUP(売上明細2[[#This Row],[商品コード]],商品マスタ[],2,0)</f>
        <v>コーヒー飲料</v>
      </c>
      <c r="E455" t="str">
        <f>VLOOKUP(売上明細2[[#This Row],[商品コード]],商品マスタ[],3,0)</f>
        <v>無糖コーヒー</v>
      </c>
      <c r="F455" s="2">
        <f>VLOOKUP(売上明細2[[#This Row],[商品コード]],商品マスタ[],4,0)</f>
        <v>4000</v>
      </c>
      <c r="G455" s="2">
        <f>VLOOKUP(売上明細2[[#This Row],[商品コード]],商品マスタ[],5,0)</f>
        <v>400</v>
      </c>
      <c r="H455">
        <v>51</v>
      </c>
      <c r="I455" s="2">
        <f>売上明細2[[#This Row],[販売単価]]*売上明細2[[#This Row],[数量]]</f>
        <v>204000</v>
      </c>
    </row>
    <row r="456" spans="1:9" x14ac:dyDescent="0.35">
      <c r="A456" t="str">
        <f t="shared" si="7"/>
        <v>S0455</v>
      </c>
      <c r="B456" s="1">
        <v>45688</v>
      </c>
      <c r="C456" t="s">
        <v>21</v>
      </c>
      <c r="D456" t="str">
        <f>VLOOKUP(売上明細2[[#This Row],[商品コード]],商品マスタ[],2,0)</f>
        <v>アルコール</v>
      </c>
      <c r="E456" t="str">
        <f>VLOOKUP(売上明細2[[#This Row],[商品コード]],商品マスタ[],3,0)</f>
        <v>赤ワイン</v>
      </c>
      <c r="F456" s="2">
        <f>VLOOKUP(売上明細2[[#This Row],[商品コード]],商品マスタ[],4,0)</f>
        <v>24000</v>
      </c>
      <c r="G456" s="2">
        <f>VLOOKUP(売上明細2[[#This Row],[商品コード]],商品マスタ[],5,0)</f>
        <v>4000</v>
      </c>
      <c r="H456">
        <v>5</v>
      </c>
      <c r="I456" s="2">
        <f>売上明細2[[#This Row],[販売単価]]*売上明細2[[#This Row],[数量]]</f>
        <v>120000</v>
      </c>
    </row>
    <row r="457" spans="1:9" x14ac:dyDescent="0.35">
      <c r="A457" t="str">
        <f t="shared" si="7"/>
        <v>S0456</v>
      </c>
      <c r="B457" s="1">
        <v>45689</v>
      </c>
      <c r="C457" t="s">
        <v>12</v>
      </c>
      <c r="D457" t="str">
        <f>VLOOKUP(売上明細2[[#This Row],[商品コード]],商品マスタ[],2,0)</f>
        <v>お茶</v>
      </c>
      <c r="E457" t="str">
        <f>VLOOKUP(売上明細2[[#This Row],[商品コード]],商品マスタ[],3,0)</f>
        <v>ジャスミン茶</v>
      </c>
      <c r="F457" s="2">
        <f>VLOOKUP(売上明細2[[#This Row],[商品コード]],商品マスタ[],4,0)</f>
        <v>3000</v>
      </c>
      <c r="G457" s="2">
        <f>VLOOKUP(売上明細2[[#This Row],[商品コード]],商品マスタ[],5,0)</f>
        <v>600</v>
      </c>
      <c r="H457">
        <v>37</v>
      </c>
      <c r="I457" s="2">
        <f>売上明細2[[#This Row],[販売単価]]*売上明細2[[#This Row],[数量]]</f>
        <v>111000</v>
      </c>
    </row>
    <row r="458" spans="1:9" x14ac:dyDescent="0.35">
      <c r="A458" t="str">
        <f t="shared" si="7"/>
        <v>S0457</v>
      </c>
      <c r="B458" s="1">
        <v>45690</v>
      </c>
      <c r="C458" t="s">
        <v>31</v>
      </c>
      <c r="D458" t="str">
        <f>VLOOKUP(売上明細2[[#This Row],[商品コード]],商品マスタ[],2,0)</f>
        <v>お茶</v>
      </c>
      <c r="E458" t="str">
        <f>VLOOKUP(売上明細2[[#This Row],[商品コード]],商品マスタ[],3,0)</f>
        <v>ほうじ茶</v>
      </c>
      <c r="F458" s="2">
        <f>VLOOKUP(売上明細2[[#This Row],[商品コード]],商品マスタ[],4,0)</f>
        <v>2600</v>
      </c>
      <c r="G458" s="2">
        <f>VLOOKUP(売上明細2[[#This Row],[商品コード]],商品マスタ[],5,0)</f>
        <v>400</v>
      </c>
      <c r="H458">
        <v>50</v>
      </c>
      <c r="I458" s="2">
        <f>売上明細2[[#This Row],[販売単価]]*売上明細2[[#This Row],[数量]]</f>
        <v>130000</v>
      </c>
    </row>
    <row r="459" spans="1:9" x14ac:dyDescent="0.35">
      <c r="A459" t="str">
        <f t="shared" si="7"/>
        <v>S0458</v>
      </c>
      <c r="B459" s="1">
        <v>45692</v>
      </c>
      <c r="C459" t="s">
        <v>22</v>
      </c>
      <c r="D459" t="str">
        <f>VLOOKUP(売上明細2[[#This Row],[商品コード]],商品マスタ[],2,0)</f>
        <v>飲料水</v>
      </c>
      <c r="E459" t="str">
        <f>VLOOKUP(売上明細2[[#This Row],[商品コード]],商品マスタ[],3,0)</f>
        <v>ミネラルウォーター</v>
      </c>
      <c r="F459" s="2">
        <f>VLOOKUP(売上明細2[[#This Row],[商品コード]],商品マスタ[],4,0)</f>
        <v>1600</v>
      </c>
      <c r="G459" s="2">
        <f>VLOOKUP(売上明細2[[#This Row],[商品コード]],商品マスタ[],5,0)</f>
        <v>400</v>
      </c>
      <c r="H459">
        <v>32</v>
      </c>
      <c r="I459" s="2">
        <f>売上明細2[[#This Row],[販売単価]]*売上明細2[[#This Row],[数量]]</f>
        <v>51200</v>
      </c>
    </row>
    <row r="460" spans="1:9" x14ac:dyDescent="0.35">
      <c r="A460" t="str">
        <f t="shared" si="7"/>
        <v>S0459</v>
      </c>
      <c r="B460" s="1">
        <v>45692</v>
      </c>
      <c r="C460" t="s">
        <v>25</v>
      </c>
      <c r="D460" t="str">
        <f>VLOOKUP(売上明細2[[#This Row],[商品コード]],商品マスタ[],2,0)</f>
        <v>アルコール</v>
      </c>
      <c r="E460" t="str">
        <f>VLOOKUP(売上明細2[[#This Row],[商品コード]],商品マスタ[],3,0)</f>
        <v>ビール</v>
      </c>
      <c r="F460" s="2">
        <f>VLOOKUP(売上明細2[[#This Row],[商品コード]],商品マスタ[],4,0)</f>
        <v>9600</v>
      </c>
      <c r="G460" s="2">
        <f>VLOOKUP(売上明細2[[#This Row],[商品コード]],商品マスタ[],5,0)</f>
        <v>2466</v>
      </c>
      <c r="H460">
        <v>10</v>
      </c>
      <c r="I460" s="2">
        <f>売上明細2[[#This Row],[販売単価]]*売上明細2[[#This Row],[数量]]</f>
        <v>96000</v>
      </c>
    </row>
    <row r="461" spans="1:9" x14ac:dyDescent="0.35">
      <c r="A461" t="str">
        <f t="shared" si="7"/>
        <v>S0460</v>
      </c>
      <c r="B461" s="1">
        <v>45692</v>
      </c>
      <c r="C461" t="s">
        <v>13</v>
      </c>
      <c r="D461" t="str">
        <f>VLOOKUP(売上明細2[[#This Row],[商品コード]],商品マスタ[],2,0)</f>
        <v>清涼飲料水</v>
      </c>
      <c r="E461" t="str">
        <f>VLOOKUP(売上明細2[[#This Row],[商品コード]],商品マスタ[],3,0)</f>
        <v>サイダー</v>
      </c>
      <c r="F461" s="2">
        <f>VLOOKUP(売上明細2[[#This Row],[商品コード]],商品マスタ[],4,0)</f>
        <v>4300</v>
      </c>
      <c r="G461" s="2">
        <f>VLOOKUP(売上明細2[[#This Row],[商品コード]],商品マスタ[],5,0)</f>
        <v>580</v>
      </c>
      <c r="H461">
        <v>59</v>
      </c>
      <c r="I461" s="2">
        <f>売上明細2[[#This Row],[販売単価]]*売上明細2[[#This Row],[数量]]</f>
        <v>253700</v>
      </c>
    </row>
    <row r="462" spans="1:9" x14ac:dyDescent="0.35">
      <c r="A462" t="str">
        <f t="shared" si="7"/>
        <v>S0461</v>
      </c>
      <c r="B462" s="1">
        <v>45694</v>
      </c>
      <c r="C462" t="s">
        <v>10</v>
      </c>
      <c r="D462" t="str">
        <f>VLOOKUP(売上明細2[[#This Row],[商品コード]],商品マスタ[],2,0)</f>
        <v>清涼飲料水</v>
      </c>
      <c r="E462" t="str">
        <f>VLOOKUP(売上明細2[[#This Row],[商品コード]],商品マスタ[],3,0)</f>
        <v>ぶどうジュース</v>
      </c>
      <c r="F462" s="2">
        <f>VLOOKUP(売上明細2[[#This Row],[商品コード]],商品マスタ[],4,0)</f>
        <v>5360</v>
      </c>
      <c r="G462" s="2">
        <f>VLOOKUP(売上明細2[[#This Row],[商品コード]],商品マスタ[],5,0)</f>
        <v>1776</v>
      </c>
      <c r="H462">
        <v>40</v>
      </c>
      <c r="I462" s="2">
        <f>売上明細2[[#This Row],[販売単価]]*売上明細2[[#This Row],[数量]]</f>
        <v>214400</v>
      </c>
    </row>
    <row r="463" spans="1:9" x14ac:dyDescent="0.35">
      <c r="A463" t="str">
        <f t="shared" si="7"/>
        <v>S0462</v>
      </c>
      <c r="B463" s="1">
        <v>45694</v>
      </c>
      <c r="C463" t="s">
        <v>25</v>
      </c>
      <c r="D463" t="str">
        <f>VLOOKUP(売上明細2[[#This Row],[商品コード]],商品マスタ[],2,0)</f>
        <v>アルコール</v>
      </c>
      <c r="E463" t="str">
        <f>VLOOKUP(売上明細2[[#This Row],[商品コード]],商品マスタ[],3,0)</f>
        <v>ビール</v>
      </c>
      <c r="F463" s="2">
        <f>VLOOKUP(売上明細2[[#This Row],[商品コード]],商品マスタ[],4,0)</f>
        <v>9600</v>
      </c>
      <c r="G463" s="2">
        <f>VLOOKUP(売上明細2[[#This Row],[商品コード]],商品マスタ[],5,0)</f>
        <v>2466</v>
      </c>
      <c r="H463">
        <v>22</v>
      </c>
      <c r="I463" s="2">
        <f>売上明細2[[#This Row],[販売単価]]*売上明細2[[#This Row],[数量]]</f>
        <v>211200</v>
      </c>
    </row>
    <row r="464" spans="1:9" x14ac:dyDescent="0.35">
      <c r="A464" t="str">
        <f t="shared" si="7"/>
        <v>S0463</v>
      </c>
      <c r="B464" s="1">
        <v>45694</v>
      </c>
      <c r="C464" t="s">
        <v>15</v>
      </c>
      <c r="D464" t="str">
        <f>VLOOKUP(売上明細2[[#This Row],[商品コード]],商品マスタ[],2,0)</f>
        <v>お茶</v>
      </c>
      <c r="E464" t="str">
        <f>VLOOKUP(売上明細2[[#This Row],[商品コード]],商品マスタ[],3,0)</f>
        <v>ウーロン茶</v>
      </c>
      <c r="F464" s="2">
        <f>VLOOKUP(売上明細2[[#This Row],[商品コード]],商品マスタ[],4,0)</f>
        <v>2600</v>
      </c>
      <c r="G464" s="2">
        <f>VLOOKUP(売上明細2[[#This Row],[商品コード]],商品マスタ[],5,0)</f>
        <v>400</v>
      </c>
      <c r="H464">
        <v>54</v>
      </c>
      <c r="I464" s="2">
        <f>売上明細2[[#This Row],[販売単価]]*売上明細2[[#This Row],[数量]]</f>
        <v>140400</v>
      </c>
    </row>
    <row r="465" spans="1:9" x14ac:dyDescent="0.35">
      <c r="A465" t="str">
        <f t="shared" si="7"/>
        <v>S0464</v>
      </c>
      <c r="B465" s="1">
        <v>45695</v>
      </c>
      <c r="C465" t="s">
        <v>13</v>
      </c>
      <c r="D465" t="str">
        <f>VLOOKUP(売上明細2[[#This Row],[商品コード]],商品マスタ[],2,0)</f>
        <v>清涼飲料水</v>
      </c>
      <c r="E465" t="str">
        <f>VLOOKUP(売上明細2[[#This Row],[商品コード]],商品マスタ[],3,0)</f>
        <v>サイダー</v>
      </c>
      <c r="F465" s="2">
        <f>VLOOKUP(売上明細2[[#This Row],[商品コード]],商品マスタ[],4,0)</f>
        <v>4300</v>
      </c>
      <c r="G465" s="2">
        <f>VLOOKUP(売上明細2[[#This Row],[商品コード]],商品マスタ[],5,0)</f>
        <v>580</v>
      </c>
      <c r="H465">
        <v>12</v>
      </c>
      <c r="I465" s="2">
        <f>売上明細2[[#This Row],[販売単価]]*売上明細2[[#This Row],[数量]]</f>
        <v>51600</v>
      </c>
    </row>
    <row r="466" spans="1:9" x14ac:dyDescent="0.35">
      <c r="A466" t="str">
        <f t="shared" si="7"/>
        <v>S0465</v>
      </c>
      <c r="B466" s="1">
        <v>45695</v>
      </c>
      <c r="C466" t="s">
        <v>17</v>
      </c>
      <c r="D466" t="str">
        <f>VLOOKUP(売上明細2[[#This Row],[商品コード]],商品マスタ[],2,0)</f>
        <v>コーヒー飲料</v>
      </c>
      <c r="E466" t="str">
        <f>VLOOKUP(売上明細2[[#This Row],[商品コード]],商品マスタ[],3,0)</f>
        <v>無糖コーヒー</v>
      </c>
      <c r="F466" s="2">
        <f>VLOOKUP(売上明細2[[#This Row],[商品コード]],商品マスタ[],4,0)</f>
        <v>4000</v>
      </c>
      <c r="G466" s="2">
        <f>VLOOKUP(売上明細2[[#This Row],[商品コード]],商品マスタ[],5,0)</f>
        <v>400</v>
      </c>
      <c r="H466">
        <v>51</v>
      </c>
      <c r="I466" s="2">
        <f>売上明細2[[#This Row],[販売単価]]*売上明細2[[#This Row],[数量]]</f>
        <v>204000</v>
      </c>
    </row>
    <row r="467" spans="1:9" x14ac:dyDescent="0.35">
      <c r="A467" t="str">
        <f t="shared" si="7"/>
        <v>S0466</v>
      </c>
      <c r="B467" s="1">
        <v>45695</v>
      </c>
      <c r="C467" t="s">
        <v>22</v>
      </c>
      <c r="D467" t="str">
        <f>VLOOKUP(売上明細2[[#This Row],[商品コード]],商品マスタ[],2,0)</f>
        <v>飲料水</v>
      </c>
      <c r="E467" t="str">
        <f>VLOOKUP(売上明細2[[#This Row],[商品コード]],商品マスタ[],3,0)</f>
        <v>ミネラルウォーター</v>
      </c>
      <c r="F467" s="2">
        <f>VLOOKUP(売上明細2[[#This Row],[商品コード]],商品マスタ[],4,0)</f>
        <v>1600</v>
      </c>
      <c r="G467" s="2">
        <f>VLOOKUP(売上明細2[[#This Row],[商品コード]],商品マスタ[],5,0)</f>
        <v>400</v>
      </c>
      <c r="H467">
        <v>7</v>
      </c>
      <c r="I467" s="2">
        <f>売上明細2[[#This Row],[販売単価]]*売上明細2[[#This Row],[数量]]</f>
        <v>11200</v>
      </c>
    </row>
    <row r="468" spans="1:9" x14ac:dyDescent="0.35">
      <c r="A468" t="str">
        <f t="shared" si="7"/>
        <v>S0467</v>
      </c>
      <c r="B468" s="1">
        <v>45696</v>
      </c>
      <c r="C468" t="s">
        <v>7</v>
      </c>
      <c r="D468" t="str">
        <f>VLOOKUP(売上明細2[[#This Row],[商品コード]],商品マスタ[],2,0)</f>
        <v>清涼飲料水</v>
      </c>
      <c r="E468" t="str">
        <f>VLOOKUP(売上明細2[[#This Row],[商品コード]],商品マスタ[],3,0)</f>
        <v>レモンスカッシュ</v>
      </c>
      <c r="F468" s="2">
        <f>VLOOKUP(売上明細2[[#This Row],[商品コード]],商品マスタ[],4,0)</f>
        <v>4000</v>
      </c>
      <c r="G468" s="2">
        <f>VLOOKUP(売上明細2[[#This Row],[商品コード]],商品マスタ[],5,0)</f>
        <v>500</v>
      </c>
      <c r="H468">
        <v>46</v>
      </c>
      <c r="I468" s="2">
        <f>売上明細2[[#This Row],[販売単価]]*売上明細2[[#This Row],[数量]]</f>
        <v>184000</v>
      </c>
    </row>
    <row r="469" spans="1:9" x14ac:dyDescent="0.35">
      <c r="A469" t="str">
        <f t="shared" si="7"/>
        <v>S0468</v>
      </c>
      <c r="B469" s="1">
        <v>45696</v>
      </c>
      <c r="C469" t="s">
        <v>30</v>
      </c>
      <c r="D469" t="str">
        <f>VLOOKUP(売上明細2[[#This Row],[商品コード]],商品マスタ[],2,0)</f>
        <v>飲料水</v>
      </c>
      <c r="E469" t="str">
        <f>VLOOKUP(売上明細2[[#This Row],[商品コード]],商品マスタ[],3,0)</f>
        <v>炭酸水</v>
      </c>
      <c r="F469" s="2">
        <f>VLOOKUP(売上明細2[[#This Row],[商品コード]],商品マスタ[],4,0)</f>
        <v>3600</v>
      </c>
      <c r="G469" s="2">
        <f>VLOOKUP(売上明細2[[#This Row],[商品コード]],商品マスタ[],5,0)</f>
        <v>500</v>
      </c>
      <c r="H469">
        <v>14</v>
      </c>
      <c r="I469" s="2">
        <f>売上明細2[[#This Row],[販売単価]]*売上明細2[[#This Row],[数量]]</f>
        <v>50400</v>
      </c>
    </row>
    <row r="470" spans="1:9" x14ac:dyDescent="0.35">
      <c r="A470" t="str">
        <f t="shared" si="7"/>
        <v>S0469</v>
      </c>
      <c r="B470" s="1">
        <v>45696</v>
      </c>
      <c r="C470" t="s">
        <v>25</v>
      </c>
      <c r="D470" t="str">
        <f>VLOOKUP(売上明細2[[#This Row],[商品コード]],商品マスタ[],2,0)</f>
        <v>アルコール</v>
      </c>
      <c r="E470" t="str">
        <f>VLOOKUP(売上明細2[[#This Row],[商品コード]],商品マスタ[],3,0)</f>
        <v>ビール</v>
      </c>
      <c r="F470" s="2">
        <f>VLOOKUP(売上明細2[[#This Row],[商品コード]],商品マスタ[],4,0)</f>
        <v>9600</v>
      </c>
      <c r="G470" s="2">
        <f>VLOOKUP(売上明細2[[#This Row],[商品コード]],商品マスタ[],5,0)</f>
        <v>2466</v>
      </c>
      <c r="H470">
        <v>55</v>
      </c>
      <c r="I470" s="2">
        <f>売上明細2[[#This Row],[販売単価]]*売上明細2[[#This Row],[数量]]</f>
        <v>528000</v>
      </c>
    </row>
    <row r="471" spans="1:9" x14ac:dyDescent="0.35">
      <c r="A471" t="str">
        <f t="shared" si="7"/>
        <v>S0470</v>
      </c>
      <c r="B471" s="1">
        <v>45696</v>
      </c>
      <c r="C471" t="s">
        <v>22</v>
      </c>
      <c r="D471" t="str">
        <f>VLOOKUP(売上明細2[[#This Row],[商品コード]],商品マスタ[],2,0)</f>
        <v>飲料水</v>
      </c>
      <c r="E471" t="str">
        <f>VLOOKUP(売上明細2[[#This Row],[商品コード]],商品マスタ[],3,0)</f>
        <v>ミネラルウォーター</v>
      </c>
      <c r="F471" s="2">
        <f>VLOOKUP(売上明細2[[#This Row],[商品コード]],商品マスタ[],4,0)</f>
        <v>1600</v>
      </c>
      <c r="G471" s="2">
        <f>VLOOKUP(売上明細2[[#This Row],[商品コード]],商品マスタ[],5,0)</f>
        <v>400</v>
      </c>
      <c r="H471">
        <v>58</v>
      </c>
      <c r="I471" s="2">
        <f>売上明細2[[#This Row],[販売単価]]*売上明細2[[#This Row],[数量]]</f>
        <v>92800</v>
      </c>
    </row>
    <row r="472" spans="1:9" x14ac:dyDescent="0.35">
      <c r="A472" t="str">
        <f t="shared" si="7"/>
        <v>S0471</v>
      </c>
      <c r="B472" s="1">
        <v>45696</v>
      </c>
      <c r="C472" t="s">
        <v>6</v>
      </c>
      <c r="D472" t="str">
        <f>VLOOKUP(売上明細2[[#This Row],[商品コード]],商品マスタ[],2,0)</f>
        <v>飲料水</v>
      </c>
      <c r="E472" t="str">
        <f>VLOOKUP(売上明細2[[#This Row],[商品コード]],商品マスタ[],3,0)</f>
        <v>炭酸水レモン</v>
      </c>
      <c r="F472" s="2">
        <f>VLOOKUP(売上明細2[[#This Row],[商品コード]],商品マスタ[],4,0)</f>
        <v>3600</v>
      </c>
      <c r="G472" s="2">
        <f>VLOOKUP(売上明細2[[#This Row],[商品コード]],商品マスタ[],5,0)</f>
        <v>540</v>
      </c>
      <c r="H472">
        <v>43</v>
      </c>
      <c r="I472" s="2">
        <f>売上明細2[[#This Row],[販売単価]]*売上明細2[[#This Row],[数量]]</f>
        <v>154800</v>
      </c>
    </row>
    <row r="473" spans="1:9" x14ac:dyDescent="0.35">
      <c r="A473" t="str">
        <f t="shared" si="7"/>
        <v>S0472</v>
      </c>
      <c r="B473" s="1">
        <v>45697</v>
      </c>
      <c r="C473" t="s">
        <v>3</v>
      </c>
      <c r="D473" t="str">
        <f>VLOOKUP(売上明細2[[#This Row],[商品コード]],商品マスタ[],2,0)</f>
        <v>お茶</v>
      </c>
      <c r="E473" t="str">
        <f>VLOOKUP(売上明細2[[#This Row],[商品コード]],商品マスタ[],3,0)</f>
        <v>麦茶</v>
      </c>
      <c r="F473" s="2">
        <f>VLOOKUP(売上明細2[[#This Row],[商品コード]],商品マスタ[],4,0)</f>
        <v>2400</v>
      </c>
      <c r="G473" s="2">
        <f>VLOOKUP(売上明細2[[#This Row],[商品コード]],商品マスタ[],5,0)</f>
        <v>430</v>
      </c>
      <c r="H473">
        <v>16</v>
      </c>
      <c r="I473" s="2">
        <f>売上明細2[[#This Row],[販売単価]]*売上明細2[[#This Row],[数量]]</f>
        <v>38400</v>
      </c>
    </row>
    <row r="474" spans="1:9" x14ac:dyDescent="0.35">
      <c r="A474" t="str">
        <f t="shared" si="7"/>
        <v>S0473</v>
      </c>
      <c r="B474" s="1">
        <v>45697</v>
      </c>
      <c r="C474" t="s">
        <v>31</v>
      </c>
      <c r="D474" t="str">
        <f>VLOOKUP(売上明細2[[#This Row],[商品コード]],商品マスタ[],2,0)</f>
        <v>お茶</v>
      </c>
      <c r="E474" t="str">
        <f>VLOOKUP(売上明細2[[#This Row],[商品コード]],商品マスタ[],3,0)</f>
        <v>ほうじ茶</v>
      </c>
      <c r="F474" s="2">
        <f>VLOOKUP(売上明細2[[#This Row],[商品コード]],商品マスタ[],4,0)</f>
        <v>2600</v>
      </c>
      <c r="G474" s="2">
        <f>VLOOKUP(売上明細2[[#This Row],[商品コード]],商品マスタ[],5,0)</f>
        <v>400</v>
      </c>
      <c r="H474">
        <v>34</v>
      </c>
      <c r="I474" s="2">
        <f>売上明細2[[#This Row],[販売単価]]*売上明細2[[#This Row],[数量]]</f>
        <v>88400</v>
      </c>
    </row>
    <row r="475" spans="1:9" x14ac:dyDescent="0.35">
      <c r="A475" t="str">
        <f t="shared" si="7"/>
        <v>S0474</v>
      </c>
      <c r="B475" s="1">
        <v>45700</v>
      </c>
      <c r="C475" t="s">
        <v>31</v>
      </c>
      <c r="D475" t="str">
        <f>VLOOKUP(売上明細2[[#This Row],[商品コード]],商品マスタ[],2,0)</f>
        <v>お茶</v>
      </c>
      <c r="E475" t="str">
        <f>VLOOKUP(売上明細2[[#This Row],[商品コード]],商品マスタ[],3,0)</f>
        <v>ほうじ茶</v>
      </c>
      <c r="F475" s="2">
        <f>VLOOKUP(売上明細2[[#This Row],[商品コード]],商品マスタ[],4,0)</f>
        <v>2600</v>
      </c>
      <c r="G475" s="2">
        <f>VLOOKUP(売上明細2[[#This Row],[商品コード]],商品マスタ[],5,0)</f>
        <v>400</v>
      </c>
      <c r="H475">
        <v>31</v>
      </c>
      <c r="I475" s="2">
        <f>売上明細2[[#This Row],[販売単価]]*売上明細2[[#This Row],[数量]]</f>
        <v>80600</v>
      </c>
    </row>
    <row r="476" spans="1:9" x14ac:dyDescent="0.35">
      <c r="A476" t="str">
        <f t="shared" si="7"/>
        <v>S0475</v>
      </c>
      <c r="B476" s="1">
        <v>45701</v>
      </c>
      <c r="C476" t="s">
        <v>31</v>
      </c>
      <c r="D476" t="str">
        <f>VLOOKUP(売上明細2[[#This Row],[商品コード]],商品マスタ[],2,0)</f>
        <v>お茶</v>
      </c>
      <c r="E476" t="str">
        <f>VLOOKUP(売上明細2[[#This Row],[商品コード]],商品マスタ[],3,0)</f>
        <v>ほうじ茶</v>
      </c>
      <c r="F476" s="2">
        <f>VLOOKUP(売上明細2[[#This Row],[商品コード]],商品マスタ[],4,0)</f>
        <v>2600</v>
      </c>
      <c r="G476" s="2">
        <f>VLOOKUP(売上明細2[[#This Row],[商品コード]],商品マスタ[],5,0)</f>
        <v>400</v>
      </c>
      <c r="H476">
        <v>42</v>
      </c>
      <c r="I476" s="2">
        <f>売上明細2[[#This Row],[販売単価]]*売上明細2[[#This Row],[数量]]</f>
        <v>109200</v>
      </c>
    </row>
    <row r="477" spans="1:9" x14ac:dyDescent="0.35">
      <c r="A477" t="str">
        <f t="shared" si="7"/>
        <v>S0476</v>
      </c>
      <c r="B477" s="1">
        <v>45701</v>
      </c>
      <c r="C477" t="s">
        <v>19</v>
      </c>
      <c r="D477" t="str">
        <f>VLOOKUP(売上明細2[[#This Row],[商品コード]],商品マスタ[],2,0)</f>
        <v>清涼飲料水</v>
      </c>
      <c r="E477" t="str">
        <f>VLOOKUP(売上明細2[[#This Row],[商品コード]],商品マスタ[],3,0)</f>
        <v>りんごジュース</v>
      </c>
      <c r="F477" s="2">
        <f>VLOOKUP(売上明細2[[#This Row],[商品コード]],商品マスタ[],4,0)</f>
        <v>6000</v>
      </c>
      <c r="G477" s="2">
        <f>VLOOKUP(売上明細2[[#This Row],[商品コード]],商品マスタ[],5,0)</f>
        <v>2540</v>
      </c>
      <c r="H477">
        <v>52</v>
      </c>
      <c r="I477" s="2">
        <f>売上明細2[[#This Row],[販売単価]]*売上明細2[[#This Row],[数量]]</f>
        <v>312000</v>
      </c>
    </row>
    <row r="478" spans="1:9" x14ac:dyDescent="0.35">
      <c r="A478" t="str">
        <f t="shared" si="7"/>
        <v>S0477</v>
      </c>
      <c r="B478" s="1">
        <v>45703</v>
      </c>
      <c r="C478" t="s">
        <v>24</v>
      </c>
      <c r="D478" t="str">
        <f>VLOOKUP(売上明細2[[#This Row],[商品コード]],商品マスタ[],2,0)</f>
        <v>アルコール</v>
      </c>
      <c r="E478" t="str">
        <f>VLOOKUP(売上明細2[[#This Row],[商品コード]],商品マスタ[],3,0)</f>
        <v>ウィスキー</v>
      </c>
      <c r="F478" s="2">
        <f>VLOOKUP(売上明細2[[#This Row],[商品コード]],商品マスタ[],4,0)</f>
        <v>72000</v>
      </c>
      <c r="G478" s="2">
        <f>VLOOKUP(売上明細2[[#This Row],[商品コード]],商品マスタ[],5,0)</f>
        <v>17776</v>
      </c>
      <c r="H478">
        <v>23</v>
      </c>
      <c r="I478" s="2">
        <f>売上明細2[[#This Row],[販売単価]]*売上明細2[[#This Row],[数量]]</f>
        <v>1656000</v>
      </c>
    </row>
    <row r="479" spans="1:9" x14ac:dyDescent="0.35">
      <c r="A479" t="str">
        <f t="shared" si="7"/>
        <v>S0478</v>
      </c>
      <c r="B479" s="1">
        <v>45704</v>
      </c>
      <c r="C479" t="s">
        <v>22</v>
      </c>
      <c r="D479" t="str">
        <f>VLOOKUP(売上明細2[[#This Row],[商品コード]],商品マスタ[],2,0)</f>
        <v>飲料水</v>
      </c>
      <c r="E479" t="str">
        <f>VLOOKUP(売上明細2[[#This Row],[商品コード]],商品マスタ[],3,0)</f>
        <v>ミネラルウォーター</v>
      </c>
      <c r="F479" s="2">
        <f>VLOOKUP(売上明細2[[#This Row],[商品コード]],商品マスタ[],4,0)</f>
        <v>1600</v>
      </c>
      <c r="G479" s="2">
        <f>VLOOKUP(売上明細2[[#This Row],[商品コード]],商品マスタ[],5,0)</f>
        <v>400</v>
      </c>
      <c r="H479">
        <v>16</v>
      </c>
      <c r="I479" s="2">
        <f>売上明細2[[#This Row],[販売単価]]*売上明細2[[#This Row],[数量]]</f>
        <v>25600</v>
      </c>
    </row>
    <row r="480" spans="1:9" x14ac:dyDescent="0.35">
      <c r="A480" t="str">
        <f t="shared" si="7"/>
        <v>S0479</v>
      </c>
      <c r="B480" s="1">
        <v>45704</v>
      </c>
      <c r="C480" t="s">
        <v>12</v>
      </c>
      <c r="D480" t="str">
        <f>VLOOKUP(売上明細2[[#This Row],[商品コード]],商品マスタ[],2,0)</f>
        <v>お茶</v>
      </c>
      <c r="E480" t="str">
        <f>VLOOKUP(売上明細2[[#This Row],[商品コード]],商品マスタ[],3,0)</f>
        <v>ジャスミン茶</v>
      </c>
      <c r="F480" s="2">
        <f>VLOOKUP(売上明細2[[#This Row],[商品コード]],商品マスタ[],4,0)</f>
        <v>3000</v>
      </c>
      <c r="G480" s="2">
        <f>VLOOKUP(売上明細2[[#This Row],[商品コード]],商品マスタ[],5,0)</f>
        <v>600</v>
      </c>
      <c r="H480">
        <v>60</v>
      </c>
      <c r="I480" s="2">
        <f>売上明細2[[#This Row],[販売単価]]*売上明細2[[#This Row],[数量]]</f>
        <v>180000</v>
      </c>
    </row>
    <row r="481" spans="1:9" x14ac:dyDescent="0.35">
      <c r="A481" t="str">
        <f t="shared" si="7"/>
        <v>S0480</v>
      </c>
      <c r="B481" s="1">
        <v>45704</v>
      </c>
      <c r="C481" t="s">
        <v>28</v>
      </c>
      <c r="D481" t="str">
        <f>VLOOKUP(売上明細2[[#This Row],[商品コード]],商品マスタ[],2,0)</f>
        <v>アルコール</v>
      </c>
      <c r="E481" t="str">
        <f>VLOOKUP(売上明細2[[#This Row],[商品コード]],商品マスタ[],3,0)</f>
        <v>芋焼酎</v>
      </c>
      <c r="F481" s="2">
        <f>VLOOKUP(売上明細2[[#This Row],[商品コード]],商品マスタ[],4,0)</f>
        <v>57776</v>
      </c>
      <c r="G481" s="2">
        <f>VLOOKUP(売上明細2[[#This Row],[商品コード]],商品マスタ[],5,0)</f>
        <v>18000</v>
      </c>
      <c r="H481">
        <v>43</v>
      </c>
      <c r="I481" s="2">
        <f>売上明細2[[#This Row],[販売単価]]*売上明細2[[#This Row],[数量]]</f>
        <v>2484368</v>
      </c>
    </row>
    <row r="482" spans="1:9" x14ac:dyDescent="0.35">
      <c r="A482" t="str">
        <f t="shared" si="7"/>
        <v>S0481</v>
      </c>
      <c r="B482" s="1">
        <v>45704</v>
      </c>
      <c r="C482" t="s">
        <v>13</v>
      </c>
      <c r="D482" t="str">
        <f>VLOOKUP(売上明細2[[#This Row],[商品コード]],商品マスタ[],2,0)</f>
        <v>清涼飲料水</v>
      </c>
      <c r="E482" t="str">
        <f>VLOOKUP(売上明細2[[#This Row],[商品コード]],商品マスタ[],3,0)</f>
        <v>サイダー</v>
      </c>
      <c r="F482" s="2">
        <f>VLOOKUP(売上明細2[[#This Row],[商品コード]],商品マスタ[],4,0)</f>
        <v>4300</v>
      </c>
      <c r="G482" s="2">
        <f>VLOOKUP(売上明細2[[#This Row],[商品コード]],商品マスタ[],5,0)</f>
        <v>580</v>
      </c>
      <c r="H482">
        <v>26</v>
      </c>
      <c r="I482" s="2">
        <f>売上明細2[[#This Row],[販売単価]]*売上明細2[[#This Row],[数量]]</f>
        <v>111800</v>
      </c>
    </row>
    <row r="483" spans="1:9" x14ac:dyDescent="0.35">
      <c r="A483" t="str">
        <f t="shared" si="7"/>
        <v>S0482</v>
      </c>
      <c r="B483" s="1">
        <v>45705</v>
      </c>
      <c r="C483" t="s">
        <v>5</v>
      </c>
      <c r="D483" t="str">
        <f>VLOOKUP(売上明細2[[#This Row],[商品コード]],商品マスタ[],2,0)</f>
        <v>飲料水</v>
      </c>
      <c r="E483" t="str">
        <f>VLOOKUP(売上明細2[[#This Row],[商品コード]],商品マスタ[],3,0)</f>
        <v>炭酸水グレープフルーツ</v>
      </c>
      <c r="F483" s="2">
        <f>VLOOKUP(売上明細2[[#This Row],[商品コード]],商品マスタ[],4,0)</f>
        <v>3600</v>
      </c>
      <c r="G483" s="2">
        <f>VLOOKUP(売上明細2[[#This Row],[商品コード]],商品マスタ[],5,0)</f>
        <v>560</v>
      </c>
      <c r="H483">
        <v>29</v>
      </c>
      <c r="I483" s="2">
        <f>売上明細2[[#This Row],[販売単価]]*売上明細2[[#This Row],[数量]]</f>
        <v>104400</v>
      </c>
    </row>
    <row r="484" spans="1:9" x14ac:dyDescent="0.35">
      <c r="A484" t="str">
        <f t="shared" si="7"/>
        <v>S0483</v>
      </c>
      <c r="B484" s="1">
        <v>45706</v>
      </c>
      <c r="C484" t="s">
        <v>11</v>
      </c>
      <c r="D484" t="str">
        <f>VLOOKUP(売上明細2[[#This Row],[商品コード]],商品マスタ[],2,0)</f>
        <v>コーヒー飲料</v>
      </c>
      <c r="E484" t="str">
        <f>VLOOKUP(売上明細2[[#This Row],[商品コード]],商品マスタ[],3,0)</f>
        <v>微糖コーヒー</v>
      </c>
      <c r="F484" s="2">
        <f>VLOOKUP(売上明細2[[#This Row],[商品コード]],商品マスタ[],4,0)</f>
        <v>4000</v>
      </c>
      <c r="G484" s="2">
        <f>VLOOKUP(売上明細2[[#This Row],[商品コード]],商品マスタ[],5,0)</f>
        <v>450</v>
      </c>
      <c r="H484">
        <v>19</v>
      </c>
      <c r="I484" s="2">
        <f>売上明細2[[#This Row],[販売単価]]*売上明細2[[#This Row],[数量]]</f>
        <v>76000</v>
      </c>
    </row>
    <row r="485" spans="1:9" x14ac:dyDescent="0.35">
      <c r="A485" t="str">
        <f t="shared" si="7"/>
        <v>S0484</v>
      </c>
      <c r="B485" s="1">
        <v>45707</v>
      </c>
      <c r="C485" t="s">
        <v>2</v>
      </c>
      <c r="D485" t="str">
        <f>VLOOKUP(売上明細2[[#This Row],[商品コード]],商品マスタ[],2,0)</f>
        <v>アルコール</v>
      </c>
      <c r="E485" t="str">
        <f>VLOOKUP(売上明細2[[#This Row],[商品コード]],商品マスタ[],3,0)</f>
        <v>白ワイン</v>
      </c>
      <c r="F485" s="2">
        <f>VLOOKUP(売上明細2[[#This Row],[商品コード]],商品マスタ[],4,0)</f>
        <v>22000</v>
      </c>
      <c r="G485" s="2">
        <f>VLOOKUP(売上明細2[[#This Row],[商品コード]],商品マスタ[],5,0)</f>
        <v>4000</v>
      </c>
      <c r="H485">
        <v>18</v>
      </c>
      <c r="I485" s="2">
        <f>売上明細2[[#This Row],[販売単価]]*売上明細2[[#This Row],[数量]]</f>
        <v>396000</v>
      </c>
    </row>
    <row r="486" spans="1:9" x14ac:dyDescent="0.35">
      <c r="A486" t="str">
        <f t="shared" si="7"/>
        <v>S0485</v>
      </c>
      <c r="B486" s="1">
        <v>45707</v>
      </c>
      <c r="C486" t="s">
        <v>28</v>
      </c>
      <c r="D486" t="str">
        <f>VLOOKUP(売上明細2[[#This Row],[商品コード]],商品マスタ[],2,0)</f>
        <v>アルコール</v>
      </c>
      <c r="E486" t="str">
        <f>VLOOKUP(売上明細2[[#This Row],[商品コード]],商品マスタ[],3,0)</f>
        <v>芋焼酎</v>
      </c>
      <c r="F486" s="2">
        <f>VLOOKUP(売上明細2[[#This Row],[商品コード]],商品マスタ[],4,0)</f>
        <v>57776</v>
      </c>
      <c r="G486" s="2">
        <f>VLOOKUP(売上明細2[[#This Row],[商品コード]],商品マスタ[],5,0)</f>
        <v>18000</v>
      </c>
      <c r="H486">
        <v>5</v>
      </c>
      <c r="I486" s="2">
        <f>売上明細2[[#This Row],[販売単価]]*売上明細2[[#This Row],[数量]]</f>
        <v>288880</v>
      </c>
    </row>
    <row r="487" spans="1:9" x14ac:dyDescent="0.35">
      <c r="A487" t="str">
        <f t="shared" si="7"/>
        <v>S0486</v>
      </c>
      <c r="B487" s="1">
        <v>45709</v>
      </c>
      <c r="C487" t="s">
        <v>21</v>
      </c>
      <c r="D487" t="str">
        <f>VLOOKUP(売上明細2[[#This Row],[商品コード]],商品マスタ[],2,0)</f>
        <v>アルコール</v>
      </c>
      <c r="E487" t="str">
        <f>VLOOKUP(売上明細2[[#This Row],[商品コード]],商品マスタ[],3,0)</f>
        <v>赤ワイン</v>
      </c>
      <c r="F487" s="2">
        <f>VLOOKUP(売上明細2[[#This Row],[商品コード]],商品マスタ[],4,0)</f>
        <v>24000</v>
      </c>
      <c r="G487" s="2">
        <f>VLOOKUP(売上明細2[[#This Row],[商品コード]],商品マスタ[],5,0)</f>
        <v>4000</v>
      </c>
      <c r="H487">
        <v>32</v>
      </c>
      <c r="I487" s="2">
        <f>売上明細2[[#This Row],[販売単価]]*売上明細2[[#This Row],[数量]]</f>
        <v>768000</v>
      </c>
    </row>
    <row r="488" spans="1:9" x14ac:dyDescent="0.35">
      <c r="A488" t="str">
        <f t="shared" si="7"/>
        <v>S0487</v>
      </c>
      <c r="B488" s="1">
        <v>45709</v>
      </c>
      <c r="C488" t="s">
        <v>31</v>
      </c>
      <c r="D488" t="str">
        <f>VLOOKUP(売上明細2[[#This Row],[商品コード]],商品マスタ[],2,0)</f>
        <v>お茶</v>
      </c>
      <c r="E488" t="str">
        <f>VLOOKUP(売上明細2[[#This Row],[商品コード]],商品マスタ[],3,0)</f>
        <v>ほうじ茶</v>
      </c>
      <c r="F488" s="2">
        <f>VLOOKUP(売上明細2[[#This Row],[商品コード]],商品マスタ[],4,0)</f>
        <v>2600</v>
      </c>
      <c r="G488" s="2">
        <f>VLOOKUP(売上明細2[[#This Row],[商品コード]],商品マスタ[],5,0)</f>
        <v>400</v>
      </c>
      <c r="H488">
        <v>41</v>
      </c>
      <c r="I488" s="2">
        <f>売上明細2[[#This Row],[販売単価]]*売上明細2[[#This Row],[数量]]</f>
        <v>106600</v>
      </c>
    </row>
    <row r="489" spans="1:9" x14ac:dyDescent="0.35">
      <c r="A489" t="str">
        <f t="shared" si="7"/>
        <v>S0488</v>
      </c>
      <c r="B489" s="1">
        <v>45711</v>
      </c>
      <c r="C489" t="s">
        <v>26</v>
      </c>
      <c r="D489" t="str">
        <f>VLOOKUP(売上明細2[[#This Row],[商品コード]],商品マスタ[],2,0)</f>
        <v>お茶</v>
      </c>
      <c r="E489" t="str">
        <f>VLOOKUP(売上明細2[[#This Row],[商品コード]],商品マスタ[],3,0)</f>
        <v>レモンティー</v>
      </c>
      <c r="F489" s="2">
        <f>VLOOKUP(売上明細2[[#This Row],[商品コード]],商品マスタ[],4,0)</f>
        <v>4000</v>
      </c>
      <c r="G489" s="2">
        <f>VLOOKUP(売上明細2[[#This Row],[商品コード]],商品マスタ[],5,0)</f>
        <v>640</v>
      </c>
      <c r="H489">
        <v>38</v>
      </c>
      <c r="I489" s="2">
        <f>売上明細2[[#This Row],[販売単価]]*売上明細2[[#This Row],[数量]]</f>
        <v>152000</v>
      </c>
    </row>
    <row r="490" spans="1:9" x14ac:dyDescent="0.35">
      <c r="A490" t="str">
        <f t="shared" si="7"/>
        <v>S0489</v>
      </c>
      <c r="B490" s="1">
        <v>45711</v>
      </c>
      <c r="C490" t="s">
        <v>22</v>
      </c>
      <c r="D490" t="str">
        <f>VLOOKUP(売上明細2[[#This Row],[商品コード]],商品マスタ[],2,0)</f>
        <v>飲料水</v>
      </c>
      <c r="E490" t="str">
        <f>VLOOKUP(売上明細2[[#This Row],[商品コード]],商品マスタ[],3,0)</f>
        <v>ミネラルウォーター</v>
      </c>
      <c r="F490" s="2">
        <f>VLOOKUP(売上明細2[[#This Row],[商品コード]],商品マスタ[],4,0)</f>
        <v>1600</v>
      </c>
      <c r="G490" s="2">
        <f>VLOOKUP(売上明細2[[#This Row],[商品コード]],商品マスタ[],5,0)</f>
        <v>400</v>
      </c>
      <c r="H490">
        <v>53</v>
      </c>
      <c r="I490" s="2">
        <f>売上明細2[[#This Row],[販売単価]]*売上明細2[[#This Row],[数量]]</f>
        <v>84800</v>
      </c>
    </row>
    <row r="491" spans="1:9" x14ac:dyDescent="0.35">
      <c r="A491" t="str">
        <f t="shared" si="7"/>
        <v>S0490</v>
      </c>
      <c r="B491" s="1">
        <v>45712</v>
      </c>
      <c r="C491" t="s">
        <v>21</v>
      </c>
      <c r="D491" t="str">
        <f>VLOOKUP(売上明細2[[#This Row],[商品コード]],商品マスタ[],2,0)</f>
        <v>アルコール</v>
      </c>
      <c r="E491" t="str">
        <f>VLOOKUP(売上明細2[[#This Row],[商品コード]],商品マスタ[],3,0)</f>
        <v>赤ワイン</v>
      </c>
      <c r="F491" s="2">
        <f>VLOOKUP(売上明細2[[#This Row],[商品コード]],商品マスタ[],4,0)</f>
        <v>24000</v>
      </c>
      <c r="G491" s="2">
        <f>VLOOKUP(売上明細2[[#This Row],[商品コード]],商品マスタ[],5,0)</f>
        <v>4000</v>
      </c>
      <c r="H491">
        <v>12</v>
      </c>
      <c r="I491" s="2">
        <f>売上明細2[[#This Row],[販売単価]]*売上明細2[[#This Row],[数量]]</f>
        <v>288000</v>
      </c>
    </row>
    <row r="492" spans="1:9" x14ac:dyDescent="0.35">
      <c r="A492" t="str">
        <f t="shared" si="7"/>
        <v>S0491</v>
      </c>
      <c r="B492" s="1">
        <v>45713</v>
      </c>
      <c r="C492" t="s">
        <v>23</v>
      </c>
      <c r="D492" t="str">
        <f>VLOOKUP(売上明細2[[#This Row],[商品コード]],商品マスタ[],2,0)</f>
        <v>お茶</v>
      </c>
      <c r="E492" t="str">
        <f>VLOOKUP(売上明細2[[#This Row],[商品コード]],商品マスタ[],3,0)</f>
        <v>緑茶</v>
      </c>
      <c r="F492" s="2">
        <f>VLOOKUP(売上明細2[[#This Row],[商品コード]],商品マスタ[],4,0)</f>
        <v>2760</v>
      </c>
      <c r="G492" s="2">
        <f>VLOOKUP(売上明細2[[#This Row],[商品コード]],商品マスタ[],5,0)</f>
        <v>500</v>
      </c>
      <c r="H492">
        <v>26</v>
      </c>
      <c r="I492" s="2">
        <f>売上明細2[[#This Row],[販売単価]]*売上明細2[[#This Row],[数量]]</f>
        <v>71760</v>
      </c>
    </row>
    <row r="493" spans="1:9" x14ac:dyDescent="0.35">
      <c r="A493" t="str">
        <f t="shared" si="7"/>
        <v>S0492</v>
      </c>
      <c r="B493" s="1">
        <v>45714</v>
      </c>
      <c r="C493" t="s">
        <v>8</v>
      </c>
      <c r="D493" t="str">
        <f>VLOOKUP(売上明細2[[#This Row],[商品コード]],商品マスタ[],2,0)</f>
        <v>アルコール</v>
      </c>
      <c r="E493" t="str">
        <f>VLOOKUP(売上明細2[[#This Row],[商品コード]],商品マスタ[],3,0)</f>
        <v>麦焼酎</v>
      </c>
      <c r="F493" s="2">
        <f>VLOOKUP(売上明細2[[#This Row],[商品コード]],商品マスタ[],4,0)</f>
        <v>40000</v>
      </c>
      <c r="G493" s="2">
        <f>VLOOKUP(売上明細2[[#This Row],[商品コード]],商品マスタ[],5,0)</f>
        <v>13776</v>
      </c>
      <c r="H493">
        <v>55</v>
      </c>
      <c r="I493" s="2">
        <f>売上明細2[[#This Row],[販売単価]]*売上明細2[[#This Row],[数量]]</f>
        <v>2200000</v>
      </c>
    </row>
    <row r="494" spans="1:9" x14ac:dyDescent="0.35">
      <c r="A494" t="str">
        <f t="shared" si="7"/>
        <v>S0493</v>
      </c>
      <c r="B494" s="1">
        <v>45714</v>
      </c>
      <c r="C494" t="s">
        <v>23</v>
      </c>
      <c r="D494" t="str">
        <f>VLOOKUP(売上明細2[[#This Row],[商品コード]],商品マスタ[],2,0)</f>
        <v>お茶</v>
      </c>
      <c r="E494" t="str">
        <f>VLOOKUP(売上明細2[[#This Row],[商品コード]],商品マスタ[],3,0)</f>
        <v>緑茶</v>
      </c>
      <c r="F494" s="2">
        <f>VLOOKUP(売上明細2[[#This Row],[商品コード]],商品マスタ[],4,0)</f>
        <v>2760</v>
      </c>
      <c r="G494" s="2">
        <f>VLOOKUP(売上明細2[[#This Row],[商品コード]],商品マスタ[],5,0)</f>
        <v>500</v>
      </c>
      <c r="H494">
        <v>15</v>
      </c>
      <c r="I494" s="2">
        <f>売上明細2[[#This Row],[販売単価]]*売上明細2[[#This Row],[数量]]</f>
        <v>41400</v>
      </c>
    </row>
    <row r="495" spans="1:9" x14ac:dyDescent="0.35">
      <c r="A495" t="str">
        <f t="shared" si="7"/>
        <v>S0494</v>
      </c>
      <c r="B495" s="1">
        <v>45714</v>
      </c>
      <c r="C495" t="s">
        <v>3</v>
      </c>
      <c r="D495" t="str">
        <f>VLOOKUP(売上明細2[[#This Row],[商品コード]],商品マスタ[],2,0)</f>
        <v>お茶</v>
      </c>
      <c r="E495" t="str">
        <f>VLOOKUP(売上明細2[[#This Row],[商品コード]],商品マスタ[],3,0)</f>
        <v>麦茶</v>
      </c>
      <c r="F495" s="2">
        <f>VLOOKUP(売上明細2[[#This Row],[商品コード]],商品マスタ[],4,0)</f>
        <v>2400</v>
      </c>
      <c r="G495" s="2">
        <f>VLOOKUP(売上明細2[[#This Row],[商品コード]],商品マスタ[],5,0)</f>
        <v>430</v>
      </c>
      <c r="H495">
        <v>24</v>
      </c>
      <c r="I495" s="2">
        <f>売上明細2[[#This Row],[販売単価]]*売上明細2[[#This Row],[数量]]</f>
        <v>57600</v>
      </c>
    </row>
    <row r="496" spans="1:9" x14ac:dyDescent="0.35">
      <c r="A496" t="str">
        <f t="shared" si="7"/>
        <v>S0495</v>
      </c>
      <c r="B496" s="1">
        <v>45717</v>
      </c>
      <c r="C496" t="s">
        <v>7</v>
      </c>
      <c r="D496" t="str">
        <f>VLOOKUP(売上明細2[[#This Row],[商品コード]],商品マスタ[],2,0)</f>
        <v>清涼飲料水</v>
      </c>
      <c r="E496" t="str">
        <f>VLOOKUP(売上明細2[[#This Row],[商品コード]],商品マスタ[],3,0)</f>
        <v>レモンスカッシュ</v>
      </c>
      <c r="F496" s="2">
        <f>VLOOKUP(売上明細2[[#This Row],[商品コード]],商品マスタ[],4,0)</f>
        <v>4000</v>
      </c>
      <c r="G496" s="2">
        <f>VLOOKUP(売上明細2[[#This Row],[商品コード]],商品マスタ[],5,0)</f>
        <v>500</v>
      </c>
      <c r="H496">
        <v>30</v>
      </c>
      <c r="I496" s="2">
        <f>売上明細2[[#This Row],[販売単価]]*売上明細2[[#This Row],[数量]]</f>
        <v>120000</v>
      </c>
    </row>
    <row r="497" spans="1:9" x14ac:dyDescent="0.35">
      <c r="A497" t="str">
        <f t="shared" si="7"/>
        <v>S0496</v>
      </c>
      <c r="B497" s="1">
        <v>45718</v>
      </c>
      <c r="C497" t="s">
        <v>26</v>
      </c>
      <c r="D497" t="str">
        <f>VLOOKUP(売上明細2[[#This Row],[商品コード]],商品マスタ[],2,0)</f>
        <v>お茶</v>
      </c>
      <c r="E497" t="str">
        <f>VLOOKUP(売上明細2[[#This Row],[商品コード]],商品マスタ[],3,0)</f>
        <v>レモンティー</v>
      </c>
      <c r="F497" s="2">
        <f>VLOOKUP(売上明細2[[#This Row],[商品コード]],商品マスタ[],4,0)</f>
        <v>4000</v>
      </c>
      <c r="G497" s="2">
        <f>VLOOKUP(売上明細2[[#This Row],[商品コード]],商品マスタ[],5,0)</f>
        <v>640</v>
      </c>
      <c r="H497">
        <v>32</v>
      </c>
      <c r="I497" s="2">
        <f>売上明細2[[#This Row],[販売単価]]*売上明細2[[#This Row],[数量]]</f>
        <v>128000</v>
      </c>
    </row>
    <row r="498" spans="1:9" x14ac:dyDescent="0.35">
      <c r="A498" t="str">
        <f t="shared" si="7"/>
        <v>S0497</v>
      </c>
      <c r="B498" s="1">
        <v>45718</v>
      </c>
      <c r="C498" t="s">
        <v>29</v>
      </c>
      <c r="D498" t="str">
        <f>VLOOKUP(売上明細2[[#This Row],[商品コード]],商品マスタ[],2,0)</f>
        <v>お茶</v>
      </c>
      <c r="E498" t="str">
        <f>VLOOKUP(売上明細2[[#This Row],[商品コード]],商品マスタ[],3,0)</f>
        <v>ミルクティー</v>
      </c>
      <c r="F498" s="2">
        <f>VLOOKUP(売上明細2[[#This Row],[商品コード]],商品マスタ[],4,0)</f>
        <v>4000</v>
      </c>
      <c r="G498" s="2">
        <f>VLOOKUP(売上明細2[[#This Row],[商品コード]],商品マスタ[],5,0)</f>
        <v>760</v>
      </c>
      <c r="H498">
        <v>10</v>
      </c>
      <c r="I498" s="2">
        <f>売上明細2[[#This Row],[販売単価]]*売上明細2[[#This Row],[数量]]</f>
        <v>40000</v>
      </c>
    </row>
    <row r="499" spans="1:9" x14ac:dyDescent="0.35">
      <c r="A499" t="str">
        <f t="shared" si="7"/>
        <v>S0498</v>
      </c>
      <c r="B499" s="1">
        <v>45719</v>
      </c>
      <c r="C499" t="s">
        <v>3</v>
      </c>
      <c r="D499" t="str">
        <f>VLOOKUP(売上明細2[[#This Row],[商品コード]],商品マスタ[],2,0)</f>
        <v>お茶</v>
      </c>
      <c r="E499" t="str">
        <f>VLOOKUP(売上明細2[[#This Row],[商品コード]],商品マスタ[],3,0)</f>
        <v>麦茶</v>
      </c>
      <c r="F499" s="2">
        <f>VLOOKUP(売上明細2[[#This Row],[商品コード]],商品マスタ[],4,0)</f>
        <v>2400</v>
      </c>
      <c r="G499" s="2">
        <f>VLOOKUP(売上明細2[[#This Row],[商品コード]],商品マスタ[],5,0)</f>
        <v>430</v>
      </c>
      <c r="H499">
        <v>44</v>
      </c>
      <c r="I499" s="2">
        <f>売上明細2[[#This Row],[販売単価]]*売上明細2[[#This Row],[数量]]</f>
        <v>105600</v>
      </c>
    </row>
    <row r="500" spans="1:9" x14ac:dyDescent="0.35">
      <c r="A500" t="str">
        <f t="shared" si="7"/>
        <v>S0499</v>
      </c>
      <c r="B500" s="1">
        <v>45719</v>
      </c>
      <c r="C500" t="s">
        <v>20</v>
      </c>
      <c r="D500" t="str">
        <f>VLOOKUP(売上明細2[[#This Row],[商品コード]],商品マスタ[],2,0)</f>
        <v>お茶</v>
      </c>
      <c r="E500" t="str">
        <f>VLOOKUP(売上明細2[[#This Row],[商品コード]],商品マスタ[],3,0)</f>
        <v>無糖紅茶</v>
      </c>
      <c r="F500" s="2">
        <f>VLOOKUP(売上明細2[[#This Row],[商品コード]],商品マスタ[],4,0)</f>
        <v>2800</v>
      </c>
      <c r="G500" s="2">
        <f>VLOOKUP(売上明細2[[#This Row],[商品コード]],商品マスタ[],5,0)</f>
        <v>500</v>
      </c>
      <c r="H500">
        <v>5</v>
      </c>
      <c r="I500" s="2">
        <f>売上明細2[[#This Row],[販売単価]]*売上明細2[[#This Row],[数量]]</f>
        <v>14000</v>
      </c>
    </row>
    <row r="501" spans="1:9" x14ac:dyDescent="0.35">
      <c r="A501" t="str">
        <f t="shared" si="7"/>
        <v>S0500</v>
      </c>
      <c r="B501" s="1">
        <v>45720</v>
      </c>
      <c r="C501" t="s">
        <v>20</v>
      </c>
      <c r="D501" t="str">
        <f>VLOOKUP(売上明細2[[#This Row],[商品コード]],商品マスタ[],2,0)</f>
        <v>お茶</v>
      </c>
      <c r="E501" t="str">
        <f>VLOOKUP(売上明細2[[#This Row],[商品コード]],商品マスタ[],3,0)</f>
        <v>無糖紅茶</v>
      </c>
      <c r="F501" s="2">
        <f>VLOOKUP(売上明細2[[#This Row],[商品コード]],商品マスタ[],4,0)</f>
        <v>2800</v>
      </c>
      <c r="G501" s="2">
        <f>VLOOKUP(売上明細2[[#This Row],[商品コード]],商品マスタ[],5,0)</f>
        <v>500</v>
      </c>
      <c r="H501">
        <v>49</v>
      </c>
      <c r="I501" s="2">
        <f>売上明細2[[#This Row],[販売単価]]*売上明細2[[#This Row],[数量]]</f>
        <v>137200</v>
      </c>
    </row>
    <row r="502" spans="1:9" x14ac:dyDescent="0.35">
      <c r="A502" t="str">
        <f t="shared" si="7"/>
        <v>S0501</v>
      </c>
      <c r="B502" s="1">
        <v>45721</v>
      </c>
      <c r="C502" t="s">
        <v>21</v>
      </c>
      <c r="D502" t="str">
        <f>VLOOKUP(売上明細2[[#This Row],[商品コード]],商品マスタ[],2,0)</f>
        <v>アルコール</v>
      </c>
      <c r="E502" t="str">
        <f>VLOOKUP(売上明細2[[#This Row],[商品コード]],商品マスタ[],3,0)</f>
        <v>赤ワイン</v>
      </c>
      <c r="F502" s="2">
        <f>VLOOKUP(売上明細2[[#This Row],[商品コード]],商品マスタ[],4,0)</f>
        <v>24000</v>
      </c>
      <c r="G502" s="2">
        <f>VLOOKUP(売上明細2[[#This Row],[商品コード]],商品マスタ[],5,0)</f>
        <v>4000</v>
      </c>
      <c r="H502">
        <v>42</v>
      </c>
      <c r="I502" s="2">
        <f>売上明細2[[#This Row],[販売単価]]*売上明細2[[#This Row],[数量]]</f>
        <v>1008000</v>
      </c>
    </row>
    <row r="503" spans="1:9" x14ac:dyDescent="0.35">
      <c r="A503" t="str">
        <f t="shared" si="7"/>
        <v>S0502</v>
      </c>
      <c r="B503" s="1">
        <v>45722</v>
      </c>
      <c r="C503" t="s">
        <v>16</v>
      </c>
      <c r="D503" t="str">
        <f>VLOOKUP(売上明細2[[#This Row],[商品コード]],商品マスタ[],2,0)</f>
        <v>アルコール</v>
      </c>
      <c r="E503" t="str">
        <f>VLOOKUP(売上明細2[[#This Row],[商品コード]],商品マスタ[],3,0)</f>
        <v>日本酒</v>
      </c>
      <c r="F503" s="2">
        <f>VLOOKUP(売上明細2[[#This Row],[商品コード]],商品マスタ[],4,0)</f>
        <v>48000</v>
      </c>
      <c r="G503" s="2">
        <f>VLOOKUP(売上明細2[[#This Row],[商品コード]],商品マスタ[],5,0)</f>
        <v>16000</v>
      </c>
      <c r="H503">
        <v>47</v>
      </c>
      <c r="I503" s="2">
        <f>売上明細2[[#This Row],[販売単価]]*売上明細2[[#This Row],[数量]]</f>
        <v>2256000</v>
      </c>
    </row>
    <row r="504" spans="1:9" x14ac:dyDescent="0.35">
      <c r="A504" t="str">
        <f t="shared" si="7"/>
        <v>S0503</v>
      </c>
      <c r="B504" s="1">
        <v>45723</v>
      </c>
      <c r="C504" t="s">
        <v>5</v>
      </c>
      <c r="D504" t="str">
        <f>VLOOKUP(売上明細2[[#This Row],[商品コード]],商品マスタ[],2,0)</f>
        <v>飲料水</v>
      </c>
      <c r="E504" t="str">
        <f>VLOOKUP(売上明細2[[#This Row],[商品コード]],商品マスタ[],3,0)</f>
        <v>炭酸水グレープフルーツ</v>
      </c>
      <c r="F504" s="2">
        <f>VLOOKUP(売上明細2[[#This Row],[商品コード]],商品マスタ[],4,0)</f>
        <v>3600</v>
      </c>
      <c r="G504" s="2">
        <f>VLOOKUP(売上明細2[[#This Row],[商品コード]],商品マスタ[],5,0)</f>
        <v>560</v>
      </c>
      <c r="H504">
        <v>13</v>
      </c>
      <c r="I504" s="2">
        <f>売上明細2[[#This Row],[販売単価]]*売上明細2[[#This Row],[数量]]</f>
        <v>46800</v>
      </c>
    </row>
    <row r="505" spans="1:9" x14ac:dyDescent="0.35">
      <c r="A505" t="str">
        <f t="shared" si="7"/>
        <v>S0504</v>
      </c>
      <c r="B505" s="1">
        <v>45723</v>
      </c>
      <c r="C505" t="s">
        <v>8</v>
      </c>
      <c r="D505" t="str">
        <f>VLOOKUP(売上明細2[[#This Row],[商品コード]],商品マスタ[],2,0)</f>
        <v>アルコール</v>
      </c>
      <c r="E505" t="str">
        <f>VLOOKUP(売上明細2[[#This Row],[商品コード]],商品マスタ[],3,0)</f>
        <v>麦焼酎</v>
      </c>
      <c r="F505" s="2">
        <f>VLOOKUP(売上明細2[[#This Row],[商品コード]],商品マスタ[],4,0)</f>
        <v>40000</v>
      </c>
      <c r="G505" s="2">
        <f>VLOOKUP(売上明細2[[#This Row],[商品コード]],商品マスタ[],5,0)</f>
        <v>13776</v>
      </c>
      <c r="H505">
        <v>31</v>
      </c>
      <c r="I505" s="2">
        <f>売上明細2[[#This Row],[販売単価]]*売上明細2[[#This Row],[数量]]</f>
        <v>1240000</v>
      </c>
    </row>
    <row r="506" spans="1:9" x14ac:dyDescent="0.35">
      <c r="A506" t="str">
        <f t="shared" si="7"/>
        <v>S0505</v>
      </c>
      <c r="B506" s="1">
        <v>45723</v>
      </c>
      <c r="C506" t="s">
        <v>12</v>
      </c>
      <c r="D506" t="str">
        <f>VLOOKUP(売上明細2[[#This Row],[商品コード]],商品マスタ[],2,0)</f>
        <v>お茶</v>
      </c>
      <c r="E506" t="str">
        <f>VLOOKUP(売上明細2[[#This Row],[商品コード]],商品マスタ[],3,0)</f>
        <v>ジャスミン茶</v>
      </c>
      <c r="F506" s="2">
        <f>VLOOKUP(売上明細2[[#This Row],[商品コード]],商品マスタ[],4,0)</f>
        <v>3000</v>
      </c>
      <c r="G506" s="2">
        <f>VLOOKUP(売上明細2[[#This Row],[商品コード]],商品マスタ[],5,0)</f>
        <v>600</v>
      </c>
      <c r="H506">
        <v>60</v>
      </c>
      <c r="I506" s="2">
        <f>売上明細2[[#This Row],[販売単価]]*売上明細2[[#This Row],[数量]]</f>
        <v>180000</v>
      </c>
    </row>
    <row r="507" spans="1:9" x14ac:dyDescent="0.35">
      <c r="A507" t="str">
        <f t="shared" si="7"/>
        <v>S0506</v>
      </c>
      <c r="B507" s="1">
        <v>45725</v>
      </c>
      <c r="C507" t="s">
        <v>16</v>
      </c>
      <c r="D507" t="str">
        <f>VLOOKUP(売上明細2[[#This Row],[商品コード]],商品マスタ[],2,0)</f>
        <v>アルコール</v>
      </c>
      <c r="E507" t="str">
        <f>VLOOKUP(売上明細2[[#This Row],[商品コード]],商品マスタ[],3,0)</f>
        <v>日本酒</v>
      </c>
      <c r="F507" s="2">
        <f>VLOOKUP(売上明細2[[#This Row],[商品コード]],商品マスタ[],4,0)</f>
        <v>48000</v>
      </c>
      <c r="G507" s="2">
        <f>VLOOKUP(売上明細2[[#This Row],[商品コード]],商品マスタ[],5,0)</f>
        <v>16000</v>
      </c>
      <c r="H507">
        <v>17</v>
      </c>
      <c r="I507" s="2">
        <f>売上明細2[[#This Row],[販売単価]]*売上明細2[[#This Row],[数量]]</f>
        <v>816000</v>
      </c>
    </row>
    <row r="508" spans="1:9" x14ac:dyDescent="0.35">
      <c r="A508" t="str">
        <f t="shared" si="7"/>
        <v>S0507</v>
      </c>
      <c r="B508" s="1">
        <v>45725</v>
      </c>
      <c r="C508" t="s">
        <v>26</v>
      </c>
      <c r="D508" t="str">
        <f>VLOOKUP(売上明細2[[#This Row],[商品コード]],商品マスタ[],2,0)</f>
        <v>お茶</v>
      </c>
      <c r="E508" t="str">
        <f>VLOOKUP(売上明細2[[#This Row],[商品コード]],商品マスタ[],3,0)</f>
        <v>レモンティー</v>
      </c>
      <c r="F508" s="2">
        <f>VLOOKUP(売上明細2[[#This Row],[商品コード]],商品マスタ[],4,0)</f>
        <v>4000</v>
      </c>
      <c r="G508" s="2">
        <f>VLOOKUP(売上明細2[[#This Row],[商品コード]],商品マスタ[],5,0)</f>
        <v>640</v>
      </c>
      <c r="H508">
        <v>6</v>
      </c>
      <c r="I508" s="2">
        <f>売上明細2[[#This Row],[販売単価]]*売上明細2[[#This Row],[数量]]</f>
        <v>24000</v>
      </c>
    </row>
    <row r="509" spans="1:9" x14ac:dyDescent="0.35">
      <c r="A509" t="str">
        <f t="shared" si="7"/>
        <v>S0508</v>
      </c>
      <c r="B509" s="1">
        <v>45725</v>
      </c>
      <c r="C509" t="s">
        <v>31</v>
      </c>
      <c r="D509" t="str">
        <f>VLOOKUP(売上明細2[[#This Row],[商品コード]],商品マスタ[],2,0)</f>
        <v>お茶</v>
      </c>
      <c r="E509" t="str">
        <f>VLOOKUP(売上明細2[[#This Row],[商品コード]],商品マスタ[],3,0)</f>
        <v>ほうじ茶</v>
      </c>
      <c r="F509" s="2">
        <f>VLOOKUP(売上明細2[[#This Row],[商品コード]],商品マスタ[],4,0)</f>
        <v>2600</v>
      </c>
      <c r="G509" s="2">
        <f>VLOOKUP(売上明細2[[#This Row],[商品コード]],商品マスタ[],5,0)</f>
        <v>400</v>
      </c>
      <c r="H509">
        <v>29</v>
      </c>
      <c r="I509" s="2">
        <f>売上明細2[[#This Row],[販売単価]]*売上明細2[[#This Row],[数量]]</f>
        <v>75400</v>
      </c>
    </row>
    <row r="510" spans="1:9" x14ac:dyDescent="0.35">
      <c r="A510" t="str">
        <f t="shared" si="7"/>
        <v>S0509</v>
      </c>
      <c r="B510" s="1">
        <v>45727</v>
      </c>
      <c r="C510" t="s">
        <v>5</v>
      </c>
      <c r="D510" t="str">
        <f>VLOOKUP(売上明細2[[#This Row],[商品コード]],商品マスタ[],2,0)</f>
        <v>飲料水</v>
      </c>
      <c r="E510" t="str">
        <f>VLOOKUP(売上明細2[[#This Row],[商品コード]],商品マスタ[],3,0)</f>
        <v>炭酸水グレープフルーツ</v>
      </c>
      <c r="F510" s="2">
        <f>VLOOKUP(売上明細2[[#This Row],[商品コード]],商品マスタ[],4,0)</f>
        <v>3600</v>
      </c>
      <c r="G510" s="2">
        <f>VLOOKUP(売上明細2[[#This Row],[商品コード]],商品マスタ[],5,0)</f>
        <v>560</v>
      </c>
      <c r="H510">
        <v>49</v>
      </c>
      <c r="I510" s="2">
        <f>売上明細2[[#This Row],[販売単価]]*売上明細2[[#This Row],[数量]]</f>
        <v>176400</v>
      </c>
    </row>
    <row r="511" spans="1:9" x14ac:dyDescent="0.35">
      <c r="A511" t="str">
        <f t="shared" si="7"/>
        <v>S0510</v>
      </c>
      <c r="B511" s="1">
        <v>45728</v>
      </c>
      <c r="C511" t="s">
        <v>15</v>
      </c>
      <c r="D511" t="str">
        <f>VLOOKUP(売上明細2[[#This Row],[商品コード]],商品マスタ[],2,0)</f>
        <v>お茶</v>
      </c>
      <c r="E511" t="str">
        <f>VLOOKUP(売上明細2[[#This Row],[商品コード]],商品マスタ[],3,0)</f>
        <v>ウーロン茶</v>
      </c>
      <c r="F511" s="2">
        <f>VLOOKUP(売上明細2[[#This Row],[商品コード]],商品マスタ[],4,0)</f>
        <v>2600</v>
      </c>
      <c r="G511" s="2">
        <f>VLOOKUP(売上明細2[[#This Row],[商品コード]],商品マスタ[],5,0)</f>
        <v>400</v>
      </c>
      <c r="H511">
        <v>39</v>
      </c>
      <c r="I511" s="2">
        <f>売上明細2[[#This Row],[販売単価]]*売上明細2[[#This Row],[数量]]</f>
        <v>101400</v>
      </c>
    </row>
    <row r="512" spans="1:9" x14ac:dyDescent="0.35">
      <c r="A512" t="str">
        <f t="shared" si="7"/>
        <v>S0511</v>
      </c>
      <c r="B512" s="1">
        <v>45731</v>
      </c>
      <c r="C512" t="s">
        <v>24</v>
      </c>
      <c r="D512" t="str">
        <f>VLOOKUP(売上明細2[[#This Row],[商品コード]],商品マスタ[],2,0)</f>
        <v>アルコール</v>
      </c>
      <c r="E512" t="str">
        <f>VLOOKUP(売上明細2[[#This Row],[商品コード]],商品マスタ[],3,0)</f>
        <v>ウィスキー</v>
      </c>
      <c r="F512" s="2">
        <f>VLOOKUP(売上明細2[[#This Row],[商品コード]],商品マスタ[],4,0)</f>
        <v>72000</v>
      </c>
      <c r="G512" s="2">
        <f>VLOOKUP(売上明細2[[#This Row],[商品コード]],商品マスタ[],5,0)</f>
        <v>17776</v>
      </c>
      <c r="H512">
        <v>52</v>
      </c>
      <c r="I512" s="2">
        <f>売上明細2[[#This Row],[販売単価]]*売上明細2[[#This Row],[数量]]</f>
        <v>3744000</v>
      </c>
    </row>
    <row r="513" spans="1:9" x14ac:dyDescent="0.35">
      <c r="A513" t="str">
        <f t="shared" si="7"/>
        <v>S0512</v>
      </c>
      <c r="B513" s="1">
        <v>45731</v>
      </c>
      <c r="C513" t="s">
        <v>12</v>
      </c>
      <c r="D513" t="str">
        <f>VLOOKUP(売上明細2[[#This Row],[商品コード]],商品マスタ[],2,0)</f>
        <v>お茶</v>
      </c>
      <c r="E513" t="str">
        <f>VLOOKUP(売上明細2[[#This Row],[商品コード]],商品マスタ[],3,0)</f>
        <v>ジャスミン茶</v>
      </c>
      <c r="F513" s="2">
        <f>VLOOKUP(売上明細2[[#This Row],[商品コード]],商品マスタ[],4,0)</f>
        <v>3000</v>
      </c>
      <c r="G513" s="2">
        <f>VLOOKUP(売上明細2[[#This Row],[商品コード]],商品マスタ[],5,0)</f>
        <v>600</v>
      </c>
      <c r="H513">
        <v>32</v>
      </c>
      <c r="I513" s="2">
        <f>売上明細2[[#This Row],[販売単価]]*売上明細2[[#This Row],[数量]]</f>
        <v>96000</v>
      </c>
    </row>
    <row r="514" spans="1:9" x14ac:dyDescent="0.35">
      <c r="A514" t="str">
        <f t="shared" si="7"/>
        <v>S0513</v>
      </c>
      <c r="B514" s="1">
        <v>45731</v>
      </c>
      <c r="C514" t="s">
        <v>19</v>
      </c>
      <c r="D514" t="str">
        <f>VLOOKUP(売上明細2[[#This Row],[商品コード]],商品マスタ[],2,0)</f>
        <v>清涼飲料水</v>
      </c>
      <c r="E514" t="str">
        <f>VLOOKUP(売上明細2[[#This Row],[商品コード]],商品マスタ[],3,0)</f>
        <v>りんごジュース</v>
      </c>
      <c r="F514" s="2">
        <f>VLOOKUP(売上明細2[[#This Row],[商品コード]],商品マスタ[],4,0)</f>
        <v>6000</v>
      </c>
      <c r="G514" s="2">
        <f>VLOOKUP(売上明細2[[#This Row],[商品コード]],商品マスタ[],5,0)</f>
        <v>2540</v>
      </c>
      <c r="H514">
        <v>16</v>
      </c>
      <c r="I514" s="2">
        <f>売上明細2[[#This Row],[販売単価]]*売上明細2[[#This Row],[数量]]</f>
        <v>96000</v>
      </c>
    </row>
    <row r="515" spans="1:9" x14ac:dyDescent="0.35">
      <c r="A515" t="str">
        <f t="shared" ref="A515:A578" si="8">"S"&amp;TEXT(ROW()-1,"0000")</f>
        <v>S0514</v>
      </c>
      <c r="B515" s="1">
        <v>45732</v>
      </c>
      <c r="C515" t="s">
        <v>19</v>
      </c>
      <c r="D515" t="str">
        <f>VLOOKUP(売上明細2[[#This Row],[商品コード]],商品マスタ[],2,0)</f>
        <v>清涼飲料水</v>
      </c>
      <c r="E515" t="str">
        <f>VLOOKUP(売上明細2[[#This Row],[商品コード]],商品マスタ[],3,0)</f>
        <v>りんごジュース</v>
      </c>
      <c r="F515" s="2">
        <f>VLOOKUP(売上明細2[[#This Row],[商品コード]],商品マスタ[],4,0)</f>
        <v>6000</v>
      </c>
      <c r="G515" s="2">
        <f>VLOOKUP(売上明細2[[#This Row],[商品コード]],商品マスタ[],5,0)</f>
        <v>2540</v>
      </c>
      <c r="H515">
        <v>9</v>
      </c>
      <c r="I515" s="2">
        <f>売上明細2[[#This Row],[販売単価]]*売上明細2[[#This Row],[数量]]</f>
        <v>54000</v>
      </c>
    </row>
    <row r="516" spans="1:9" x14ac:dyDescent="0.35">
      <c r="A516" t="str">
        <f t="shared" si="8"/>
        <v>S0515</v>
      </c>
      <c r="B516" s="1">
        <v>45733</v>
      </c>
      <c r="C516" t="s">
        <v>6</v>
      </c>
      <c r="D516" t="str">
        <f>VLOOKUP(売上明細2[[#This Row],[商品コード]],商品マスタ[],2,0)</f>
        <v>飲料水</v>
      </c>
      <c r="E516" t="str">
        <f>VLOOKUP(売上明細2[[#This Row],[商品コード]],商品マスタ[],3,0)</f>
        <v>炭酸水レモン</v>
      </c>
      <c r="F516" s="2">
        <f>VLOOKUP(売上明細2[[#This Row],[商品コード]],商品マスタ[],4,0)</f>
        <v>3600</v>
      </c>
      <c r="G516" s="2">
        <f>VLOOKUP(売上明細2[[#This Row],[商品コード]],商品マスタ[],5,0)</f>
        <v>540</v>
      </c>
      <c r="H516">
        <v>36</v>
      </c>
      <c r="I516" s="2">
        <f>売上明細2[[#This Row],[販売単価]]*売上明細2[[#This Row],[数量]]</f>
        <v>129600</v>
      </c>
    </row>
    <row r="517" spans="1:9" x14ac:dyDescent="0.35">
      <c r="A517" t="str">
        <f t="shared" si="8"/>
        <v>S0516</v>
      </c>
      <c r="B517" s="1">
        <v>45733</v>
      </c>
      <c r="C517" t="s">
        <v>7</v>
      </c>
      <c r="D517" t="str">
        <f>VLOOKUP(売上明細2[[#This Row],[商品コード]],商品マスタ[],2,0)</f>
        <v>清涼飲料水</v>
      </c>
      <c r="E517" t="str">
        <f>VLOOKUP(売上明細2[[#This Row],[商品コード]],商品マスタ[],3,0)</f>
        <v>レモンスカッシュ</v>
      </c>
      <c r="F517" s="2">
        <f>VLOOKUP(売上明細2[[#This Row],[商品コード]],商品マスタ[],4,0)</f>
        <v>4000</v>
      </c>
      <c r="G517" s="2">
        <f>VLOOKUP(売上明細2[[#This Row],[商品コード]],商品マスタ[],5,0)</f>
        <v>500</v>
      </c>
      <c r="H517">
        <v>43</v>
      </c>
      <c r="I517" s="2">
        <f>売上明細2[[#This Row],[販売単価]]*売上明細2[[#This Row],[数量]]</f>
        <v>172000</v>
      </c>
    </row>
    <row r="518" spans="1:9" x14ac:dyDescent="0.35">
      <c r="A518" t="str">
        <f t="shared" si="8"/>
        <v>S0517</v>
      </c>
      <c r="B518" s="1">
        <v>45734</v>
      </c>
      <c r="C518" t="s">
        <v>5</v>
      </c>
      <c r="D518" t="str">
        <f>VLOOKUP(売上明細2[[#This Row],[商品コード]],商品マスタ[],2,0)</f>
        <v>飲料水</v>
      </c>
      <c r="E518" t="str">
        <f>VLOOKUP(売上明細2[[#This Row],[商品コード]],商品マスタ[],3,0)</f>
        <v>炭酸水グレープフルーツ</v>
      </c>
      <c r="F518" s="2">
        <f>VLOOKUP(売上明細2[[#This Row],[商品コード]],商品マスタ[],4,0)</f>
        <v>3600</v>
      </c>
      <c r="G518" s="2">
        <f>VLOOKUP(売上明細2[[#This Row],[商品コード]],商品マスタ[],5,0)</f>
        <v>560</v>
      </c>
      <c r="H518">
        <v>45</v>
      </c>
      <c r="I518" s="2">
        <f>売上明細2[[#This Row],[販売単価]]*売上明細2[[#This Row],[数量]]</f>
        <v>162000</v>
      </c>
    </row>
    <row r="519" spans="1:9" x14ac:dyDescent="0.35">
      <c r="A519" t="str">
        <f t="shared" si="8"/>
        <v>S0518</v>
      </c>
      <c r="B519" s="1">
        <v>45735</v>
      </c>
      <c r="C519" t="s">
        <v>31</v>
      </c>
      <c r="D519" t="str">
        <f>VLOOKUP(売上明細2[[#This Row],[商品コード]],商品マスタ[],2,0)</f>
        <v>お茶</v>
      </c>
      <c r="E519" t="str">
        <f>VLOOKUP(売上明細2[[#This Row],[商品コード]],商品マスタ[],3,0)</f>
        <v>ほうじ茶</v>
      </c>
      <c r="F519" s="2">
        <f>VLOOKUP(売上明細2[[#This Row],[商品コード]],商品マスタ[],4,0)</f>
        <v>2600</v>
      </c>
      <c r="G519" s="2">
        <f>VLOOKUP(売上明細2[[#This Row],[商品コード]],商品マスタ[],5,0)</f>
        <v>400</v>
      </c>
      <c r="H519">
        <v>29</v>
      </c>
      <c r="I519" s="2">
        <f>売上明細2[[#This Row],[販売単価]]*売上明細2[[#This Row],[数量]]</f>
        <v>75400</v>
      </c>
    </row>
    <row r="520" spans="1:9" x14ac:dyDescent="0.35">
      <c r="A520" t="str">
        <f t="shared" si="8"/>
        <v>S0519</v>
      </c>
      <c r="B520" s="1">
        <v>45735</v>
      </c>
      <c r="C520" t="s">
        <v>12</v>
      </c>
      <c r="D520" t="str">
        <f>VLOOKUP(売上明細2[[#This Row],[商品コード]],商品マスタ[],2,0)</f>
        <v>お茶</v>
      </c>
      <c r="E520" t="str">
        <f>VLOOKUP(売上明細2[[#This Row],[商品コード]],商品マスタ[],3,0)</f>
        <v>ジャスミン茶</v>
      </c>
      <c r="F520" s="2">
        <f>VLOOKUP(売上明細2[[#This Row],[商品コード]],商品マスタ[],4,0)</f>
        <v>3000</v>
      </c>
      <c r="G520" s="2">
        <f>VLOOKUP(売上明細2[[#This Row],[商品コード]],商品マスタ[],5,0)</f>
        <v>600</v>
      </c>
      <c r="H520">
        <v>16</v>
      </c>
      <c r="I520" s="2">
        <f>売上明細2[[#This Row],[販売単価]]*売上明細2[[#This Row],[数量]]</f>
        <v>48000</v>
      </c>
    </row>
    <row r="521" spans="1:9" x14ac:dyDescent="0.35">
      <c r="A521" t="str">
        <f t="shared" si="8"/>
        <v>S0520</v>
      </c>
      <c r="B521" s="1">
        <v>45735</v>
      </c>
      <c r="C521" t="s">
        <v>26</v>
      </c>
      <c r="D521" t="str">
        <f>VLOOKUP(売上明細2[[#This Row],[商品コード]],商品マスタ[],2,0)</f>
        <v>お茶</v>
      </c>
      <c r="E521" t="str">
        <f>VLOOKUP(売上明細2[[#This Row],[商品コード]],商品マスタ[],3,0)</f>
        <v>レモンティー</v>
      </c>
      <c r="F521" s="2">
        <f>VLOOKUP(売上明細2[[#This Row],[商品コード]],商品マスタ[],4,0)</f>
        <v>4000</v>
      </c>
      <c r="G521" s="2">
        <f>VLOOKUP(売上明細2[[#This Row],[商品コード]],商品マスタ[],5,0)</f>
        <v>640</v>
      </c>
      <c r="H521">
        <v>20</v>
      </c>
      <c r="I521" s="2">
        <f>売上明細2[[#This Row],[販売単価]]*売上明細2[[#This Row],[数量]]</f>
        <v>80000</v>
      </c>
    </row>
    <row r="522" spans="1:9" x14ac:dyDescent="0.35">
      <c r="A522" t="str">
        <f t="shared" si="8"/>
        <v>S0521</v>
      </c>
      <c r="B522" s="1">
        <v>45735</v>
      </c>
      <c r="C522" t="s">
        <v>29</v>
      </c>
      <c r="D522" t="str">
        <f>VLOOKUP(売上明細2[[#This Row],[商品コード]],商品マスタ[],2,0)</f>
        <v>お茶</v>
      </c>
      <c r="E522" t="str">
        <f>VLOOKUP(売上明細2[[#This Row],[商品コード]],商品マスタ[],3,0)</f>
        <v>ミルクティー</v>
      </c>
      <c r="F522" s="2">
        <f>VLOOKUP(売上明細2[[#This Row],[商品コード]],商品マスタ[],4,0)</f>
        <v>4000</v>
      </c>
      <c r="G522" s="2">
        <f>VLOOKUP(売上明細2[[#This Row],[商品コード]],商品マスタ[],5,0)</f>
        <v>760</v>
      </c>
      <c r="H522">
        <v>11</v>
      </c>
      <c r="I522" s="2">
        <f>売上明細2[[#This Row],[販売単価]]*売上明細2[[#This Row],[数量]]</f>
        <v>44000</v>
      </c>
    </row>
    <row r="523" spans="1:9" x14ac:dyDescent="0.35">
      <c r="A523" t="str">
        <f t="shared" si="8"/>
        <v>S0522</v>
      </c>
      <c r="B523" s="1">
        <v>45737</v>
      </c>
      <c r="C523" t="s">
        <v>5</v>
      </c>
      <c r="D523" t="str">
        <f>VLOOKUP(売上明細2[[#This Row],[商品コード]],商品マスタ[],2,0)</f>
        <v>飲料水</v>
      </c>
      <c r="E523" t="str">
        <f>VLOOKUP(売上明細2[[#This Row],[商品コード]],商品マスタ[],3,0)</f>
        <v>炭酸水グレープフルーツ</v>
      </c>
      <c r="F523" s="2">
        <f>VLOOKUP(売上明細2[[#This Row],[商品コード]],商品マスタ[],4,0)</f>
        <v>3600</v>
      </c>
      <c r="G523" s="2">
        <f>VLOOKUP(売上明細2[[#This Row],[商品コード]],商品マスタ[],5,0)</f>
        <v>560</v>
      </c>
      <c r="H523">
        <v>50</v>
      </c>
      <c r="I523" s="2">
        <f>売上明細2[[#This Row],[販売単価]]*売上明細2[[#This Row],[数量]]</f>
        <v>180000</v>
      </c>
    </row>
    <row r="524" spans="1:9" x14ac:dyDescent="0.35">
      <c r="A524" t="str">
        <f t="shared" si="8"/>
        <v>S0523</v>
      </c>
      <c r="B524" s="1">
        <v>45738</v>
      </c>
      <c r="C524" t="s">
        <v>3</v>
      </c>
      <c r="D524" t="str">
        <f>VLOOKUP(売上明細2[[#This Row],[商品コード]],商品マスタ[],2,0)</f>
        <v>お茶</v>
      </c>
      <c r="E524" t="str">
        <f>VLOOKUP(売上明細2[[#This Row],[商品コード]],商品マスタ[],3,0)</f>
        <v>麦茶</v>
      </c>
      <c r="F524" s="2">
        <f>VLOOKUP(売上明細2[[#This Row],[商品コード]],商品マスタ[],4,0)</f>
        <v>2400</v>
      </c>
      <c r="G524" s="2">
        <f>VLOOKUP(売上明細2[[#This Row],[商品コード]],商品マスタ[],5,0)</f>
        <v>430</v>
      </c>
      <c r="H524">
        <v>26</v>
      </c>
      <c r="I524" s="2">
        <f>売上明細2[[#This Row],[販売単価]]*売上明細2[[#This Row],[数量]]</f>
        <v>62400</v>
      </c>
    </row>
    <row r="525" spans="1:9" x14ac:dyDescent="0.35">
      <c r="A525" t="str">
        <f t="shared" si="8"/>
        <v>S0524</v>
      </c>
      <c r="B525" s="1">
        <v>45738</v>
      </c>
      <c r="C525" t="s">
        <v>15</v>
      </c>
      <c r="D525" t="str">
        <f>VLOOKUP(売上明細2[[#This Row],[商品コード]],商品マスタ[],2,0)</f>
        <v>お茶</v>
      </c>
      <c r="E525" t="str">
        <f>VLOOKUP(売上明細2[[#This Row],[商品コード]],商品マスタ[],3,0)</f>
        <v>ウーロン茶</v>
      </c>
      <c r="F525" s="2">
        <f>VLOOKUP(売上明細2[[#This Row],[商品コード]],商品マスタ[],4,0)</f>
        <v>2600</v>
      </c>
      <c r="G525" s="2">
        <f>VLOOKUP(売上明細2[[#This Row],[商品コード]],商品マスタ[],5,0)</f>
        <v>400</v>
      </c>
      <c r="H525">
        <v>35</v>
      </c>
      <c r="I525" s="2">
        <f>売上明細2[[#This Row],[販売単価]]*売上明細2[[#This Row],[数量]]</f>
        <v>91000</v>
      </c>
    </row>
    <row r="526" spans="1:9" x14ac:dyDescent="0.35">
      <c r="A526" t="str">
        <f t="shared" si="8"/>
        <v>S0525</v>
      </c>
      <c r="B526" s="1">
        <v>45738</v>
      </c>
      <c r="C526" t="s">
        <v>2</v>
      </c>
      <c r="D526" t="str">
        <f>VLOOKUP(売上明細2[[#This Row],[商品コード]],商品マスタ[],2,0)</f>
        <v>アルコール</v>
      </c>
      <c r="E526" t="str">
        <f>VLOOKUP(売上明細2[[#This Row],[商品コード]],商品マスタ[],3,0)</f>
        <v>白ワイン</v>
      </c>
      <c r="F526" s="2">
        <f>VLOOKUP(売上明細2[[#This Row],[商品コード]],商品マスタ[],4,0)</f>
        <v>22000</v>
      </c>
      <c r="G526" s="2">
        <f>VLOOKUP(売上明細2[[#This Row],[商品コード]],商品マスタ[],5,0)</f>
        <v>4000</v>
      </c>
      <c r="H526">
        <v>12</v>
      </c>
      <c r="I526" s="2">
        <f>売上明細2[[#This Row],[販売単価]]*売上明細2[[#This Row],[数量]]</f>
        <v>264000</v>
      </c>
    </row>
    <row r="527" spans="1:9" x14ac:dyDescent="0.35">
      <c r="A527" t="str">
        <f t="shared" si="8"/>
        <v>S0526</v>
      </c>
      <c r="B527" s="1">
        <v>45738</v>
      </c>
      <c r="C527" t="s">
        <v>27</v>
      </c>
      <c r="D527" t="str">
        <f>VLOOKUP(売上明細2[[#This Row],[商品コード]],商品マスタ[],2,0)</f>
        <v>アルコール</v>
      </c>
      <c r="E527" t="str">
        <f>VLOOKUP(売上明細2[[#This Row],[商品コード]],商品マスタ[],3,0)</f>
        <v>スコッチ</v>
      </c>
      <c r="F527" s="2">
        <f>VLOOKUP(売上明細2[[#This Row],[商品コード]],商品マスタ[],4,0)</f>
        <v>43200</v>
      </c>
      <c r="G527" s="2">
        <f>VLOOKUP(売上明細2[[#This Row],[商品コード]],商品マスタ[],5,0)</f>
        <v>10240</v>
      </c>
      <c r="H527">
        <v>33</v>
      </c>
      <c r="I527" s="2">
        <f>売上明細2[[#This Row],[販売単価]]*売上明細2[[#This Row],[数量]]</f>
        <v>1425600</v>
      </c>
    </row>
    <row r="528" spans="1:9" x14ac:dyDescent="0.35">
      <c r="A528" t="str">
        <f t="shared" si="8"/>
        <v>S0527</v>
      </c>
      <c r="B528" s="1">
        <v>45740</v>
      </c>
      <c r="C528" t="s">
        <v>14</v>
      </c>
      <c r="D528" t="str">
        <f>VLOOKUP(売上明細2[[#This Row],[商品コード]],商品マスタ[],2,0)</f>
        <v>コーヒー飲料</v>
      </c>
      <c r="E528" t="str">
        <f>VLOOKUP(売上明細2[[#This Row],[商品コード]],商品マスタ[],3,0)</f>
        <v>カフェオレ</v>
      </c>
      <c r="F528" s="2">
        <f>VLOOKUP(売上明細2[[#This Row],[商品コード]],商品マスタ[],4,0)</f>
        <v>5000</v>
      </c>
      <c r="G528" s="2">
        <f>VLOOKUP(売上明細2[[#This Row],[商品コード]],商品マスタ[],5,0)</f>
        <v>666</v>
      </c>
      <c r="H528">
        <v>56</v>
      </c>
      <c r="I528" s="2">
        <f>売上明細2[[#This Row],[販売単価]]*売上明細2[[#This Row],[数量]]</f>
        <v>280000</v>
      </c>
    </row>
    <row r="529" spans="1:9" x14ac:dyDescent="0.35">
      <c r="A529" t="str">
        <f t="shared" si="8"/>
        <v>S0528</v>
      </c>
      <c r="B529" s="1">
        <v>45740</v>
      </c>
      <c r="C529" t="s">
        <v>11</v>
      </c>
      <c r="D529" t="str">
        <f>VLOOKUP(売上明細2[[#This Row],[商品コード]],商品マスタ[],2,0)</f>
        <v>コーヒー飲料</v>
      </c>
      <c r="E529" t="str">
        <f>VLOOKUP(売上明細2[[#This Row],[商品コード]],商品マスタ[],3,0)</f>
        <v>微糖コーヒー</v>
      </c>
      <c r="F529" s="2">
        <f>VLOOKUP(売上明細2[[#This Row],[商品コード]],商品マスタ[],4,0)</f>
        <v>4000</v>
      </c>
      <c r="G529" s="2">
        <f>VLOOKUP(売上明細2[[#This Row],[商品コード]],商品マスタ[],5,0)</f>
        <v>450</v>
      </c>
      <c r="H529">
        <v>47</v>
      </c>
      <c r="I529" s="2">
        <f>売上明細2[[#This Row],[販売単価]]*売上明細2[[#This Row],[数量]]</f>
        <v>188000</v>
      </c>
    </row>
    <row r="530" spans="1:9" x14ac:dyDescent="0.35">
      <c r="A530" t="str">
        <f t="shared" si="8"/>
        <v>S0529</v>
      </c>
      <c r="B530" s="1">
        <v>45741</v>
      </c>
      <c r="C530" t="s">
        <v>11</v>
      </c>
      <c r="D530" t="str">
        <f>VLOOKUP(売上明細2[[#This Row],[商品コード]],商品マスタ[],2,0)</f>
        <v>コーヒー飲料</v>
      </c>
      <c r="E530" t="str">
        <f>VLOOKUP(売上明細2[[#This Row],[商品コード]],商品マスタ[],3,0)</f>
        <v>微糖コーヒー</v>
      </c>
      <c r="F530" s="2">
        <f>VLOOKUP(売上明細2[[#This Row],[商品コード]],商品マスタ[],4,0)</f>
        <v>4000</v>
      </c>
      <c r="G530" s="2">
        <f>VLOOKUP(売上明細2[[#This Row],[商品コード]],商品マスタ[],5,0)</f>
        <v>450</v>
      </c>
      <c r="H530">
        <v>12</v>
      </c>
      <c r="I530" s="2">
        <f>売上明細2[[#This Row],[販売単価]]*売上明細2[[#This Row],[数量]]</f>
        <v>48000</v>
      </c>
    </row>
    <row r="531" spans="1:9" x14ac:dyDescent="0.35">
      <c r="A531" t="str">
        <f t="shared" si="8"/>
        <v>S0530</v>
      </c>
      <c r="B531" s="1">
        <v>45744</v>
      </c>
      <c r="C531" t="s">
        <v>21</v>
      </c>
      <c r="D531" t="str">
        <f>VLOOKUP(売上明細2[[#This Row],[商品コード]],商品マスタ[],2,0)</f>
        <v>アルコール</v>
      </c>
      <c r="E531" t="str">
        <f>VLOOKUP(売上明細2[[#This Row],[商品コード]],商品マスタ[],3,0)</f>
        <v>赤ワイン</v>
      </c>
      <c r="F531" s="2">
        <f>VLOOKUP(売上明細2[[#This Row],[商品コード]],商品マスタ[],4,0)</f>
        <v>24000</v>
      </c>
      <c r="G531" s="2">
        <f>VLOOKUP(売上明細2[[#This Row],[商品コード]],商品マスタ[],5,0)</f>
        <v>4000</v>
      </c>
      <c r="H531">
        <v>30</v>
      </c>
      <c r="I531" s="2">
        <f>売上明細2[[#This Row],[販売単価]]*売上明細2[[#This Row],[数量]]</f>
        <v>720000</v>
      </c>
    </row>
    <row r="532" spans="1:9" x14ac:dyDescent="0.35">
      <c r="A532" t="str">
        <f t="shared" si="8"/>
        <v>S0531</v>
      </c>
      <c r="B532" s="1">
        <v>45744</v>
      </c>
      <c r="C532" t="s">
        <v>11</v>
      </c>
      <c r="D532" t="str">
        <f>VLOOKUP(売上明細2[[#This Row],[商品コード]],商品マスタ[],2,0)</f>
        <v>コーヒー飲料</v>
      </c>
      <c r="E532" t="str">
        <f>VLOOKUP(売上明細2[[#This Row],[商品コード]],商品マスタ[],3,0)</f>
        <v>微糖コーヒー</v>
      </c>
      <c r="F532" s="2">
        <f>VLOOKUP(売上明細2[[#This Row],[商品コード]],商品マスタ[],4,0)</f>
        <v>4000</v>
      </c>
      <c r="G532" s="2">
        <f>VLOOKUP(売上明細2[[#This Row],[商品コード]],商品マスタ[],5,0)</f>
        <v>450</v>
      </c>
      <c r="H532">
        <v>33</v>
      </c>
      <c r="I532" s="2">
        <f>売上明細2[[#This Row],[販売単価]]*売上明細2[[#This Row],[数量]]</f>
        <v>132000</v>
      </c>
    </row>
    <row r="533" spans="1:9" x14ac:dyDescent="0.35">
      <c r="A533" t="str">
        <f t="shared" si="8"/>
        <v>S0532</v>
      </c>
      <c r="B533" s="1">
        <v>45746</v>
      </c>
      <c r="C533" t="s">
        <v>30</v>
      </c>
      <c r="D533" t="str">
        <f>VLOOKUP(売上明細2[[#This Row],[商品コード]],商品マスタ[],2,0)</f>
        <v>飲料水</v>
      </c>
      <c r="E533" t="str">
        <f>VLOOKUP(売上明細2[[#This Row],[商品コード]],商品マスタ[],3,0)</f>
        <v>炭酸水</v>
      </c>
      <c r="F533" s="2">
        <f>VLOOKUP(売上明細2[[#This Row],[商品コード]],商品マスタ[],4,0)</f>
        <v>3600</v>
      </c>
      <c r="G533" s="2">
        <f>VLOOKUP(売上明細2[[#This Row],[商品コード]],商品マスタ[],5,0)</f>
        <v>500</v>
      </c>
      <c r="H533">
        <v>42</v>
      </c>
      <c r="I533" s="2">
        <f>売上明細2[[#This Row],[販売単価]]*売上明細2[[#This Row],[数量]]</f>
        <v>151200</v>
      </c>
    </row>
    <row r="534" spans="1:9" x14ac:dyDescent="0.35">
      <c r="A534" t="str">
        <f t="shared" si="8"/>
        <v>S0533</v>
      </c>
      <c r="B534" s="1">
        <v>45746</v>
      </c>
      <c r="C534" t="s">
        <v>26</v>
      </c>
      <c r="D534" t="str">
        <f>VLOOKUP(売上明細2[[#This Row],[商品コード]],商品マスタ[],2,0)</f>
        <v>お茶</v>
      </c>
      <c r="E534" t="str">
        <f>VLOOKUP(売上明細2[[#This Row],[商品コード]],商品マスタ[],3,0)</f>
        <v>レモンティー</v>
      </c>
      <c r="F534" s="2">
        <f>VLOOKUP(売上明細2[[#This Row],[商品コード]],商品マスタ[],4,0)</f>
        <v>4000</v>
      </c>
      <c r="G534" s="2">
        <f>VLOOKUP(売上明細2[[#This Row],[商品コード]],商品マスタ[],5,0)</f>
        <v>640</v>
      </c>
      <c r="H534">
        <v>32</v>
      </c>
      <c r="I534" s="2">
        <f>売上明細2[[#This Row],[販売単価]]*売上明細2[[#This Row],[数量]]</f>
        <v>128000</v>
      </c>
    </row>
    <row r="535" spans="1:9" x14ac:dyDescent="0.35">
      <c r="A535" t="str">
        <f t="shared" si="8"/>
        <v>S0534</v>
      </c>
      <c r="B535" s="1">
        <v>45746</v>
      </c>
      <c r="C535" t="s">
        <v>27</v>
      </c>
      <c r="D535" t="str">
        <f>VLOOKUP(売上明細2[[#This Row],[商品コード]],商品マスタ[],2,0)</f>
        <v>アルコール</v>
      </c>
      <c r="E535" t="str">
        <f>VLOOKUP(売上明細2[[#This Row],[商品コード]],商品マスタ[],3,0)</f>
        <v>スコッチ</v>
      </c>
      <c r="F535" s="2">
        <f>VLOOKUP(売上明細2[[#This Row],[商品コード]],商品マスタ[],4,0)</f>
        <v>43200</v>
      </c>
      <c r="G535" s="2">
        <f>VLOOKUP(売上明細2[[#This Row],[商品コード]],商品マスタ[],5,0)</f>
        <v>10240</v>
      </c>
      <c r="H535">
        <v>31</v>
      </c>
      <c r="I535" s="2">
        <f>売上明細2[[#This Row],[販売単価]]*売上明細2[[#This Row],[数量]]</f>
        <v>1339200</v>
      </c>
    </row>
    <row r="536" spans="1:9" x14ac:dyDescent="0.35">
      <c r="A536" t="str">
        <f t="shared" si="8"/>
        <v>S0535</v>
      </c>
      <c r="B536" s="1">
        <v>45747</v>
      </c>
      <c r="C536" t="s">
        <v>12</v>
      </c>
      <c r="D536" t="str">
        <f>VLOOKUP(売上明細2[[#This Row],[商品コード]],商品マスタ[],2,0)</f>
        <v>お茶</v>
      </c>
      <c r="E536" t="str">
        <f>VLOOKUP(売上明細2[[#This Row],[商品コード]],商品マスタ[],3,0)</f>
        <v>ジャスミン茶</v>
      </c>
      <c r="F536" s="2">
        <f>VLOOKUP(売上明細2[[#This Row],[商品コード]],商品マスタ[],4,0)</f>
        <v>3000</v>
      </c>
      <c r="G536" s="2">
        <f>VLOOKUP(売上明細2[[#This Row],[商品コード]],商品マスタ[],5,0)</f>
        <v>600</v>
      </c>
      <c r="H536">
        <v>39</v>
      </c>
      <c r="I536" s="2">
        <f>売上明細2[[#This Row],[販売単価]]*売上明細2[[#This Row],[数量]]</f>
        <v>117000</v>
      </c>
    </row>
    <row r="537" spans="1:9" x14ac:dyDescent="0.35">
      <c r="A537" t="str">
        <f t="shared" si="8"/>
        <v>S0536</v>
      </c>
      <c r="B537" s="1">
        <v>45748</v>
      </c>
      <c r="C537" t="s">
        <v>7</v>
      </c>
      <c r="D537" t="str">
        <f>VLOOKUP(売上明細2[[#This Row],[商品コード]],商品マスタ[],2,0)</f>
        <v>清涼飲料水</v>
      </c>
      <c r="E537" t="str">
        <f>VLOOKUP(売上明細2[[#This Row],[商品コード]],商品マスタ[],3,0)</f>
        <v>レモンスカッシュ</v>
      </c>
      <c r="F537" s="2">
        <f>VLOOKUP(売上明細2[[#This Row],[商品コード]],商品マスタ[],4,0)</f>
        <v>4000</v>
      </c>
      <c r="G537" s="2">
        <f>VLOOKUP(売上明細2[[#This Row],[商品コード]],商品マスタ[],5,0)</f>
        <v>500</v>
      </c>
      <c r="H537">
        <v>24</v>
      </c>
      <c r="I537" s="2">
        <f>売上明細2[[#This Row],[販売単価]]*売上明細2[[#This Row],[数量]]</f>
        <v>96000</v>
      </c>
    </row>
    <row r="538" spans="1:9" x14ac:dyDescent="0.35">
      <c r="A538" t="str">
        <f t="shared" si="8"/>
        <v>S0537</v>
      </c>
      <c r="B538" s="1">
        <v>45748</v>
      </c>
      <c r="C538" t="s">
        <v>2</v>
      </c>
      <c r="D538" t="str">
        <f>VLOOKUP(売上明細2[[#This Row],[商品コード]],商品マスタ[],2,0)</f>
        <v>アルコール</v>
      </c>
      <c r="E538" t="str">
        <f>VLOOKUP(売上明細2[[#This Row],[商品コード]],商品マスタ[],3,0)</f>
        <v>白ワイン</v>
      </c>
      <c r="F538" s="2">
        <f>VLOOKUP(売上明細2[[#This Row],[商品コード]],商品マスタ[],4,0)</f>
        <v>22000</v>
      </c>
      <c r="G538" s="2">
        <f>VLOOKUP(売上明細2[[#This Row],[商品コード]],商品マスタ[],5,0)</f>
        <v>4000</v>
      </c>
      <c r="H538">
        <v>7</v>
      </c>
      <c r="I538" s="2">
        <f>売上明細2[[#This Row],[販売単価]]*売上明細2[[#This Row],[数量]]</f>
        <v>154000</v>
      </c>
    </row>
    <row r="539" spans="1:9" x14ac:dyDescent="0.35">
      <c r="A539" t="str">
        <f t="shared" si="8"/>
        <v>S0538</v>
      </c>
      <c r="B539" s="1">
        <v>45750</v>
      </c>
      <c r="C539" t="s">
        <v>27</v>
      </c>
      <c r="D539" t="str">
        <f>VLOOKUP(売上明細2[[#This Row],[商品コード]],商品マスタ[],2,0)</f>
        <v>アルコール</v>
      </c>
      <c r="E539" t="str">
        <f>VLOOKUP(売上明細2[[#This Row],[商品コード]],商品マスタ[],3,0)</f>
        <v>スコッチ</v>
      </c>
      <c r="F539" s="2">
        <f>VLOOKUP(売上明細2[[#This Row],[商品コード]],商品マスタ[],4,0)</f>
        <v>43200</v>
      </c>
      <c r="G539" s="2">
        <f>VLOOKUP(売上明細2[[#This Row],[商品コード]],商品マスタ[],5,0)</f>
        <v>10240</v>
      </c>
      <c r="H539">
        <v>50</v>
      </c>
      <c r="I539" s="2">
        <f>売上明細2[[#This Row],[販売単価]]*売上明細2[[#This Row],[数量]]</f>
        <v>2160000</v>
      </c>
    </row>
    <row r="540" spans="1:9" x14ac:dyDescent="0.35">
      <c r="A540" t="str">
        <f t="shared" si="8"/>
        <v>S0539</v>
      </c>
      <c r="B540" s="1">
        <v>45751</v>
      </c>
      <c r="C540" t="s">
        <v>9</v>
      </c>
      <c r="D540" t="str">
        <f>VLOOKUP(売上明細2[[#This Row],[商品コード]],商品マスタ[],2,0)</f>
        <v>清涼飲料水</v>
      </c>
      <c r="E540" t="str">
        <f>VLOOKUP(売上明細2[[#This Row],[商品コード]],商品マスタ[],3,0)</f>
        <v>コーラ</v>
      </c>
      <c r="F540" s="2">
        <f>VLOOKUP(売上明細2[[#This Row],[商品コード]],商品マスタ[],4,0)</f>
        <v>4000</v>
      </c>
      <c r="G540" s="2">
        <f>VLOOKUP(売上明細2[[#This Row],[商品コード]],商品マスタ[],5,0)</f>
        <v>600</v>
      </c>
      <c r="H540">
        <v>51</v>
      </c>
      <c r="I540" s="2">
        <f>売上明細2[[#This Row],[販売単価]]*売上明細2[[#This Row],[数量]]</f>
        <v>204000</v>
      </c>
    </row>
    <row r="541" spans="1:9" x14ac:dyDescent="0.35">
      <c r="A541" t="str">
        <f t="shared" si="8"/>
        <v>S0540</v>
      </c>
      <c r="B541" s="1">
        <v>45751</v>
      </c>
      <c r="C541" t="s">
        <v>27</v>
      </c>
      <c r="D541" t="str">
        <f>VLOOKUP(売上明細2[[#This Row],[商品コード]],商品マスタ[],2,0)</f>
        <v>アルコール</v>
      </c>
      <c r="E541" t="str">
        <f>VLOOKUP(売上明細2[[#This Row],[商品コード]],商品マスタ[],3,0)</f>
        <v>スコッチ</v>
      </c>
      <c r="F541" s="2">
        <f>VLOOKUP(売上明細2[[#This Row],[商品コード]],商品マスタ[],4,0)</f>
        <v>43200</v>
      </c>
      <c r="G541" s="2">
        <f>VLOOKUP(売上明細2[[#This Row],[商品コード]],商品マスタ[],5,0)</f>
        <v>10240</v>
      </c>
      <c r="H541">
        <v>49</v>
      </c>
      <c r="I541" s="2">
        <f>売上明細2[[#This Row],[販売単価]]*売上明細2[[#This Row],[数量]]</f>
        <v>2116800</v>
      </c>
    </row>
    <row r="542" spans="1:9" x14ac:dyDescent="0.35">
      <c r="A542" t="str">
        <f t="shared" si="8"/>
        <v>S0541</v>
      </c>
      <c r="B542" s="1">
        <v>45752</v>
      </c>
      <c r="C542" t="s">
        <v>16</v>
      </c>
      <c r="D542" t="str">
        <f>VLOOKUP(売上明細2[[#This Row],[商品コード]],商品マスタ[],2,0)</f>
        <v>アルコール</v>
      </c>
      <c r="E542" t="str">
        <f>VLOOKUP(売上明細2[[#This Row],[商品コード]],商品マスタ[],3,0)</f>
        <v>日本酒</v>
      </c>
      <c r="F542" s="2">
        <f>VLOOKUP(売上明細2[[#This Row],[商品コード]],商品マスタ[],4,0)</f>
        <v>48000</v>
      </c>
      <c r="G542" s="2">
        <f>VLOOKUP(売上明細2[[#This Row],[商品コード]],商品マスタ[],5,0)</f>
        <v>16000</v>
      </c>
      <c r="H542">
        <v>13</v>
      </c>
      <c r="I542" s="2">
        <f>売上明細2[[#This Row],[販売単価]]*売上明細2[[#This Row],[数量]]</f>
        <v>624000</v>
      </c>
    </row>
    <row r="543" spans="1:9" x14ac:dyDescent="0.35">
      <c r="A543" t="str">
        <f t="shared" si="8"/>
        <v>S0542</v>
      </c>
      <c r="B543" s="1">
        <v>45752</v>
      </c>
      <c r="C543" t="s">
        <v>4</v>
      </c>
      <c r="D543" t="str">
        <f>VLOOKUP(売上明細2[[#This Row],[商品コード]],商品マスタ[],2,0)</f>
        <v>清涼飲料水</v>
      </c>
      <c r="E543" t="str">
        <f>VLOOKUP(売上明細2[[#This Row],[商品コード]],商品マスタ[],3,0)</f>
        <v>オレンジジュース</v>
      </c>
      <c r="F543" s="2">
        <f>VLOOKUP(売上明細2[[#This Row],[商品コード]],商品マスタ[],4,0)</f>
        <v>5600</v>
      </c>
      <c r="G543" s="2">
        <f>VLOOKUP(売上明細2[[#This Row],[商品コード]],商品マスタ[],5,0)</f>
        <v>1180</v>
      </c>
      <c r="H543">
        <v>17</v>
      </c>
      <c r="I543" s="2">
        <f>売上明細2[[#This Row],[販売単価]]*売上明細2[[#This Row],[数量]]</f>
        <v>95200</v>
      </c>
    </row>
    <row r="544" spans="1:9" x14ac:dyDescent="0.35">
      <c r="A544" t="str">
        <f t="shared" si="8"/>
        <v>S0543</v>
      </c>
      <c r="B544" s="1">
        <v>45755</v>
      </c>
      <c r="C544" t="s">
        <v>11</v>
      </c>
      <c r="D544" t="str">
        <f>VLOOKUP(売上明細2[[#This Row],[商品コード]],商品マスタ[],2,0)</f>
        <v>コーヒー飲料</v>
      </c>
      <c r="E544" t="str">
        <f>VLOOKUP(売上明細2[[#This Row],[商品コード]],商品マスタ[],3,0)</f>
        <v>微糖コーヒー</v>
      </c>
      <c r="F544" s="2">
        <f>VLOOKUP(売上明細2[[#This Row],[商品コード]],商品マスタ[],4,0)</f>
        <v>4000</v>
      </c>
      <c r="G544" s="2">
        <f>VLOOKUP(売上明細2[[#This Row],[商品コード]],商品マスタ[],5,0)</f>
        <v>450</v>
      </c>
      <c r="H544">
        <v>27</v>
      </c>
      <c r="I544" s="2">
        <f>売上明細2[[#This Row],[販売単価]]*売上明細2[[#This Row],[数量]]</f>
        <v>108000</v>
      </c>
    </row>
    <row r="545" spans="1:9" x14ac:dyDescent="0.35">
      <c r="A545" t="str">
        <f t="shared" si="8"/>
        <v>S0544</v>
      </c>
      <c r="B545" s="1">
        <v>45755</v>
      </c>
      <c r="C545" t="s">
        <v>3</v>
      </c>
      <c r="D545" t="str">
        <f>VLOOKUP(売上明細2[[#This Row],[商品コード]],商品マスタ[],2,0)</f>
        <v>お茶</v>
      </c>
      <c r="E545" t="str">
        <f>VLOOKUP(売上明細2[[#This Row],[商品コード]],商品マスタ[],3,0)</f>
        <v>麦茶</v>
      </c>
      <c r="F545" s="2">
        <f>VLOOKUP(売上明細2[[#This Row],[商品コード]],商品マスタ[],4,0)</f>
        <v>2400</v>
      </c>
      <c r="G545" s="2">
        <f>VLOOKUP(売上明細2[[#This Row],[商品コード]],商品マスタ[],5,0)</f>
        <v>430</v>
      </c>
      <c r="H545">
        <v>16</v>
      </c>
      <c r="I545" s="2">
        <f>売上明細2[[#This Row],[販売単価]]*売上明細2[[#This Row],[数量]]</f>
        <v>38400</v>
      </c>
    </row>
    <row r="546" spans="1:9" x14ac:dyDescent="0.35">
      <c r="A546" t="str">
        <f t="shared" si="8"/>
        <v>S0545</v>
      </c>
      <c r="B546" s="1">
        <v>45756</v>
      </c>
      <c r="C546" t="s">
        <v>23</v>
      </c>
      <c r="D546" t="str">
        <f>VLOOKUP(売上明細2[[#This Row],[商品コード]],商品マスタ[],2,0)</f>
        <v>お茶</v>
      </c>
      <c r="E546" t="str">
        <f>VLOOKUP(売上明細2[[#This Row],[商品コード]],商品マスタ[],3,0)</f>
        <v>緑茶</v>
      </c>
      <c r="F546" s="2">
        <f>VLOOKUP(売上明細2[[#This Row],[商品コード]],商品マスタ[],4,0)</f>
        <v>2760</v>
      </c>
      <c r="G546" s="2">
        <f>VLOOKUP(売上明細2[[#This Row],[商品コード]],商品マスタ[],5,0)</f>
        <v>500</v>
      </c>
      <c r="H546">
        <v>35</v>
      </c>
      <c r="I546" s="2">
        <f>売上明細2[[#This Row],[販売単価]]*売上明細2[[#This Row],[数量]]</f>
        <v>96600</v>
      </c>
    </row>
    <row r="547" spans="1:9" x14ac:dyDescent="0.35">
      <c r="A547" t="str">
        <f t="shared" si="8"/>
        <v>S0546</v>
      </c>
      <c r="B547" s="1">
        <v>45757</v>
      </c>
      <c r="C547" t="s">
        <v>2</v>
      </c>
      <c r="D547" t="str">
        <f>VLOOKUP(売上明細2[[#This Row],[商品コード]],商品マスタ[],2,0)</f>
        <v>アルコール</v>
      </c>
      <c r="E547" t="str">
        <f>VLOOKUP(売上明細2[[#This Row],[商品コード]],商品マスタ[],3,0)</f>
        <v>白ワイン</v>
      </c>
      <c r="F547" s="2">
        <f>VLOOKUP(売上明細2[[#This Row],[商品コード]],商品マスタ[],4,0)</f>
        <v>22000</v>
      </c>
      <c r="G547" s="2">
        <f>VLOOKUP(売上明細2[[#This Row],[商品コード]],商品マスタ[],5,0)</f>
        <v>4000</v>
      </c>
      <c r="H547">
        <v>17</v>
      </c>
      <c r="I547" s="2">
        <f>売上明細2[[#This Row],[販売単価]]*売上明細2[[#This Row],[数量]]</f>
        <v>374000</v>
      </c>
    </row>
    <row r="548" spans="1:9" x14ac:dyDescent="0.35">
      <c r="A548" t="str">
        <f t="shared" si="8"/>
        <v>S0547</v>
      </c>
      <c r="B548" s="1">
        <v>45757</v>
      </c>
      <c r="C548" t="s">
        <v>29</v>
      </c>
      <c r="D548" t="str">
        <f>VLOOKUP(売上明細2[[#This Row],[商品コード]],商品マスタ[],2,0)</f>
        <v>お茶</v>
      </c>
      <c r="E548" t="str">
        <f>VLOOKUP(売上明細2[[#This Row],[商品コード]],商品マスタ[],3,0)</f>
        <v>ミルクティー</v>
      </c>
      <c r="F548" s="2">
        <f>VLOOKUP(売上明細2[[#This Row],[商品コード]],商品マスタ[],4,0)</f>
        <v>4000</v>
      </c>
      <c r="G548" s="2">
        <f>VLOOKUP(売上明細2[[#This Row],[商品コード]],商品マスタ[],5,0)</f>
        <v>760</v>
      </c>
      <c r="H548">
        <v>39</v>
      </c>
      <c r="I548" s="2">
        <f>売上明細2[[#This Row],[販売単価]]*売上明細2[[#This Row],[数量]]</f>
        <v>156000</v>
      </c>
    </row>
    <row r="549" spans="1:9" x14ac:dyDescent="0.35">
      <c r="A549" t="str">
        <f t="shared" si="8"/>
        <v>S0548</v>
      </c>
      <c r="B549" s="1">
        <v>45758</v>
      </c>
      <c r="C549" t="s">
        <v>25</v>
      </c>
      <c r="D549" t="str">
        <f>VLOOKUP(売上明細2[[#This Row],[商品コード]],商品マスタ[],2,0)</f>
        <v>アルコール</v>
      </c>
      <c r="E549" t="str">
        <f>VLOOKUP(売上明細2[[#This Row],[商品コード]],商品マスタ[],3,0)</f>
        <v>ビール</v>
      </c>
      <c r="F549" s="2">
        <f>VLOOKUP(売上明細2[[#This Row],[商品コード]],商品マスタ[],4,0)</f>
        <v>9600</v>
      </c>
      <c r="G549" s="2">
        <f>VLOOKUP(売上明細2[[#This Row],[商品コード]],商品マスタ[],5,0)</f>
        <v>2466</v>
      </c>
      <c r="H549">
        <v>49</v>
      </c>
      <c r="I549" s="2">
        <f>売上明細2[[#This Row],[販売単価]]*売上明細2[[#This Row],[数量]]</f>
        <v>470400</v>
      </c>
    </row>
    <row r="550" spans="1:9" x14ac:dyDescent="0.35">
      <c r="A550" t="str">
        <f t="shared" si="8"/>
        <v>S0549</v>
      </c>
      <c r="B550" s="1">
        <v>45759</v>
      </c>
      <c r="C550" t="s">
        <v>24</v>
      </c>
      <c r="D550" t="str">
        <f>VLOOKUP(売上明細2[[#This Row],[商品コード]],商品マスタ[],2,0)</f>
        <v>アルコール</v>
      </c>
      <c r="E550" t="str">
        <f>VLOOKUP(売上明細2[[#This Row],[商品コード]],商品マスタ[],3,0)</f>
        <v>ウィスキー</v>
      </c>
      <c r="F550" s="2">
        <f>VLOOKUP(売上明細2[[#This Row],[商品コード]],商品マスタ[],4,0)</f>
        <v>72000</v>
      </c>
      <c r="G550" s="2">
        <f>VLOOKUP(売上明細2[[#This Row],[商品コード]],商品マスタ[],5,0)</f>
        <v>17776</v>
      </c>
      <c r="H550">
        <v>22</v>
      </c>
      <c r="I550" s="2">
        <f>売上明細2[[#This Row],[販売単価]]*売上明細2[[#This Row],[数量]]</f>
        <v>1584000</v>
      </c>
    </row>
    <row r="551" spans="1:9" x14ac:dyDescent="0.35">
      <c r="A551" t="str">
        <f t="shared" si="8"/>
        <v>S0550</v>
      </c>
      <c r="B551" s="1">
        <v>45759</v>
      </c>
      <c r="C551" t="s">
        <v>10</v>
      </c>
      <c r="D551" t="str">
        <f>VLOOKUP(売上明細2[[#This Row],[商品コード]],商品マスタ[],2,0)</f>
        <v>清涼飲料水</v>
      </c>
      <c r="E551" t="str">
        <f>VLOOKUP(売上明細2[[#This Row],[商品コード]],商品マスタ[],3,0)</f>
        <v>ぶどうジュース</v>
      </c>
      <c r="F551" s="2">
        <f>VLOOKUP(売上明細2[[#This Row],[商品コード]],商品マスタ[],4,0)</f>
        <v>5360</v>
      </c>
      <c r="G551" s="2">
        <f>VLOOKUP(売上明細2[[#This Row],[商品コード]],商品マスタ[],5,0)</f>
        <v>1776</v>
      </c>
      <c r="H551">
        <v>45</v>
      </c>
      <c r="I551" s="2">
        <f>売上明細2[[#This Row],[販売単価]]*売上明細2[[#This Row],[数量]]</f>
        <v>241200</v>
      </c>
    </row>
    <row r="552" spans="1:9" x14ac:dyDescent="0.35">
      <c r="A552" t="str">
        <f t="shared" si="8"/>
        <v>S0551</v>
      </c>
      <c r="B552" s="1">
        <v>45760</v>
      </c>
      <c r="C552" t="s">
        <v>25</v>
      </c>
      <c r="D552" t="str">
        <f>VLOOKUP(売上明細2[[#This Row],[商品コード]],商品マスタ[],2,0)</f>
        <v>アルコール</v>
      </c>
      <c r="E552" t="str">
        <f>VLOOKUP(売上明細2[[#This Row],[商品コード]],商品マスタ[],3,0)</f>
        <v>ビール</v>
      </c>
      <c r="F552" s="2">
        <f>VLOOKUP(売上明細2[[#This Row],[商品コード]],商品マスタ[],4,0)</f>
        <v>9600</v>
      </c>
      <c r="G552" s="2">
        <f>VLOOKUP(売上明細2[[#This Row],[商品コード]],商品マスタ[],5,0)</f>
        <v>2466</v>
      </c>
      <c r="H552">
        <v>27</v>
      </c>
      <c r="I552" s="2">
        <f>売上明細2[[#This Row],[販売単価]]*売上明細2[[#This Row],[数量]]</f>
        <v>259200</v>
      </c>
    </row>
    <row r="553" spans="1:9" x14ac:dyDescent="0.35">
      <c r="A553" t="str">
        <f t="shared" si="8"/>
        <v>S0552</v>
      </c>
      <c r="B553" s="1">
        <v>45761</v>
      </c>
      <c r="C553" t="s">
        <v>28</v>
      </c>
      <c r="D553" t="str">
        <f>VLOOKUP(売上明細2[[#This Row],[商品コード]],商品マスタ[],2,0)</f>
        <v>アルコール</v>
      </c>
      <c r="E553" t="str">
        <f>VLOOKUP(売上明細2[[#This Row],[商品コード]],商品マスタ[],3,0)</f>
        <v>芋焼酎</v>
      </c>
      <c r="F553" s="2">
        <f>VLOOKUP(売上明細2[[#This Row],[商品コード]],商品マスタ[],4,0)</f>
        <v>57776</v>
      </c>
      <c r="G553" s="2">
        <f>VLOOKUP(売上明細2[[#This Row],[商品コード]],商品マスタ[],5,0)</f>
        <v>18000</v>
      </c>
      <c r="H553">
        <v>19</v>
      </c>
      <c r="I553" s="2">
        <f>売上明細2[[#This Row],[販売単価]]*売上明細2[[#This Row],[数量]]</f>
        <v>1097744</v>
      </c>
    </row>
    <row r="554" spans="1:9" x14ac:dyDescent="0.35">
      <c r="A554" t="str">
        <f t="shared" si="8"/>
        <v>S0553</v>
      </c>
      <c r="B554" s="1">
        <v>45762</v>
      </c>
      <c r="C554" t="s">
        <v>7</v>
      </c>
      <c r="D554" t="str">
        <f>VLOOKUP(売上明細2[[#This Row],[商品コード]],商品マスタ[],2,0)</f>
        <v>清涼飲料水</v>
      </c>
      <c r="E554" t="str">
        <f>VLOOKUP(売上明細2[[#This Row],[商品コード]],商品マスタ[],3,0)</f>
        <v>レモンスカッシュ</v>
      </c>
      <c r="F554" s="2">
        <f>VLOOKUP(売上明細2[[#This Row],[商品コード]],商品マスタ[],4,0)</f>
        <v>4000</v>
      </c>
      <c r="G554" s="2">
        <f>VLOOKUP(売上明細2[[#This Row],[商品コード]],商品マスタ[],5,0)</f>
        <v>500</v>
      </c>
      <c r="H554">
        <v>58</v>
      </c>
      <c r="I554" s="2">
        <f>売上明細2[[#This Row],[販売単価]]*売上明細2[[#This Row],[数量]]</f>
        <v>232000</v>
      </c>
    </row>
    <row r="555" spans="1:9" x14ac:dyDescent="0.35">
      <c r="A555" t="str">
        <f t="shared" si="8"/>
        <v>S0554</v>
      </c>
      <c r="B555" s="1">
        <v>45763</v>
      </c>
      <c r="C555" t="s">
        <v>17</v>
      </c>
      <c r="D555" t="str">
        <f>VLOOKUP(売上明細2[[#This Row],[商品コード]],商品マスタ[],2,0)</f>
        <v>コーヒー飲料</v>
      </c>
      <c r="E555" t="str">
        <f>VLOOKUP(売上明細2[[#This Row],[商品コード]],商品マスタ[],3,0)</f>
        <v>無糖コーヒー</v>
      </c>
      <c r="F555" s="2">
        <f>VLOOKUP(売上明細2[[#This Row],[商品コード]],商品マスタ[],4,0)</f>
        <v>4000</v>
      </c>
      <c r="G555" s="2">
        <f>VLOOKUP(売上明細2[[#This Row],[商品コード]],商品マスタ[],5,0)</f>
        <v>400</v>
      </c>
      <c r="H555">
        <v>18</v>
      </c>
      <c r="I555" s="2">
        <f>売上明細2[[#This Row],[販売単価]]*売上明細2[[#This Row],[数量]]</f>
        <v>72000</v>
      </c>
    </row>
    <row r="556" spans="1:9" x14ac:dyDescent="0.35">
      <c r="A556" t="str">
        <f t="shared" si="8"/>
        <v>S0555</v>
      </c>
      <c r="B556" s="1">
        <v>45764</v>
      </c>
      <c r="C556" t="s">
        <v>17</v>
      </c>
      <c r="D556" t="str">
        <f>VLOOKUP(売上明細2[[#This Row],[商品コード]],商品マスタ[],2,0)</f>
        <v>コーヒー飲料</v>
      </c>
      <c r="E556" t="str">
        <f>VLOOKUP(売上明細2[[#This Row],[商品コード]],商品マスタ[],3,0)</f>
        <v>無糖コーヒー</v>
      </c>
      <c r="F556" s="2">
        <f>VLOOKUP(売上明細2[[#This Row],[商品コード]],商品マスタ[],4,0)</f>
        <v>4000</v>
      </c>
      <c r="G556" s="2">
        <f>VLOOKUP(売上明細2[[#This Row],[商品コード]],商品マスタ[],5,0)</f>
        <v>400</v>
      </c>
      <c r="H556">
        <v>48</v>
      </c>
      <c r="I556" s="2">
        <f>売上明細2[[#This Row],[販売単価]]*売上明細2[[#This Row],[数量]]</f>
        <v>192000</v>
      </c>
    </row>
    <row r="557" spans="1:9" x14ac:dyDescent="0.35">
      <c r="A557" t="str">
        <f t="shared" si="8"/>
        <v>S0556</v>
      </c>
      <c r="B557" s="1">
        <v>45764</v>
      </c>
      <c r="C557" t="s">
        <v>28</v>
      </c>
      <c r="D557" t="str">
        <f>VLOOKUP(売上明細2[[#This Row],[商品コード]],商品マスタ[],2,0)</f>
        <v>アルコール</v>
      </c>
      <c r="E557" t="str">
        <f>VLOOKUP(売上明細2[[#This Row],[商品コード]],商品マスタ[],3,0)</f>
        <v>芋焼酎</v>
      </c>
      <c r="F557" s="2">
        <f>VLOOKUP(売上明細2[[#This Row],[商品コード]],商品マスタ[],4,0)</f>
        <v>57776</v>
      </c>
      <c r="G557" s="2">
        <f>VLOOKUP(売上明細2[[#This Row],[商品コード]],商品マスタ[],5,0)</f>
        <v>18000</v>
      </c>
      <c r="H557">
        <v>60</v>
      </c>
      <c r="I557" s="2">
        <f>売上明細2[[#This Row],[販売単価]]*売上明細2[[#This Row],[数量]]</f>
        <v>3466560</v>
      </c>
    </row>
    <row r="558" spans="1:9" x14ac:dyDescent="0.35">
      <c r="A558" t="str">
        <f t="shared" si="8"/>
        <v>S0557</v>
      </c>
      <c r="B558" s="1">
        <v>45765</v>
      </c>
      <c r="C558" t="s">
        <v>21</v>
      </c>
      <c r="D558" t="str">
        <f>VLOOKUP(売上明細2[[#This Row],[商品コード]],商品マスタ[],2,0)</f>
        <v>アルコール</v>
      </c>
      <c r="E558" t="str">
        <f>VLOOKUP(売上明細2[[#This Row],[商品コード]],商品マスタ[],3,0)</f>
        <v>赤ワイン</v>
      </c>
      <c r="F558" s="2">
        <f>VLOOKUP(売上明細2[[#This Row],[商品コード]],商品マスタ[],4,0)</f>
        <v>24000</v>
      </c>
      <c r="G558" s="2">
        <f>VLOOKUP(売上明細2[[#This Row],[商品コード]],商品マスタ[],5,0)</f>
        <v>4000</v>
      </c>
      <c r="H558">
        <v>16</v>
      </c>
      <c r="I558" s="2">
        <f>売上明細2[[#This Row],[販売単価]]*売上明細2[[#This Row],[数量]]</f>
        <v>384000</v>
      </c>
    </row>
    <row r="559" spans="1:9" x14ac:dyDescent="0.35">
      <c r="A559" t="str">
        <f t="shared" si="8"/>
        <v>S0558</v>
      </c>
      <c r="B559" s="1">
        <v>45765</v>
      </c>
      <c r="C559" t="s">
        <v>15</v>
      </c>
      <c r="D559" t="str">
        <f>VLOOKUP(売上明細2[[#This Row],[商品コード]],商品マスタ[],2,0)</f>
        <v>お茶</v>
      </c>
      <c r="E559" t="str">
        <f>VLOOKUP(売上明細2[[#This Row],[商品コード]],商品マスタ[],3,0)</f>
        <v>ウーロン茶</v>
      </c>
      <c r="F559" s="2">
        <f>VLOOKUP(売上明細2[[#This Row],[商品コード]],商品マスタ[],4,0)</f>
        <v>2600</v>
      </c>
      <c r="G559" s="2">
        <f>VLOOKUP(売上明細2[[#This Row],[商品コード]],商品マスタ[],5,0)</f>
        <v>400</v>
      </c>
      <c r="H559">
        <v>8</v>
      </c>
      <c r="I559" s="2">
        <f>売上明細2[[#This Row],[販売単価]]*売上明細2[[#This Row],[数量]]</f>
        <v>20800</v>
      </c>
    </row>
    <row r="560" spans="1:9" x14ac:dyDescent="0.35">
      <c r="A560" t="str">
        <f t="shared" si="8"/>
        <v>S0559</v>
      </c>
      <c r="B560" s="1">
        <v>45766</v>
      </c>
      <c r="C560" t="s">
        <v>17</v>
      </c>
      <c r="D560" t="str">
        <f>VLOOKUP(売上明細2[[#This Row],[商品コード]],商品マスタ[],2,0)</f>
        <v>コーヒー飲料</v>
      </c>
      <c r="E560" t="str">
        <f>VLOOKUP(売上明細2[[#This Row],[商品コード]],商品マスタ[],3,0)</f>
        <v>無糖コーヒー</v>
      </c>
      <c r="F560" s="2">
        <f>VLOOKUP(売上明細2[[#This Row],[商品コード]],商品マスタ[],4,0)</f>
        <v>4000</v>
      </c>
      <c r="G560" s="2">
        <f>VLOOKUP(売上明細2[[#This Row],[商品コード]],商品マスタ[],5,0)</f>
        <v>400</v>
      </c>
      <c r="H560">
        <v>20</v>
      </c>
      <c r="I560" s="2">
        <f>売上明細2[[#This Row],[販売単価]]*売上明細2[[#This Row],[数量]]</f>
        <v>80000</v>
      </c>
    </row>
    <row r="561" spans="1:9" x14ac:dyDescent="0.35">
      <c r="A561" t="str">
        <f t="shared" si="8"/>
        <v>S0560</v>
      </c>
      <c r="B561" s="1">
        <v>45767</v>
      </c>
      <c r="C561" t="s">
        <v>5</v>
      </c>
      <c r="D561" t="str">
        <f>VLOOKUP(売上明細2[[#This Row],[商品コード]],商品マスタ[],2,0)</f>
        <v>飲料水</v>
      </c>
      <c r="E561" t="str">
        <f>VLOOKUP(売上明細2[[#This Row],[商品コード]],商品マスタ[],3,0)</f>
        <v>炭酸水グレープフルーツ</v>
      </c>
      <c r="F561" s="2">
        <f>VLOOKUP(売上明細2[[#This Row],[商品コード]],商品マスタ[],4,0)</f>
        <v>3600</v>
      </c>
      <c r="G561" s="2">
        <f>VLOOKUP(売上明細2[[#This Row],[商品コード]],商品マスタ[],5,0)</f>
        <v>560</v>
      </c>
      <c r="H561">
        <v>9</v>
      </c>
      <c r="I561" s="2">
        <f>売上明細2[[#This Row],[販売単価]]*売上明細2[[#This Row],[数量]]</f>
        <v>32400</v>
      </c>
    </row>
    <row r="562" spans="1:9" x14ac:dyDescent="0.35">
      <c r="A562" t="str">
        <f t="shared" si="8"/>
        <v>S0561</v>
      </c>
      <c r="B562" s="1">
        <v>45768</v>
      </c>
      <c r="C562" t="s">
        <v>12</v>
      </c>
      <c r="D562" t="str">
        <f>VLOOKUP(売上明細2[[#This Row],[商品コード]],商品マスタ[],2,0)</f>
        <v>お茶</v>
      </c>
      <c r="E562" t="str">
        <f>VLOOKUP(売上明細2[[#This Row],[商品コード]],商品マスタ[],3,0)</f>
        <v>ジャスミン茶</v>
      </c>
      <c r="F562" s="2">
        <f>VLOOKUP(売上明細2[[#This Row],[商品コード]],商品マスタ[],4,0)</f>
        <v>3000</v>
      </c>
      <c r="G562" s="2">
        <f>VLOOKUP(売上明細2[[#This Row],[商品コード]],商品マスタ[],5,0)</f>
        <v>600</v>
      </c>
      <c r="H562">
        <v>46</v>
      </c>
      <c r="I562" s="2">
        <f>売上明細2[[#This Row],[販売単価]]*売上明細2[[#This Row],[数量]]</f>
        <v>138000</v>
      </c>
    </row>
    <row r="563" spans="1:9" x14ac:dyDescent="0.35">
      <c r="A563" t="str">
        <f t="shared" si="8"/>
        <v>S0562</v>
      </c>
      <c r="B563" s="1">
        <v>45768</v>
      </c>
      <c r="C563" t="s">
        <v>15</v>
      </c>
      <c r="D563" t="str">
        <f>VLOOKUP(売上明細2[[#This Row],[商品コード]],商品マスタ[],2,0)</f>
        <v>お茶</v>
      </c>
      <c r="E563" t="str">
        <f>VLOOKUP(売上明細2[[#This Row],[商品コード]],商品マスタ[],3,0)</f>
        <v>ウーロン茶</v>
      </c>
      <c r="F563" s="2">
        <f>VLOOKUP(売上明細2[[#This Row],[商品コード]],商品マスタ[],4,0)</f>
        <v>2600</v>
      </c>
      <c r="G563" s="2">
        <f>VLOOKUP(売上明細2[[#This Row],[商品コード]],商品マスタ[],5,0)</f>
        <v>400</v>
      </c>
      <c r="H563">
        <v>17</v>
      </c>
      <c r="I563" s="2">
        <f>売上明細2[[#This Row],[販売単価]]*売上明細2[[#This Row],[数量]]</f>
        <v>44200</v>
      </c>
    </row>
    <row r="564" spans="1:9" x14ac:dyDescent="0.35">
      <c r="A564" t="str">
        <f t="shared" si="8"/>
        <v>S0563</v>
      </c>
      <c r="B564" s="1">
        <v>45769</v>
      </c>
      <c r="C564" t="s">
        <v>31</v>
      </c>
      <c r="D564" t="str">
        <f>VLOOKUP(売上明細2[[#This Row],[商品コード]],商品マスタ[],2,0)</f>
        <v>お茶</v>
      </c>
      <c r="E564" t="str">
        <f>VLOOKUP(売上明細2[[#This Row],[商品コード]],商品マスタ[],3,0)</f>
        <v>ほうじ茶</v>
      </c>
      <c r="F564" s="2">
        <f>VLOOKUP(売上明細2[[#This Row],[商品コード]],商品マスタ[],4,0)</f>
        <v>2600</v>
      </c>
      <c r="G564" s="2">
        <f>VLOOKUP(売上明細2[[#This Row],[商品コード]],商品マスタ[],5,0)</f>
        <v>400</v>
      </c>
      <c r="H564">
        <v>60</v>
      </c>
      <c r="I564" s="2">
        <f>売上明細2[[#This Row],[販売単価]]*売上明細2[[#This Row],[数量]]</f>
        <v>156000</v>
      </c>
    </row>
    <row r="565" spans="1:9" x14ac:dyDescent="0.35">
      <c r="A565" t="str">
        <f t="shared" si="8"/>
        <v>S0564</v>
      </c>
      <c r="B565" s="1">
        <v>45769</v>
      </c>
      <c r="C565" t="s">
        <v>16</v>
      </c>
      <c r="D565" t="str">
        <f>VLOOKUP(売上明細2[[#This Row],[商品コード]],商品マスタ[],2,0)</f>
        <v>アルコール</v>
      </c>
      <c r="E565" t="str">
        <f>VLOOKUP(売上明細2[[#This Row],[商品コード]],商品マスタ[],3,0)</f>
        <v>日本酒</v>
      </c>
      <c r="F565" s="2">
        <f>VLOOKUP(売上明細2[[#This Row],[商品コード]],商品マスタ[],4,0)</f>
        <v>48000</v>
      </c>
      <c r="G565" s="2">
        <f>VLOOKUP(売上明細2[[#This Row],[商品コード]],商品マスタ[],5,0)</f>
        <v>16000</v>
      </c>
      <c r="H565">
        <v>21</v>
      </c>
      <c r="I565" s="2">
        <f>売上明細2[[#This Row],[販売単価]]*売上明細2[[#This Row],[数量]]</f>
        <v>1008000</v>
      </c>
    </row>
    <row r="566" spans="1:9" x14ac:dyDescent="0.35">
      <c r="A566" t="str">
        <f t="shared" si="8"/>
        <v>S0565</v>
      </c>
      <c r="B566" s="1">
        <v>45769</v>
      </c>
      <c r="C566" t="s">
        <v>5</v>
      </c>
      <c r="D566" t="str">
        <f>VLOOKUP(売上明細2[[#This Row],[商品コード]],商品マスタ[],2,0)</f>
        <v>飲料水</v>
      </c>
      <c r="E566" t="str">
        <f>VLOOKUP(売上明細2[[#This Row],[商品コード]],商品マスタ[],3,0)</f>
        <v>炭酸水グレープフルーツ</v>
      </c>
      <c r="F566" s="2">
        <f>VLOOKUP(売上明細2[[#This Row],[商品コード]],商品マスタ[],4,0)</f>
        <v>3600</v>
      </c>
      <c r="G566" s="2">
        <f>VLOOKUP(売上明細2[[#This Row],[商品コード]],商品マスタ[],5,0)</f>
        <v>560</v>
      </c>
      <c r="H566">
        <v>44</v>
      </c>
      <c r="I566" s="2">
        <f>売上明細2[[#This Row],[販売単価]]*売上明細2[[#This Row],[数量]]</f>
        <v>158400</v>
      </c>
    </row>
    <row r="567" spans="1:9" x14ac:dyDescent="0.35">
      <c r="A567" t="str">
        <f t="shared" si="8"/>
        <v>S0566</v>
      </c>
      <c r="B567" s="1">
        <v>45769</v>
      </c>
      <c r="C567" t="s">
        <v>28</v>
      </c>
      <c r="D567" t="str">
        <f>VLOOKUP(売上明細2[[#This Row],[商品コード]],商品マスタ[],2,0)</f>
        <v>アルコール</v>
      </c>
      <c r="E567" t="str">
        <f>VLOOKUP(売上明細2[[#This Row],[商品コード]],商品マスタ[],3,0)</f>
        <v>芋焼酎</v>
      </c>
      <c r="F567" s="2">
        <f>VLOOKUP(売上明細2[[#This Row],[商品コード]],商品マスタ[],4,0)</f>
        <v>57776</v>
      </c>
      <c r="G567" s="2">
        <f>VLOOKUP(売上明細2[[#This Row],[商品コード]],商品マスタ[],5,0)</f>
        <v>18000</v>
      </c>
      <c r="H567">
        <v>16</v>
      </c>
      <c r="I567" s="2">
        <f>売上明細2[[#This Row],[販売単価]]*売上明細2[[#This Row],[数量]]</f>
        <v>924416</v>
      </c>
    </row>
    <row r="568" spans="1:9" x14ac:dyDescent="0.35">
      <c r="A568" t="str">
        <f t="shared" si="8"/>
        <v>S0567</v>
      </c>
      <c r="B568" s="1">
        <v>45770</v>
      </c>
      <c r="C568" t="s">
        <v>19</v>
      </c>
      <c r="D568" t="str">
        <f>VLOOKUP(売上明細2[[#This Row],[商品コード]],商品マスタ[],2,0)</f>
        <v>清涼飲料水</v>
      </c>
      <c r="E568" t="str">
        <f>VLOOKUP(売上明細2[[#This Row],[商品コード]],商品マスタ[],3,0)</f>
        <v>りんごジュース</v>
      </c>
      <c r="F568" s="2">
        <f>VLOOKUP(売上明細2[[#This Row],[商品コード]],商品マスタ[],4,0)</f>
        <v>6000</v>
      </c>
      <c r="G568" s="2">
        <f>VLOOKUP(売上明細2[[#This Row],[商品コード]],商品マスタ[],5,0)</f>
        <v>2540</v>
      </c>
      <c r="H568">
        <v>60</v>
      </c>
      <c r="I568" s="2">
        <f>売上明細2[[#This Row],[販売単価]]*売上明細2[[#This Row],[数量]]</f>
        <v>360000</v>
      </c>
    </row>
    <row r="569" spans="1:9" x14ac:dyDescent="0.35">
      <c r="A569" t="str">
        <f t="shared" si="8"/>
        <v>S0568</v>
      </c>
      <c r="B569" s="1">
        <v>45770</v>
      </c>
      <c r="C569" t="s">
        <v>12</v>
      </c>
      <c r="D569" t="str">
        <f>VLOOKUP(売上明細2[[#This Row],[商品コード]],商品マスタ[],2,0)</f>
        <v>お茶</v>
      </c>
      <c r="E569" t="str">
        <f>VLOOKUP(売上明細2[[#This Row],[商品コード]],商品マスタ[],3,0)</f>
        <v>ジャスミン茶</v>
      </c>
      <c r="F569" s="2">
        <f>VLOOKUP(売上明細2[[#This Row],[商品コード]],商品マスタ[],4,0)</f>
        <v>3000</v>
      </c>
      <c r="G569" s="2">
        <f>VLOOKUP(売上明細2[[#This Row],[商品コード]],商品マスタ[],5,0)</f>
        <v>600</v>
      </c>
      <c r="H569">
        <v>3</v>
      </c>
      <c r="I569" s="2">
        <f>売上明細2[[#This Row],[販売単価]]*売上明細2[[#This Row],[数量]]</f>
        <v>9000</v>
      </c>
    </row>
    <row r="570" spans="1:9" x14ac:dyDescent="0.35">
      <c r="A570" t="str">
        <f t="shared" si="8"/>
        <v>S0569</v>
      </c>
      <c r="B570" s="1">
        <v>45770</v>
      </c>
      <c r="C570" t="s">
        <v>31</v>
      </c>
      <c r="D570" t="str">
        <f>VLOOKUP(売上明細2[[#This Row],[商品コード]],商品マスタ[],2,0)</f>
        <v>お茶</v>
      </c>
      <c r="E570" t="str">
        <f>VLOOKUP(売上明細2[[#This Row],[商品コード]],商品マスタ[],3,0)</f>
        <v>ほうじ茶</v>
      </c>
      <c r="F570" s="2">
        <f>VLOOKUP(売上明細2[[#This Row],[商品コード]],商品マスタ[],4,0)</f>
        <v>2600</v>
      </c>
      <c r="G570" s="2">
        <f>VLOOKUP(売上明細2[[#This Row],[商品コード]],商品マスタ[],5,0)</f>
        <v>400</v>
      </c>
      <c r="H570">
        <v>19</v>
      </c>
      <c r="I570" s="2">
        <f>売上明細2[[#This Row],[販売単価]]*売上明細2[[#This Row],[数量]]</f>
        <v>49400</v>
      </c>
    </row>
    <row r="571" spans="1:9" x14ac:dyDescent="0.35">
      <c r="A571" t="str">
        <f t="shared" si="8"/>
        <v>S0570</v>
      </c>
      <c r="B571" s="1">
        <v>45771</v>
      </c>
      <c r="C571" t="s">
        <v>24</v>
      </c>
      <c r="D571" t="str">
        <f>VLOOKUP(売上明細2[[#This Row],[商品コード]],商品マスタ[],2,0)</f>
        <v>アルコール</v>
      </c>
      <c r="E571" t="str">
        <f>VLOOKUP(売上明細2[[#This Row],[商品コード]],商品マスタ[],3,0)</f>
        <v>ウィスキー</v>
      </c>
      <c r="F571" s="2">
        <f>VLOOKUP(売上明細2[[#This Row],[商品コード]],商品マスタ[],4,0)</f>
        <v>72000</v>
      </c>
      <c r="G571" s="2">
        <f>VLOOKUP(売上明細2[[#This Row],[商品コード]],商品マスタ[],5,0)</f>
        <v>17776</v>
      </c>
      <c r="H571">
        <v>8</v>
      </c>
      <c r="I571" s="2">
        <f>売上明細2[[#This Row],[販売単価]]*売上明細2[[#This Row],[数量]]</f>
        <v>576000</v>
      </c>
    </row>
    <row r="572" spans="1:9" x14ac:dyDescent="0.35">
      <c r="A572" t="str">
        <f t="shared" si="8"/>
        <v>S0571</v>
      </c>
      <c r="B572" s="1">
        <v>45771</v>
      </c>
      <c r="C572" t="s">
        <v>17</v>
      </c>
      <c r="D572" t="str">
        <f>VLOOKUP(売上明細2[[#This Row],[商品コード]],商品マスタ[],2,0)</f>
        <v>コーヒー飲料</v>
      </c>
      <c r="E572" t="str">
        <f>VLOOKUP(売上明細2[[#This Row],[商品コード]],商品マスタ[],3,0)</f>
        <v>無糖コーヒー</v>
      </c>
      <c r="F572" s="2">
        <f>VLOOKUP(売上明細2[[#This Row],[商品コード]],商品マスタ[],4,0)</f>
        <v>4000</v>
      </c>
      <c r="G572" s="2">
        <f>VLOOKUP(売上明細2[[#This Row],[商品コード]],商品マスタ[],5,0)</f>
        <v>400</v>
      </c>
      <c r="H572">
        <v>32</v>
      </c>
      <c r="I572" s="2">
        <f>売上明細2[[#This Row],[販売単価]]*売上明細2[[#This Row],[数量]]</f>
        <v>128000</v>
      </c>
    </row>
    <row r="573" spans="1:9" x14ac:dyDescent="0.35">
      <c r="A573" t="str">
        <f t="shared" si="8"/>
        <v>S0572</v>
      </c>
      <c r="B573" s="1">
        <v>45772</v>
      </c>
      <c r="C573" t="s">
        <v>12</v>
      </c>
      <c r="D573" t="str">
        <f>VLOOKUP(売上明細2[[#This Row],[商品コード]],商品マスタ[],2,0)</f>
        <v>お茶</v>
      </c>
      <c r="E573" t="str">
        <f>VLOOKUP(売上明細2[[#This Row],[商品コード]],商品マスタ[],3,0)</f>
        <v>ジャスミン茶</v>
      </c>
      <c r="F573" s="2">
        <f>VLOOKUP(売上明細2[[#This Row],[商品コード]],商品マスタ[],4,0)</f>
        <v>3000</v>
      </c>
      <c r="G573" s="2">
        <f>VLOOKUP(売上明細2[[#This Row],[商品コード]],商品マスタ[],5,0)</f>
        <v>600</v>
      </c>
      <c r="H573">
        <v>7</v>
      </c>
      <c r="I573" s="2">
        <f>売上明細2[[#This Row],[販売単価]]*売上明細2[[#This Row],[数量]]</f>
        <v>21000</v>
      </c>
    </row>
    <row r="574" spans="1:9" x14ac:dyDescent="0.35">
      <c r="A574" t="str">
        <f t="shared" si="8"/>
        <v>S0573</v>
      </c>
      <c r="B574" s="1">
        <v>45773</v>
      </c>
      <c r="C574" t="s">
        <v>18</v>
      </c>
      <c r="D574" t="str">
        <f>VLOOKUP(売上明細2[[#This Row],[商品コード]],商品マスタ[],2,0)</f>
        <v>コーヒー飲料</v>
      </c>
      <c r="E574" t="str">
        <f>VLOOKUP(売上明細2[[#This Row],[商品コード]],商品マスタ[],3,0)</f>
        <v>加糖コーヒー</v>
      </c>
      <c r="F574" s="2">
        <f>VLOOKUP(売上明細2[[#This Row],[商品コード]],商品マスタ[],4,0)</f>
        <v>4000</v>
      </c>
      <c r="G574" s="2">
        <f>VLOOKUP(売上明細2[[#This Row],[商品コード]],商品マスタ[],5,0)</f>
        <v>500</v>
      </c>
      <c r="H574">
        <v>17</v>
      </c>
      <c r="I574" s="2">
        <f>売上明細2[[#This Row],[販売単価]]*売上明細2[[#This Row],[数量]]</f>
        <v>68000</v>
      </c>
    </row>
    <row r="575" spans="1:9" x14ac:dyDescent="0.35">
      <c r="A575" t="str">
        <f t="shared" si="8"/>
        <v>S0574</v>
      </c>
      <c r="B575" s="1">
        <v>45774</v>
      </c>
      <c r="C575" t="s">
        <v>23</v>
      </c>
      <c r="D575" t="str">
        <f>VLOOKUP(売上明細2[[#This Row],[商品コード]],商品マスタ[],2,0)</f>
        <v>お茶</v>
      </c>
      <c r="E575" t="str">
        <f>VLOOKUP(売上明細2[[#This Row],[商品コード]],商品マスタ[],3,0)</f>
        <v>緑茶</v>
      </c>
      <c r="F575" s="2">
        <f>VLOOKUP(売上明細2[[#This Row],[商品コード]],商品マスタ[],4,0)</f>
        <v>2760</v>
      </c>
      <c r="G575" s="2">
        <f>VLOOKUP(売上明細2[[#This Row],[商品コード]],商品マスタ[],5,0)</f>
        <v>500</v>
      </c>
      <c r="H575">
        <v>40</v>
      </c>
      <c r="I575" s="2">
        <f>売上明細2[[#This Row],[販売単価]]*売上明細2[[#This Row],[数量]]</f>
        <v>110400</v>
      </c>
    </row>
    <row r="576" spans="1:9" x14ac:dyDescent="0.35">
      <c r="A576" t="str">
        <f t="shared" si="8"/>
        <v>S0575</v>
      </c>
      <c r="B576" s="1">
        <v>45774</v>
      </c>
      <c r="C576" t="s">
        <v>9</v>
      </c>
      <c r="D576" t="str">
        <f>VLOOKUP(売上明細2[[#This Row],[商品コード]],商品マスタ[],2,0)</f>
        <v>清涼飲料水</v>
      </c>
      <c r="E576" t="str">
        <f>VLOOKUP(売上明細2[[#This Row],[商品コード]],商品マスタ[],3,0)</f>
        <v>コーラ</v>
      </c>
      <c r="F576" s="2">
        <f>VLOOKUP(売上明細2[[#This Row],[商品コード]],商品マスタ[],4,0)</f>
        <v>4000</v>
      </c>
      <c r="G576" s="2">
        <f>VLOOKUP(売上明細2[[#This Row],[商品コード]],商品マスタ[],5,0)</f>
        <v>600</v>
      </c>
      <c r="H576">
        <v>22</v>
      </c>
      <c r="I576" s="2">
        <f>売上明細2[[#This Row],[販売単価]]*売上明細2[[#This Row],[数量]]</f>
        <v>88000</v>
      </c>
    </row>
    <row r="577" spans="1:9" x14ac:dyDescent="0.35">
      <c r="A577" t="str">
        <f t="shared" si="8"/>
        <v>S0576</v>
      </c>
      <c r="B577" s="1">
        <v>45775</v>
      </c>
      <c r="C577" t="s">
        <v>10</v>
      </c>
      <c r="D577" t="str">
        <f>VLOOKUP(売上明細2[[#This Row],[商品コード]],商品マスタ[],2,0)</f>
        <v>清涼飲料水</v>
      </c>
      <c r="E577" t="str">
        <f>VLOOKUP(売上明細2[[#This Row],[商品コード]],商品マスタ[],3,0)</f>
        <v>ぶどうジュース</v>
      </c>
      <c r="F577" s="2">
        <f>VLOOKUP(売上明細2[[#This Row],[商品コード]],商品マスタ[],4,0)</f>
        <v>5360</v>
      </c>
      <c r="G577" s="2">
        <f>VLOOKUP(売上明細2[[#This Row],[商品コード]],商品マスタ[],5,0)</f>
        <v>1776</v>
      </c>
      <c r="H577">
        <v>16</v>
      </c>
      <c r="I577" s="2">
        <f>売上明細2[[#This Row],[販売単価]]*売上明細2[[#This Row],[数量]]</f>
        <v>85760</v>
      </c>
    </row>
    <row r="578" spans="1:9" x14ac:dyDescent="0.35">
      <c r="A578" t="str">
        <f t="shared" si="8"/>
        <v>S0577</v>
      </c>
      <c r="B578" s="1">
        <v>45776</v>
      </c>
      <c r="C578" t="s">
        <v>18</v>
      </c>
      <c r="D578" t="str">
        <f>VLOOKUP(売上明細2[[#This Row],[商品コード]],商品マスタ[],2,0)</f>
        <v>コーヒー飲料</v>
      </c>
      <c r="E578" t="str">
        <f>VLOOKUP(売上明細2[[#This Row],[商品コード]],商品マスタ[],3,0)</f>
        <v>加糖コーヒー</v>
      </c>
      <c r="F578" s="2">
        <f>VLOOKUP(売上明細2[[#This Row],[商品コード]],商品マスタ[],4,0)</f>
        <v>4000</v>
      </c>
      <c r="G578" s="2">
        <f>VLOOKUP(売上明細2[[#This Row],[商品コード]],商品マスタ[],5,0)</f>
        <v>500</v>
      </c>
      <c r="H578">
        <v>10</v>
      </c>
      <c r="I578" s="2">
        <f>売上明細2[[#This Row],[販売単価]]*売上明細2[[#This Row],[数量]]</f>
        <v>40000</v>
      </c>
    </row>
    <row r="579" spans="1:9" x14ac:dyDescent="0.35">
      <c r="A579" t="str">
        <f t="shared" ref="A579:A642" si="9">"S"&amp;TEXT(ROW()-1,"0000")</f>
        <v>S0578</v>
      </c>
      <c r="B579" s="1">
        <v>45777</v>
      </c>
      <c r="C579" t="s">
        <v>3</v>
      </c>
      <c r="D579" t="str">
        <f>VLOOKUP(売上明細2[[#This Row],[商品コード]],商品マスタ[],2,0)</f>
        <v>お茶</v>
      </c>
      <c r="E579" t="str">
        <f>VLOOKUP(売上明細2[[#This Row],[商品コード]],商品マスタ[],3,0)</f>
        <v>麦茶</v>
      </c>
      <c r="F579" s="2">
        <f>VLOOKUP(売上明細2[[#This Row],[商品コード]],商品マスタ[],4,0)</f>
        <v>2400</v>
      </c>
      <c r="G579" s="2">
        <f>VLOOKUP(売上明細2[[#This Row],[商品コード]],商品マスタ[],5,0)</f>
        <v>430</v>
      </c>
      <c r="H579">
        <v>28</v>
      </c>
      <c r="I579" s="2">
        <f>売上明細2[[#This Row],[販売単価]]*売上明細2[[#This Row],[数量]]</f>
        <v>67200</v>
      </c>
    </row>
    <row r="580" spans="1:9" x14ac:dyDescent="0.35">
      <c r="A580" t="str">
        <f t="shared" si="9"/>
        <v>S0579</v>
      </c>
      <c r="B580" s="1">
        <v>45778</v>
      </c>
      <c r="C580" t="s">
        <v>16</v>
      </c>
      <c r="D580" t="str">
        <f>VLOOKUP(売上明細2[[#This Row],[商品コード]],商品マスタ[],2,0)</f>
        <v>アルコール</v>
      </c>
      <c r="E580" t="str">
        <f>VLOOKUP(売上明細2[[#This Row],[商品コード]],商品マスタ[],3,0)</f>
        <v>日本酒</v>
      </c>
      <c r="F580" s="2">
        <f>VLOOKUP(売上明細2[[#This Row],[商品コード]],商品マスタ[],4,0)</f>
        <v>48000</v>
      </c>
      <c r="G580" s="2">
        <f>VLOOKUP(売上明細2[[#This Row],[商品コード]],商品マスタ[],5,0)</f>
        <v>16000</v>
      </c>
      <c r="H580">
        <v>46</v>
      </c>
      <c r="I580" s="2">
        <f>売上明細2[[#This Row],[販売単価]]*売上明細2[[#This Row],[数量]]</f>
        <v>2208000</v>
      </c>
    </row>
    <row r="581" spans="1:9" x14ac:dyDescent="0.35">
      <c r="A581" t="str">
        <f t="shared" si="9"/>
        <v>S0580</v>
      </c>
      <c r="B581" s="1">
        <v>45779</v>
      </c>
      <c r="C581" t="s">
        <v>5</v>
      </c>
      <c r="D581" t="str">
        <f>VLOOKUP(売上明細2[[#This Row],[商品コード]],商品マスタ[],2,0)</f>
        <v>飲料水</v>
      </c>
      <c r="E581" t="str">
        <f>VLOOKUP(売上明細2[[#This Row],[商品コード]],商品マスタ[],3,0)</f>
        <v>炭酸水グレープフルーツ</v>
      </c>
      <c r="F581" s="2">
        <f>VLOOKUP(売上明細2[[#This Row],[商品コード]],商品マスタ[],4,0)</f>
        <v>3600</v>
      </c>
      <c r="G581" s="2">
        <f>VLOOKUP(売上明細2[[#This Row],[商品コード]],商品マスタ[],5,0)</f>
        <v>560</v>
      </c>
      <c r="H581">
        <v>24</v>
      </c>
      <c r="I581" s="2">
        <f>売上明細2[[#This Row],[販売単価]]*売上明細2[[#This Row],[数量]]</f>
        <v>86400</v>
      </c>
    </row>
    <row r="582" spans="1:9" x14ac:dyDescent="0.35">
      <c r="A582" t="str">
        <f t="shared" si="9"/>
        <v>S0581</v>
      </c>
      <c r="B582" s="1">
        <v>45780</v>
      </c>
      <c r="C582" t="s">
        <v>2</v>
      </c>
      <c r="D582" t="str">
        <f>VLOOKUP(売上明細2[[#This Row],[商品コード]],商品マスタ[],2,0)</f>
        <v>アルコール</v>
      </c>
      <c r="E582" t="str">
        <f>VLOOKUP(売上明細2[[#This Row],[商品コード]],商品マスタ[],3,0)</f>
        <v>白ワイン</v>
      </c>
      <c r="F582" s="2">
        <f>VLOOKUP(売上明細2[[#This Row],[商品コード]],商品マスタ[],4,0)</f>
        <v>22000</v>
      </c>
      <c r="G582" s="2">
        <f>VLOOKUP(売上明細2[[#This Row],[商品コード]],商品マスタ[],5,0)</f>
        <v>4000</v>
      </c>
      <c r="H582">
        <v>31</v>
      </c>
      <c r="I582" s="2">
        <f>売上明細2[[#This Row],[販売単価]]*売上明細2[[#This Row],[数量]]</f>
        <v>682000</v>
      </c>
    </row>
    <row r="583" spans="1:9" x14ac:dyDescent="0.35">
      <c r="A583" t="str">
        <f t="shared" si="9"/>
        <v>S0582</v>
      </c>
      <c r="B583" s="1">
        <v>45780</v>
      </c>
      <c r="C583" t="s">
        <v>28</v>
      </c>
      <c r="D583" t="str">
        <f>VLOOKUP(売上明細2[[#This Row],[商品コード]],商品マスタ[],2,0)</f>
        <v>アルコール</v>
      </c>
      <c r="E583" t="str">
        <f>VLOOKUP(売上明細2[[#This Row],[商品コード]],商品マスタ[],3,0)</f>
        <v>芋焼酎</v>
      </c>
      <c r="F583" s="2">
        <f>VLOOKUP(売上明細2[[#This Row],[商品コード]],商品マスタ[],4,0)</f>
        <v>57776</v>
      </c>
      <c r="G583" s="2">
        <f>VLOOKUP(売上明細2[[#This Row],[商品コード]],商品マスタ[],5,0)</f>
        <v>18000</v>
      </c>
      <c r="H583">
        <v>18</v>
      </c>
      <c r="I583" s="2">
        <f>売上明細2[[#This Row],[販売単価]]*売上明細2[[#This Row],[数量]]</f>
        <v>1039968</v>
      </c>
    </row>
    <row r="584" spans="1:9" x14ac:dyDescent="0.35">
      <c r="A584" t="str">
        <f t="shared" si="9"/>
        <v>S0583</v>
      </c>
      <c r="B584" s="1">
        <v>45780</v>
      </c>
      <c r="C584" t="s">
        <v>10</v>
      </c>
      <c r="D584" t="str">
        <f>VLOOKUP(売上明細2[[#This Row],[商品コード]],商品マスタ[],2,0)</f>
        <v>清涼飲料水</v>
      </c>
      <c r="E584" t="str">
        <f>VLOOKUP(売上明細2[[#This Row],[商品コード]],商品マスタ[],3,0)</f>
        <v>ぶどうジュース</v>
      </c>
      <c r="F584" s="2">
        <f>VLOOKUP(売上明細2[[#This Row],[商品コード]],商品マスタ[],4,0)</f>
        <v>5360</v>
      </c>
      <c r="G584" s="2">
        <f>VLOOKUP(売上明細2[[#This Row],[商品コード]],商品マスタ[],5,0)</f>
        <v>1776</v>
      </c>
      <c r="H584">
        <v>9</v>
      </c>
      <c r="I584" s="2">
        <f>売上明細2[[#This Row],[販売単価]]*売上明細2[[#This Row],[数量]]</f>
        <v>48240</v>
      </c>
    </row>
    <row r="585" spans="1:9" x14ac:dyDescent="0.35">
      <c r="A585" t="str">
        <f t="shared" si="9"/>
        <v>S0584</v>
      </c>
      <c r="B585" s="1">
        <v>45781</v>
      </c>
      <c r="C585" t="s">
        <v>9</v>
      </c>
      <c r="D585" t="str">
        <f>VLOOKUP(売上明細2[[#This Row],[商品コード]],商品マスタ[],2,0)</f>
        <v>清涼飲料水</v>
      </c>
      <c r="E585" t="str">
        <f>VLOOKUP(売上明細2[[#This Row],[商品コード]],商品マスタ[],3,0)</f>
        <v>コーラ</v>
      </c>
      <c r="F585" s="2">
        <f>VLOOKUP(売上明細2[[#This Row],[商品コード]],商品マスタ[],4,0)</f>
        <v>4000</v>
      </c>
      <c r="G585" s="2">
        <f>VLOOKUP(売上明細2[[#This Row],[商品コード]],商品マスタ[],5,0)</f>
        <v>600</v>
      </c>
      <c r="H585">
        <v>3</v>
      </c>
      <c r="I585" s="2">
        <f>売上明細2[[#This Row],[販売単価]]*売上明細2[[#This Row],[数量]]</f>
        <v>12000</v>
      </c>
    </row>
    <row r="586" spans="1:9" x14ac:dyDescent="0.35">
      <c r="A586" t="str">
        <f t="shared" si="9"/>
        <v>S0585</v>
      </c>
      <c r="B586" s="1">
        <v>45781</v>
      </c>
      <c r="C586" t="s">
        <v>19</v>
      </c>
      <c r="D586" t="str">
        <f>VLOOKUP(売上明細2[[#This Row],[商品コード]],商品マスタ[],2,0)</f>
        <v>清涼飲料水</v>
      </c>
      <c r="E586" t="str">
        <f>VLOOKUP(売上明細2[[#This Row],[商品コード]],商品マスタ[],3,0)</f>
        <v>りんごジュース</v>
      </c>
      <c r="F586" s="2">
        <f>VLOOKUP(売上明細2[[#This Row],[商品コード]],商品マスタ[],4,0)</f>
        <v>6000</v>
      </c>
      <c r="G586" s="2">
        <f>VLOOKUP(売上明細2[[#This Row],[商品コード]],商品マスタ[],5,0)</f>
        <v>2540</v>
      </c>
      <c r="H586">
        <v>14</v>
      </c>
      <c r="I586" s="2">
        <f>売上明細2[[#This Row],[販売単価]]*売上明細2[[#This Row],[数量]]</f>
        <v>84000</v>
      </c>
    </row>
    <row r="587" spans="1:9" x14ac:dyDescent="0.35">
      <c r="A587" t="str">
        <f t="shared" si="9"/>
        <v>S0586</v>
      </c>
      <c r="B587" s="1">
        <v>45781</v>
      </c>
      <c r="C587" t="s">
        <v>14</v>
      </c>
      <c r="D587" t="str">
        <f>VLOOKUP(売上明細2[[#This Row],[商品コード]],商品マスタ[],2,0)</f>
        <v>コーヒー飲料</v>
      </c>
      <c r="E587" t="str">
        <f>VLOOKUP(売上明細2[[#This Row],[商品コード]],商品マスタ[],3,0)</f>
        <v>カフェオレ</v>
      </c>
      <c r="F587" s="2">
        <f>VLOOKUP(売上明細2[[#This Row],[商品コード]],商品マスタ[],4,0)</f>
        <v>5000</v>
      </c>
      <c r="G587" s="2">
        <f>VLOOKUP(売上明細2[[#This Row],[商品コード]],商品マスタ[],5,0)</f>
        <v>666</v>
      </c>
      <c r="H587">
        <v>30</v>
      </c>
      <c r="I587" s="2">
        <f>売上明細2[[#This Row],[販売単価]]*売上明細2[[#This Row],[数量]]</f>
        <v>150000</v>
      </c>
    </row>
    <row r="588" spans="1:9" x14ac:dyDescent="0.35">
      <c r="A588" t="str">
        <f t="shared" si="9"/>
        <v>S0587</v>
      </c>
      <c r="B588" s="1">
        <v>45783</v>
      </c>
      <c r="C588" t="s">
        <v>4</v>
      </c>
      <c r="D588" t="str">
        <f>VLOOKUP(売上明細2[[#This Row],[商品コード]],商品マスタ[],2,0)</f>
        <v>清涼飲料水</v>
      </c>
      <c r="E588" t="str">
        <f>VLOOKUP(売上明細2[[#This Row],[商品コード]],商品マスタ[],3,0)</f>
        <v>オレンジジュース</v>
      </c>
      <c r="F588" s="2">
        <f>VLOOKUP(売上明細2[[#This Row],[商品コード]],商品マスタ[],4,0)</f>
        <v>5600</v>
      </c>
      <c r="G588" s="2">
        <f>VLOOKUP(売上明細2[[#This Row],[商品コード]],商品マスタ[],5,0)</f>
        <v>1180</v>
      </c>
      <c r="H588">
        <v>51</v>
      </c>
      <c r="I588" s="2">
        <f>売上明細2[[#This Row],[販売単価]]*売上明細2[[#This Row],[数量]]</f>
        <v>285600</v>
      </c>
    </row>
    <row r="589" spans="1:9" x14ac:dyDescent="0.35">
      <c r="A589" t="str">
        <f t="shared" si="9"/>
        <v>S0588</v>
      </c>
      <c r="B589" s="1">
        <v>45783</v>
      </c>
      <c r="C589" t="s">
        <v>16</v>
      </c>
      <c r="D589" t="str">
        <f>VLOOKUP(売上明細2[[#This Row],[商品コード]],商品マスタ[],2,0)</f>
        <v>アルコール</v>
      </c>
      <c r="E589" t="str">
        <f>VLOOKUP(売上明細2[[#This Row],[商品コード]],商品マスタ[],3,0)</f>
        <v>日本酒</v>
      </c>
      <c r="F589" s="2">
        <f>VLOOKUP(売上明細2[[#This Row],[商品コード]],商品マスタ[],4,0)</f>
        <v>48000</v>
      </c>
      <c r="G589" s="2">
        <f>VLOOKUP(売上明細2[[#This Row],[商品コード]],商品マスタ[],5,0)</f>
        <v>16000</v>
      </c>
      <c r="H589">
        <v>32</v>
      </c>
      <c r="I589" s="2">
        <f>売上明細2[[#This Row],[販売単価]]*売上明細2[[#This Row],[数量]]</f>
        <v>1536000</v>
      </c>
    </row>
    <row r="590" spans="1:9" x14ac:dyDescent="0.35">
      <c r="A590" t="str">
        <f t="shared" si="9"/>
        <v>S0589</v>
      </c>
      <c r="B590" s="1">
        <v>45784</v>
      </c>
      <c r="C590" t="s">
        <v>19</v>
      </c>
      <c r="D590" t="str">
        <f>VLOOKUP(売上明細2[[#This Row],[商品コード]],商品マスタ[],2,0)</f>
        <v>清涼飲料水</v>
      </c>
      <c r="E590" t="str">
        <f>VLOOKUP(売上明細2[[#This Row],[商品コード]],商品マスタ[],3,0)</f>
        <v>りんごジュース</v>
      </c>
      <c r="F590" s="2">
        <f>VLOOKUP(売上明細2[[#This Row],[商品コード]],商品マスタ[],4,0)</f>
        <v>6000</v>
      </c>
      <c r="G590" s="2">
        <f>VLOOKUP(売上明細2[[#This Row],[商品コード]],商品マスタ[],5,0)</f>
        <v>2540</v>
      </c>
      <c r="H590">
        <v>58</v>
      </c>
      <c r="I590" s="2">
        <f>売上明細2[[#This Row],[販売単価]]*売上明細2[[#This Row],[数量]]</f>
        <v>348000</v>
      </c>
    </row>
    <row r="591" spans="1:9" x14ac:dyDescent="0.35">
      <c r="A591" t="str">
        <f t="shared" si="9"/>
        <v>S0590</v>
      </c>
      <c r="B591" s="1">
        <v>45784</v>
      </c>
      <c r="C591" t="s">
        <v>3</v>
      </c>
      <c r="D591" t="str">
        <f>VLOOKUP(売上明細2[[#This Row],[商品コード]],商品マスタ[],2,0)</f>
        <v>お茶</v>
      </c>
      <c r="E591" t="str">
        <f>VLOOKUP(売上明細2[[#This Row],[商品コード]],商品マスタ[],3,0)</f>
        <v>麦茶</v>
      </c>
      <c r="F591" s="2">
        <f>VLOOKUP(売上明細2[[#This Row],[商品コード]],商品マスタ[],4,0)</f>
        <v>2400</v>
      </c>
      <c r="G591" s="2">
        <f>VLOOKUP(売上明細2[[#This Row],[商品コード]],商品マスタ[],5,0)</f>
        <v>430</v>
      </c>
      <c r="H591">
        <v>17</v>
      </c>
      <c r="I591" s="2">
        <f>売上明細2[[#This Row],[販売単価]]*売上明細2[[#This Row],[数量]]</f>
        <v>40800</v>
      </c>
    </row>
    <row r="592" spans="1:9" x14ac:dyDescent="0.35">
      <c r="A592" t="str">
        <f t="shared" si="9"/>
        <v>S0591</v>
      </c>
      <c r="B592" s="1">
        <v>45785</v>
      </c>
      <c r="C592" t="s">
        <v>3</v>
      </c>
      <c r="D592" t="str">
        <f>VLOOKUP(売上明細2[[#This Row],[商品コード]],商品マスタ[],2,0)</f>
        <v>お茶</v>
      </c>
      <c r="E592" t="str">
        <f>VLOOKUP(売上明細2[[#This Row],[商品コード]],商品マスタ[],3,0)</f>
        <v>麦茶</v>
      </c>
      <c r="F592" s="2">
        <f>VLOOKUP(売上明細2[[#This Row],[商品コード]],商品マスタ[],4,0)</f>
        <v>2400</v>
      </c>
      <c r="G592" s="2">
        <f>VLOOKUP(売上明細2[[#This Row],[商品コード]],商品マスタ[],5,0)</f>
        <v>430</v>
      </c>
      <c r="H592">
        <v>25</v>
      </c>
      <c r="I592" s="2">
        <f>売上明細2[[#This Row],[販売単価]]*売上明細2[[#This Row],[数量]]</f>
        <v>60000</v>
      </c>
    </row>
    <row r="593" spans="1:9" x14ac:dyDescent="0.35">
      <c r="A593" t="str">
        <f t="shared" si="9"/>
        <v>S0592</v>
      </c>
      <c r="B593" s="1">
        <v>45785</v>
      </c>
      <c r="C593" t="s">
        <v>19</v>
      </c>
      <c r="D593" t="str">
        <f>VLOOKUP(売上明細2[[#This Row],[商品コード]],商品マスタ[],2,0)</f>
        <v>清涼飲料水</v>
      </c>
      <c r="E593" t="str">
        <f>VLOOKUP(売上明細2[[#This Row],[商品コード]],商品マスタ[],3,0)</f>
        <v>りんごジュース</v>
      </c>
      <c r="F593" s="2">
        <f>VLOOKUP(売上明細2[[#This Row],[商品コード]],商品マスタ[],4,0)</f>
        <v>6000</v>
      </c>
      <c r="G593" s="2">
        <f>VLOOKUP(売上明細2[[#This Row],[商品コード]],商品マスタ[],5,0)</f>
        <v>2540</v>
      </c>
      <c r="H593">
        <v>14</v>
      </c>
      <c r="I593" s="2">
        <f>売上明細2[[#This Row],[販売単価]]*売上明細2[[#This Row],[数量]]</f>
        <v>84000</v>
      </c>
    </row>
    <row r="594" spans="1:9" x14ac:dyDescent="0.35">
      <c r="A594" t="str">
        <f t="shared" si="9"/>
        <v>S0593</v>
      </c>
      <c r="B594" s="1">
        <v>45787</v>
      </c>
      <c r="C594" t="s">
        <v>31</v>
      </c>
      <c r="D594" t="str">
        <f>VLOOKUP(売上明細2[[#This Row],[商品コード]],商品マスタ[],2,0)</f>
        <v>お茶</v>
      </c>
      <c r="E594" t="str">
        <f>VLOOKUP(売上明細2[[#This Row],[商品コード]],商品マスタ[],3,0)</f>
        <v>ほうじ茶</v>
      </c>
      <c r="F594" s="2">
        <f>VLOOKUP(売上明細2[[#This Row],[商品コード]],商品マスタ[],4,0)</f>
        <v>2600</v>
      </c>
      <c r="G594" s="2">
        <f>VLOOKUP(売上明細2[[#This Row],[商品コード]],商品マスタ[],5,0)</f>
        <v>400</v>
      </c>
      <c r="H594">
        <v>54</v>
      </c>
      <c r="I594" s="2">
        <f>売上明細2[[#This Row],[販売単価]]*売上明細2[[#This Row],[数量]]</f>
        <v>140400</v>
      </c>
    </row>
    <row r="595" spans="1:9" x14ac:dyDescent="0.35">
      <c r="A595" t="str">
        <f t="shared" si="9"/>
        <v>S0594</v>
      </c>
      <c r="B595" s="1">
        <v>45790</v>
      </c>
      <c r="C595" t="s">
        <v>11</v>
      </c>
      <c r="D595" t="str">
        <f>VLOOKUP(売上明細2[[#This Row],[商品コード]],商品マスタ[],2,0)</f>
        <v>コーヒー飲料</v>
      </c>
      <c r="E595" t="str">
        <f>VLOOKUP(売上明細2[[#This Row],[商品コード]],商品マスタ[],3,0)</f>
        <v>微糖コーヒー</v>
      </c>
      <c r="F595" s="2">
        <f>VLOOKUP(売上明細2[[#This Row],[商品コード]],商品マスタ[],4,0)</f>
        <v>4000</v>
      </c>
      <c r="G595" s="2">
        <f>VLOOKUP(売上明細2[[#This Row],[商品コード]],商品マスタ[],5,0)</f>
        <v>450</v>
      </c>
      <c r="H595">
        <v>35</v>
      </c>
      <c r="I595" s="2">
        <f>売上明細2[[#This Row],[販売単価]]*売上明細2[[#This Row],[数量]]</f>
        <v>140000</v>
      </c>
    </row>
    <row r="596" spans="1:9" x14ac:dyDescent="0.35">
      <c r="A596" t="str">
        <f t="shared" si="9"/>
        <v>S0595</v>
      </c>
      <c r="B596" s="1">
        <v>45790</v>
      </c>
      <c r="C596" t="s">
        <v>24</v>
      </c>
      <c r="D596" t="str">
        <f>VLOOKUP(売上明細2[[#This Row],[商品コード]],商品マスタ[],2,0)</f>
        <v>アルコール</v>
      </c>
      <c r="E596" t="str">
        <f>VLOOKUP(売上明細2[[#This Row],[商品コード]],商品マスタ[],3,0)</f>
        <v>ウィスキー</v>
      </c>
      <c r="F596" s="2">
        <f>VLOOKUP(売上明細2[[#This Row],[商品コード]],商品マスタ[],4,0)</f>
        <v>72000</v>
      </c>
      <c r="G596" s="2">
        <f>VLOOKUP(売上明細2[[#This Row],[商品コード]],商品マスタ[],5,0)</f>
        <v>17776</v>
      </c>
      <c r="H596">
        <v>28</v>
      </c>
      <c r="I596" s="2">
        <f>売上明細2[[#This Row],[販売単価]]*売上明細2[[#This Row],[数量]]</f>
        <v>2016000</v>
      </c>
    </row>
    <row r="597" spans="1:9" x14ac:dyDescent="0.35">
      <c r="A597" t="str">
        <f t="shared" si="9"/>
        <v>S0596</v>
      </c>
      <c r="B597" s="1">
        <v>45790</v>
      </c>
      <c r="C597" t="s">
        <v>30</v>
      </c>
      <c r="D597" t="str">
        <f>VLOOKUP(売上明細2[[#This Row],[商品コード]],商品マスタ[],2,0)</f>
        <v>飲料水</v>
      </c>
      <c r="E597" t="str">
        <f>VLOOKUP(売上明細2[[#This Row],[商品コード]],商品マスタ[],3,0)</f>
        <v>炭酸水</v>
      </c>
      <c r="F597" s="2">
        <f>VLOOKUP(売上明細2[[#This Row],[商品コード]],商品マスタ[],4,0)</f>
        <v>3600</v>
      </c>
      <c r="G597" s="2">
        <f>VLOOKUP(売上明細2[[#This Row],[商品コード]],商品マスタ[],5,0)</f>
        <v>500</v>
      </c>
      <c r="H597">
        <v>12</v>
      </c>
      <c r="I597" s="2">
        <f>売上明細2[[#This Row],[販売単価]]*売上明細2[[#This Row],[数量]]</f>
        <v>43200</v>
      </c>
    </row>
    <row r="598" spans="1:9" x14ac:dyDescent="0.35">
      <c r="A598" t="str">
        <f t="shared" si="9"/>
        <v>S0597</v>
      </c>
      <c r="B598" s="1">
        <v>45791</v>
      </c>
      <c r="C598" t="s">
        <v>20</v>
      </c>
      <c r="D598" t="str">
        <f>VLOOKUP(売上明細2[[#This Row],[商品コード]],商品マスタ[],2,0)</f>
        <v>お茶</v>
      </c>
      <c r="E598" t="str">
        <f>VLOOKUP(売上明細2[[#This Row],[商品コード]],商品マスタ[],3,0)</f>
        <v>無糖紅茶</v>
      </c>
      <c r="F598" s="2">
        <f>VLOOKUP(売上明細2[[#This Row],[商品コード]],商品マスタ[],4,0)</f>
        <v>2800</v>
      </c>
      <c r="G598" s="2">
        <f>VLOOKUP(売上明細2[[#This Row],[商品コード]],商品マスタ[],5,0)</f>
        <v>500</v>
      </c>
      <c r="H598">
        <v>3</v>
      </c>
      <c r="I598" s="2">
        <f>売上明細2[[#This Row],[販売単価]]*売上明細2[[#This Row],[数量]]</f>
        <v>8400</v>
      </c>
    </row>
    <row r="599" spans="1:9" x14ac:dyDescent="0.35">
      <c r="A599" t="str">
        <f t="shared" si="9"/>
        <v>S0598</v>
      </c>
      <c r="B599" s="1">
        <v>45792</v>
      </c>
      <c r="C599" t="s">
        <v>7</v>
      </c>
      <c r="D599" t="str">
        <f>VLOOKUP(売上明細2[[#This Row],[商品コード]],商品マスタ[],2,0)</f>
        <v>清涼飲料水</v>
      </c>
      <c r="E599" t="str">
        <f>VLOOKUP(売上明細2[[#This Row],[商品コード]],商品マスタ[],3,0)</f>
        <v>レモンスカッシュ</v>
      </c>
      <c r="F599" s="2">
        <f>VLOOKUP(売上明細2[[#This Row],[商品コード]],商品マスタ[],4,0)</f>
        <v>4000</v>
      </c>
      <c r="G599" s="2">
        <f>VLOOKUP(売上明細2[[#This Row],[商品コード]],商品マスタ[],5,0)</f>
        <v>500</v>
      </c>
      <c r="H599">
        <v>28</v>
      </c>
      <c r="I599" s="2">
        <f>売上明細2[[#This Row],[販売単価]]*売上明細2[[#This Row],[数量]]</f>
        <v>112000</v>
      </c>
    </row>
    <row r="600" spans="1:9" x14ac:dyDescent="0.35">
      <c r="A600" t="str">
        <f t="shared" si="9"/>
        <v>S0599</v>
      </c>
      <c r="B600" s="1">
        <v>45794</v>
      </c>
      <c r="C600" t="s">
        <v>29</v>
      </c>
      <c r="D600" t="str">
        <f>VLOOKUP(売上明細2[[#This Row],[商品コード]],商品マスタ[],2,0)</f>
        <v>お茶</v>
      </c>
      <c r="E600" t="str">
        <f>VLOOKUP(売上明細2[[#This Row],[商品コード]],商品マスタ[],3,0)</f>
        <v>ミルクティー</v>
      </c>
      <c r="F600" s="2">
        <f>VLOOKUP(売上明細2[[#This Row],[商品コード]],商品マスタ[],4,0)</f>
        <v>4000</v>
      </c>
      <c r="G600" s="2">
        <f>VLOOKUP(売上明細2[[#This Row],[商品コード]],商品マスタ[],5,0)</f>
        <v>760</v>
      </c>
      <c r="H600">
        <v>34</v>
      </c>
      <c r="I600" s="2">
        <f>売上明細2[[#This Row],[販売単価]]*売上明細2[[#This Row],[数量]]</f>
        <v>136000</v>
      </c>
    </row>
    <row r="601" spans="1:9" x14ac:dyDescent="0.35">
      <c r="A601" t="str">
        <f t="shared" si="9"/>
        <v>S0600</v>
      </c>
      <c r="B601" s="1">
        <v>45795</v>
      </c>
      <c r="C601" t="s">
        <v>16</v>
      </c>
      <c r="D601" t="str">
        <f>VLOOKUP(売上明細2[[#This Row],[商品コード]],商品マスタ[],2,0)</f>
        <v>アルコール</v>
      </c>
      <c r="E601" t="str">
        <f>VLOOKUP(売上明細2[[#This Row],[商品コード]],商品マスタ[],3,0)</f>
        <v>日本酒</v>
      </c>
      <c r="F601" s="2">
        <f>VLOOKUP(売上明細2[[#This Row],[商品コード]],商品マスタ[],4,0)</f>
        <v>48000</v>
      </c>
      <c r="G601" s="2">
        <f>VLOOKUP(売上明細2[[#This Row],[商品コード]],商品マスタ[],5,0)</f>
        <v>16000</v>
      </c>
      <c r="H601">
        <v>52</v>
      </c>
      <c r="I601" s="2">
        <f>売上明細2[[#This Row],[販売単価]]*売上明細2[[#This Row],[数量]]</f>
        <v>2496000</v>
      </c>
    </row>
    <row r="602" spans="1:9" x14ac:dyDescent="0.35">
      <c r="A602" t="str">
        <f t="shared" si="9"/>
        <v>S0601</v>
      </c>
      <c r="B602" s="1">
        <v>45802</v>
      </c>
      <c r="C602" t="s">
        <v>16</v>
      </c>
      <c r="D602" t="str">
        <f>VLOOKUP(売上明細2[[#This Row],[商品コード]],商品マスタ[],2,0)</f>
        <v>アルコール</v>
      </c>
      <c r="E602" t="str">
        <f>VLOOKUP(売上明細2[[#This Row],[商品コード]],商品マスタ[],3,0)</f>
        <v>日本酒</v>
      </c>
      <c r="F602" s="2">
        <f>VLOOKUP(売上明細2[[#This Row],[商品コード]],商品マスタ[],4,0)</f>
        <v>48000</v>
      </c>
      <c r="G602" s="2">
        <f>VLOOKUP(売上明細2[[#This Row],[商品コード]],商品マスタ[],5,0)</f>
        <v>16000</v>
      </c>
      <c r="H602">
        <v>4</v>
      </c>
      <c r="I602" s="2">
        <f>売上明細2[[#This Row],[販売単価]]*売上明細2[[#This Row],[数量]]</f>
        <v>192000</v>
      </c>
    </row>
    <row r="603" spans="1:9" x14ac:dyDescent="0.35">
      <c r="A603" t="str">
        <f t="shared" si="9"/>
        <v>S0602</v>
      </c>
      <c r="B603" s="1">
        <v>45802</v>
      </c>
      <c r="C603" t="s">
        <v>13</v>
      </c>
      <c r="D603" t="str">
        <f>VLOOKUP(売上明細2[[#This Row],[商品コード]],商品マスタ[],2,0)</f>
        <v>清涼飲料水</v>
      </c>
      <c r="E603" t="str">
        <f>VLOOKUP(売上明細2[[#This Row],[商品コード]],商品マスタ[],3,0)</f>
        <v>サイダー</v>
      </c>
      <c r="F603" s="2">
        <f>VLOOKUP(売上明細2[[#This Row],[商品コード]],商品マスタ[],4,0)</f>
        <v>4300</v>
      </c>
      <c r="G603" s="2">
        <f>VLOOKUP(売上明細2[[#This Row],[商品コード]],商品マスタ[],5,0)</f>
        <v>580</v>
      </c>
      <c r="H603">
        <v>23</v>
      </c>
      <c r="I603" s="2">
        <f>売上明細2[[#This Row],[販売単価]]*売上明細2[[#This Row],[数量]]</f>
        <v>98900</v>
      </c>
    </row>
    <row r="604" spans="1:9" x14ac:dyDescent="0.35">
      <c r="A604" t="str">
        <f t="shared" si="9"/>
        <v>S0603</v>
      </c>
      <c r="B604" s="1">
        <v>45802</v>
      </c>
      <c r="C604" t="s">
        <v>16</v>
      </c>
      <c r="D604" t="str">
        <f>VLOOKUP(売上明細2[[#This Row],[商品コード]],商品マスタ[],2,0)</f>
        <v>アルコール</v>
      </c>
      <c r="E604" t="str">
        <f>VLOOKUP(売上明細2[[#This Row],[商品コード]],商品マスタ[],3,0)</f>
        <v>日本酒</v>
      </c>
      <c r="F604" s="2">
        <f>VLOOKUP(売上明細2[[#This Row],[商品コード]],商品マスタ[],4,0)</f>
        <v>48000</v>
      </c>
      <c r="G604" s="2">
        <f>VLOOKUP(売上明細2[[#This Row],[商品コード]],商品マスタ[],5,0)</f>
        <v>16000</v>
      </c>
      <c r="H604">
        <v>43</v>
      </c>
      <c r="I604" s="2">
        <f>売上明細2[[#This Row],[販売単価]]*売上明細2[[#This Row],[数量]]</f>
        <v>2064000</v>
      </c>
    </row>
    <row r="605" spans="1:9" x14ac:dyDescent="0.35">
      <c r="A605" t="str">
        <f t="shared" si="9"/>
        <v>S0604</v>
      </c>
      <c r="B605" s="1">
        <v>45805</v>
      </c>
      <c r="C605" t="s">
        <v>19</v>
      </c>
      <c r="D605" t="str">
        <f>VLOOKUP(売上明細2[[#This Row],[商品コード]],商品マスタ[],2,0)</f>
        <v>清涼飲料水</v>
      </c>
      <c r="E605" t="str">
        <f>VLOOKUP(売上明細2[[#This Row],[商品コード]],商品マスタ[],3,0)</f>
        <v>りんごジュース</v>
      </c>
      <c r="F605" s="2">
        <f>VLOOKUP(売上明細2[[#This Row],[商品コード]],商品マスタ[],4,0)</f>
        <v>6000</v>
      </c>
      <c r="G605" s="2">
        <f>VLOOKUP(売上明細2[[#This Row],[商品コード]],商品マスタ[],5,0)</f>
        <v>2540</v>
      </c>
      <c r="H605">
        <v>33</v>
      </c>
      <c r="I605" s="2">
        <f>売上明細2[[#This Row],[販売単価]]*売上明細2[[#This Row],[数量]]</f>
        <v>198000</v>
      </c>
    </row>
    <row r="606" spans="1:9" x14ac:dyDescent="0.35">
      <c r="A606" t="str">
        <f t="shared" si="9"/>
        <v>S0605</v>
      </c>
      <c r="B606" s="1">
        <v>45806</v>
      </c>
      <c r="C606" t="s">
        <v>24</v>
      </c>
      <c r="D606" t="str">
        <f>VLOOKUP(売上明細2[[#This Row],[商品コード]],商品マスタ[],2,0)</f>
        <v>アルコール</v>
      </c>
      <c r="E606" t="str">
        <f>VLOOKUP(売上明細2[[#This Row],[商品コード]],商品マスタ[],3,0)</f>
        <v>ウィスキー</v>
      </c>
      <c r="F606" s="2">
        <f>VLOOKUP(売上明細2[[#This Row],[商品コード]],商品マスタ[],4,0)</f>
        <v>72000</v>
      </c>
      <c r="G606" s="2">
        <f>VLOOKUP(売上明細2[[#This Row],[商品コード]],商品マスタ[],5,0)</f>
        <v>17776</v>
      </c>
      <c r="H606">
        <v>37</v>
      </c>
      <c r="I606" s="2">
        <f>売上明細2[[#This Row],[販売単価]]*売上明細2[[#This Row],[数量]]</f>
        <v>2664000</v>
      </c>
    </row>
    <row r="607" spans="1:9" x14ac:dyDescent="0.35">
      <c r="A607" t="str">
        <f t="shared" si="9"/>
        <v>S0606</v>
      </c>
      <c r="B607" s="1">
        <v>45806</v>
      </c>
      <c r="C607" t="s">
        <v>21</v>
      </c>
      <c r="D607" t="str">
        <f>VLOOKUP(売上明細2[[#This Row],[商品コード]],商品マスタ[],2,0)</f>
        <v>アルコール</v>
      </c>
      <c r="E607" t="str">
        <f>VLOOKUP(売上明細2[[#This Row],[商品コード]],商品マスタ[],3,0)</f>
        <v>赤ワイン</v>
      </c>
      <c r="F607" s="2">
        <f>VLOOKUP(売上明細2[[#This Row],[商品コード]],商品マスタ[],4,0)</f>
        <v>24000</v>
      </c>
      <c r="G607" s="2">
        <f>VLOOKUP(売上明細2[[#This Row],[商品コード]],商品マスタ[],5,0)</f>
        <v>4000</v>
      </c>
      <c r="H607">
        <v>18</v>
      </c>
      <c r="I607" s="2">
        <f>売上明細2[[#This Row],[販売単価]]*売上明細2[[#This Row],[数量]]</f>
        <v>432000</v>
      </c>
    </row>
    <row r="608" spans="1:9" x14ac:dyDescent="0.35">
      <c r="A608" t="str">
        <f t="shared" si="9"/>
        <v>S0607</v>
      </c>
      <c r="B608" s="1">
        <v>45806</v>
      </c>
      <c r="C608" t="s">
        <v>5</v>
      </c>
      <c r="D608" t="str">
        <f>VLOOKUP(売上明細2[[#This Row],[商品コード]],商品マスタ[],2,0)</f>
        <v>飲料水</v>
      </c>
      <c r="E608" t="str">
        <f>VLOOKUP(売上明細2[[#This Row],[商品コード]],商品マスタ[],3,0)</f>
        <v>炭酸水グレープフルーツ</v>
      </c>
      <c r="F608" s="2">
        <f>VLOOKUP(売上明細2[[#This Row],[商品コード]],商品マスタ[],4,0)</f>
        <v>3600</v>
      </c>
      <c r="G608" s="2">
        <f>VLOOKUP(売上明細2[[#This Row],[商品コード]],商品マスタ[],5,0)</f>
        <v>560</v>
      </c>
      <c r="H608">
        <v>48</v>
      </c>
      <c r="I608" s="2">
        <f>売上明細2[[#This Row],[販売単価]]*売上明細2[[#This Row],[数量]]</f>
        <v>172800</v>
      </c>
    </row>
    <row r="609" spans="1:9" x14ac:dyDescent="0.35">
      <c r="A609" t="str">
        <f t="shared" si="9"/>
        <v>S0608</v>
      </c>
      <c r="B609" s="1">
        <v>45806</v>
      </c>
      <c r="C609" t="s">
        <v>16</v>
      </c>
      <c r="D609" t="str">
        <f>VLOOKUP(売上明細2[[#This Row],[商品コード]],商品マスタ[],2,0)</f>
        <v>アルコール</v>
      </c>
      <c r="E609" t="str">
        <f>VLOOKUP(売上明細2[[#This Row],[商品コード]],商品マスタ[],3,0)</f>
        <v>日本酒</v>
      </c>
      <c r="F609" s="2">
        <f>VLOOKUP(売上明細2[[#This Row],[商品コード]],商品マスタ[],4,0)</f>
        <v>48000</v>
      </c>
      <c r="G609" s="2">
        <f>VLOOKUP(売上明細2[[#This Row],[商品コード]],商品マスタ[],5,0)</f>
        <v>16000</v>
      </c>
      <c r="H609">
        <v>16</v>
      </c>
      <c r="I609" s="2">
        <f>売上明細2[[#This Row],[販売単価]]*売上明細2[[#This Row],[数量]]</f>
        <v>768000</v>
      </c>
    </row>
    <row r="610" spans="1:9" x14ac:dyDescent="0.35">
      <c r="A610" t="str">
        <f t="shared" si="9"/>
        <v>S0609</v>
      </c>
      <c r="B610" s="1">
        <v>45806</v>
      </c>
      <c r="C610" t="s">
        <v>22</v>
      </c>
      <c r="D610" t="str">
        <f>VLOOKUP(売上明細2[[#This Row],[商品コード]],商品マスタ[],2,0)</f>
        <v>飲料水</v>
      </c>
      <c r="E610" t="str">
        <f>VLOOKUP(売上明細2[[#This Row],[商品コード]],商品マスタ[],3,0)</f>
        <v>ミネラルウォーター</v>
      </c>
      <c r="F610" s="2">
        <f>VLOOKUP(売上明細2[[#This Row],[商品コード]],商品マスタ[],4,0)</f>
        <v>1600</v>
      </c>
      <c r="G610" s="2">
        <f>VLOOKUP(売上明細2[[#This Row],[商品コード]],商品マスタ[],5,0)</f>
        <v>400</v>
      </c>
      <c r="H610">
        <v>55</v>
      </c>
      <c r="I610" s="2">
        <f>売上明細2[[#This Row],[販売単価]]*売上明細2[[#This Row],[数量]]</f>
        <v>88000</v>
      </c>
    </row>
    <row r="611" spans="1:9" x14ac:dyDescent="0.35">
      <c r="A611" t="str">
        <f t="shared" si="9"/>
        <v>S0610</v>
      </c>
      <c r="B611" s="1">
        <v>45807</v>
      </c>
      <c r="C611" t="s">
        <v>28</v>
      </c>
      <c r="D611" t="str">
        <f>VLOOKUP(売上明細2[[#This Row],[商品コード]],商品マスタ[],2,0)</f>
        <v>アルコール</v>
      </c>
      <c r="E611" t="str">
        <f>VLOOKUP(売上明細2[[#This Row],[商品コード]],商品マスタ[],3,0)</f>
        <v>芋焼酎</v>
      </c>
      <c r="F611" s="2">
        <f>VLOOKUP(売上明細2[[#This Row],[商品コード]],商品マスタ[],4,0)</f>
        <v>57776</v>
      </c>
      <c r="G611" s="2">
        <f>VLOOKUP(売上明細2[[#This Row],[商品コード]],商品マスタ[],5,0)</f>
        <v>18000</v>
      </c>
      <c r="H611">
        <v>33</v>
      </c>
      <c r="I611" s="2">
        <f>売上明細2[[#This Row],[販売単価]]*売上明細2[[#This Row],[数量]]</f>
        <v>1906608</v>
      </c>
    </row>
    <row r="612" spans="1:9" x14ac:dyDescent="0.35">
      <c r="A612" t="str">
        <f t="shared" si="9"/>
        <v>S0611</v>
      </c>
      <c r="B612" s="1">
        <v>45808</v>
      </c>
      <c r="C612" t="s">
        <v>18</v>
      </c>
      <c r="D612" t="str">
        <f>VLOOKUP(売上明細2[[#This Row],[商品コード]],商品マスタ[],2,0)</f>
        <v>コーヒー飲料</v>
      </c>
      <c r="E612" t="str">
        <f>VLOOKUP(売上明細2[[#This Row],[商品コード]],商品マスタ[],3,0)</f>
        <v>加糖コーヒー</v>
      </c>
      <c r="F612" s="2">
        <f>VLOOKUP(売上明細2[[#This Row],[商品コード]],商品マスタ[],4,0)</f>
        <v>4000</v>
      </c>
      <c r="G612" s="2">
        <f>VLOOKUP(売上明細2[[#This Row],[商品コード]],商品マスタ[],5,0)</f>
        <v>500</v>
      </c>
      <c r="H612">
        <v>44</v>
      </c>
      <c r="I612" s="2">
        <f>売上明細2[[#This Row],[販売単価]]*売上明細2[[#This Row],[数量]]</f>
        <v>176000</v>
      </c>
    </row>
    <row r="613" spans="1:9" x14ac:dyDescent="0.35">
      <c r="A613" t="str">
        <f t="shared" si="9"/>
        <v>S0612</v>
      </c>
      <c r="B613" s="1">
        <v>45809</v>
      </c>
      <c r="C613" t="s">
        <v>5</v>
      </c>
      <c r="D613" t="str">
        <f>VLOOKUP(売上明細2[[#This Row],[商品コード]],商品マスタ[],2,0)</f>
        <v>飲料水</v>
      </c>
      <c r="E613" t="str">
        <f>VLOOKUP(売上明細2[[#This Row],[商品コード]],商品マスタ[],3,0)</f>
        <v>炭酸水グレープフルーツ</v>
      </c>
      <c r="F613" s="2">
        <f>VLOOKUP(売上明細2[[#This Row],[商品コード]],商品マスタ[],4,0)</f>
        <v>3600</v>
      </c>
      <c r="G613" s="2">
        <f>VLOOKUP(売上明細2[[#This Row],[商品コード]],商品マスタ[],5,0)</f>
        <v>560</v>
      </c>
      <c r="H613">
        <v>42</v>
      </c>
      <c r="I613" s="2">
        <f>売上明細2[[#This Row],[販売単価]]*売上明細2[[#This Row],[数量]]</f>
        <v>151200</v>
      </c>
    </row>
    <row r="614" spans="1:9" x14ac:dyDescent="0.35">
      <c r="A614" t="str">
        <f t="shared" si="9"/>
        <v>S0613</v>
      </c>
      <c r="B614" s="1">
        <v>45809</v>
      </c>
      <c r="C614" t="s">
        <v>22</v>
      </c>
      <c r="D614" t="str">
        <f>VLOOKUP(売上明細2[[#This Row],[商品コード]],商品マスタ[],2,0)</f>
        <v>飲料水</v>
      </c>
      <c r="E614" t="str">
        <f>VLOOKUP(売上明細2[[#This Row],[商品コード]],商品マスタ[],3,0)</f>
        <v>ミネラルウォーター</v>
      </c>
      <c r="F614" s="2">
        <f>VLOOKUP(売上明細2[[#This Row],[商品コード]],商品マスタ[],4,0)</f>
        <v>1600</v>
      </c>
      <c r="G614" s="2">
        <f>VLOOKUP(売上明細2[[#This Row],[商品コード]],商品マスタ[],5,0)</f>
        <v>400</v>
      </c>
      <c r="H614">
        <v>33</v>
      </c>
      <c r="I614" s="2">
        <f>売上明細2[[#This Row],[販売単価]]*売上明細2[[#This Row],[数量]]</f>
        <v>52800</v>
      </c>
    </row>
    <row r="615" spans="1:9" x14ac:dyDescent="0.35">
      <c r="A615" t="str">
        <f t="shared" si="9"/>
        <v>S0614</v>
      </c>
      <c r="B615" s="1">
        <v>45810</v>
      </c>
      <c r="C615" t="s">
        <v>3</v>
      </c>
      <c r="D615" t="str">
        <f>VLOOKUP(売上明細2[[#This Row],[商品コード]],商品マスタ[],2,0)</f>
        <v>お茶</v>
      </c>
      <c r="E615" t="str">
        <f>VLOOKUP(売上明細2[[#This Row],[商品コード]],商品マスタ[],3,0)</f>
        <v>麦茶</v>
      </c>
      <c r="F615" s="2">
        <f>VLOOKUP(売上明細2[[#This Row],[商品コード]],商品マスタ[],4,0)</f>
        <v>2400</v>
      </c>
      <c r="G615" s="2">
        <f>VLOOKUP(売上明細2[[#This Row],[商品コード]],商品マスタ[],5,0)</f>
        <v>430</v>
      </c>
      <c r="H615">
        <v>19</v>
      </c>
      <c r="I615" s="2">
        <f>売上明細2[[#This Row],[販売単価]]*売上明細2[[#This Row],[数量]]</f>
        <v>45600</v>
      </c>
    </row>
    <row r="616" spans="1:9" x14ac:dyDescent="0.35">
      <c r="A616" t="str">
        <f t="shared" si="9"/>
        <v>S0615</v>
      </c>
      <c r="B616" s="1">
        <v>45810</v>
      </c>
      <c r="C616" t="s">
        <v>24</v>
      </c>
      <c r="D616" t="str">
        <f>VLOOKUP(売上明細2[[#This Row],[商品コード]],商品マスタ[],2,0)</f>
        <v>アルコール</v>
      </c>
      <c r="E616" t="str">
        <f>VLOOKUP(売上明細2[[#This Row],[商品コード]],商品マスタ[],3,0)</f>
        <v>ウィスキー</v>
      </c>
      <c r="F616" s="2">
        <f>VLOOKUP(売上明細2[[#This Row],[商品コード]],商品マスタ[],4,0)</f>
        <v>72000</v>
      </c>
      <c r="G616" s="2">
        <f>VLOOKUP(売上明細2[[#This Row],[商品コード]],商品マスタ[],5,0)</f>
        <v>17776</v>
      </c>
      <c r="H616">
        <v>7</v>
      </c>
      <c r="I616" s="2">
        <f>売上明細2[[#This Row],[販売単価]]*売上明細2[[#This Row],[数量]]</f>
        <v>504000</v>
      </c>
    </row>
    <row r="617" spans="1:9" x14ac:dyDescent="0.35">
      <c r="A617" t="str">
        <f t="shared" si="9"/>
        <v>S0616</v>
      </c>
      <c r="B617" s="1">
        <v>45810</v>
      </c>
      <c r="C617" t="s">
        <v>18</v>
      </c>
      <c r="D617" t="str">
        <f>VLOOKUP(売上明細2[[#This Row],[商品コード]],商品マスタ[],2,0)</f>
        <v>コーヒー飲料</v>
      </c>
      <c r="E617" t="str">
        <f>VLOOKUP(売上明細2[[#This Row],[商品コード]],商品マスタ[],3,0)</f>
        <v>加糖コーヒー</v>
      </c>
      <c r="F617" s="2">
        <f>VLOOKUP(売上明細2[[#This Row],[商品コード]],商品マスタ[],4,0)</f>
        <v>4000</v>
      </c>
      <c r="G617" s="2">
        <f>VLOOKUP(売上明細2[[#This Row],[商品コード]],商品マスタ[],5,0)</f>
        <v>500</v>
      </c>
      <c r="H617">
        <v>7</v>
      </c>
      <c r="I617" s="2">
        <f>売上明細2[[#This Row],[販売単価]]*売上明細2[[#This Row],[数量]]</f>
        <v>28000</v>
      </c>
    </row>
    <row r="618" spans="1:9" x14ac:dyDescent="0.35">
      <c r="A618" t="str">
        <f t="shared" si="9"/>
        <v>S0617</v>
      </c>
      <c r="B618" s="1">
        <v>45812</v>
      </c>
      <c r="C618" t="s">
        <v>5</v>
      </c>
      <c r="D618" t="str">
        <f>VLOOKUP(売上明細2[[#This Row],[商品コード]],商品マスタ[],2,0)</f>
        <v>飲料水</v>
      </c>
      <c r="E618" t="str">
        <f>VLOOKUP(売上明細2[[#This Row],[商品コード]],商品マスタ[],3,0)</f>
        <v>炭酸水グレープフルーツ</v>
      </c>
      <c r="F618" s="2">
        <f>VLOOKUP(売上明細2[[#This Row],[商品コード]],商品マスタ[],4,0)</f>
        <v>3600</v>
      </c>
      <c r="G618" s="2">
        <f>VLOOKUP(売上明細2[[#This Row],[商品コード]],商品マスタ[],5,0)</f>
        <v>560</v>
      </c>
      <c r="H618">
        <v>9</v>
      </c>
      <c r="I618" s="2">
        <f>売上明細2[[#This Row],[販売単価]]*売上明細2[[#This Row],[数量]]</f>
        <v>32400</v>
      </c>
    </row>
    <row r="619" spans="1:9" x14ac:dyDescent="0.35">
      <c r="A619" t="str">
        <f t="shared" si="9"/>
        <v>S0618</v>
      </c>
      <c r="B619" s="1">
        <v>45812</v>
      </c>
      <c r="C619" t="s">
        <v>17</v>
      </c>
      <c r="D619" t="str">
        <f>VLOOKUP(売上明細2[[#This Row],[商品コード]],商品マスタ[],2,0)</f>
        <v>コーヒー飲料</v>
      </c>
      <c r="E619" t="str">
        <f>VLOOKUP(売上明細2[[#This Row],[商品コード]],商品マスタ[],3,0)</f>
        <v>無糖コーヒー</v>
      </c>
      <c r="F619" s="2">
        <f>VLOOKUP(売上明細2[[#This Row],[商品コード]],商品マスタ[],4,0)</f>
        <v>4000</v>
      </c>
      <c r="G619" s="2">
        <f>VLOOKUP(売上明細2[[#This Row],[商品コード]],商品マスタ[],5,0)</f>
        <v>400</v>
      </c>
      <c r="H619">
        <v>27</v>
      </c>
      <c r="I619" s="2">
        <f>売上明細2[[#This Row],[販売単価]]*売上明細2[[#This Row],[数量]]</f>
        <v>108000</v>
      </c>
    </row>
    <row r="620" spans="1:9" x14ac:dyDescent="0.35">
      <c r="A620" t="str">
        <f t="shared" si="9"/>
        <v>S0619</v>
      </c>
      <c r="B620" s="1">
        <v>45813</v>
      </c>
      <c r="C620" t="s">
        <v>26</v>
      </c>
      <c r="D620" t="str">
        <f>VLOOKUP(売上明細2[[#This Row],[商品コード]],商品マスタ[],2,0)</f>
        <v>お茶</v>
      </c>
      <c r="E620" t="str">
        <f>VLOOKUP(売上明細2[[#This Row],[商品コード]],商品マスタ[],3,0)</f>
        <v>レモンティー</v>
      </c>
      <c r="F620" s="2">
        <f>VLOOKUP(売上明細2[[#This Row],[商品コード]],商品マスタ[],4,0)</f>
        <v>4000</v>
      </c>
      <c r="G620" s="2">
        <f>VLOOKUP(売上明細2[[#This Row],[商品コード]],商品マスタ[],5,0)</f>
        <v>640</v>
      </c>
      <c r="H620">
        <v>7</v>
      </c>
      <c r="I620" s="2">
        <f>売上明細2[[#This Row],[販売単価]]*売上明細2[[#This Row],[数量]]</f>
        <v>28000</v>
      </c>
    </row>
    <row r="621" spans="1:9" x14ac:dyDescent="0.35">
      <c r="A621" t="str">
        <f t="shared" si="9"/>
        <v>S0620</v>
      </c>
      <c r="B621" s="1">
        <v>45815</v>
      </c>
      <c r="C621" t="s">
        <v>30</v>
      </c>
      <c r="D621" t="str">
        <f>VLOOKUP(売上明細2[[#This Row],[商品コード]],商品マスタ[],2,0)</f>
        <v>飲料水</v>
      </c>
      <c r="E621" t="str">
        <f>VLOOKUP(売上明細2[[#This Row],[商品コード]],商品マスタ[],3,0)</f>
        <v>炭酸水</v>
      </c>
      <c r="F621" s="2">
        <f>VLOOKUP(売上明細2[[#This Row],[商品コード]],商品マスタ[],4,0)</f>
        <v>3600</v>
      </c>
      <c r="G621" s="2">
        <f>VLOOKUP(売上明細2[[#This Row],[商品コード]],商品マスタ[],5,0)</f>
        <v>500</v>
      </c>
      <c r="H621">
        <v>44</v>
      </c>
      <c r="I621" s="2">
        <f>売上明細2[[#This Row],[販売単価]]*売上明細2[[#This Row],[数量]]</f>
        <v>158400</v>
      </c>
    </row>
    <row r="622" spans="1:9" x14ac:dyDescent="0.35">
      <c r="A622" t="str">
        <f t="shared" si="9"/>
        <v>S0621</v>
      </c>
      <c r="B622" s="1">
        <v>45815</v>
      </c>
      <c r="C622" t="s">
        <v>20</v>
      </c>
      <c r="D622" t="str">
        <f>VLOOKUP(売上明細2[[#This Row],[商品コード]],商品マスタ[],2,0)</f>
        <v>お茶</v>
      </c>
      <c r="E622" t="str">
        <f>VLOOKUP(売上明細2[[#This Row],[商品コード]],商品マスタ[],3,0)</f>
        <v>無糖紅茶</v>
      </c>
      <c r="F622" s="2">
        <f>VLOOKUP(売上明細2[[#This Row],[商品コード]],商品マスタ[],4,0)</f>
        <v>2800</v>
      </c>
      <c r="G622" s="2">
        <f>VLOOKUP(売上明細2[[#This Row],[商品コード]],商品マスタ[],5,0)</f>
        <v>500</v>
      </c>
      <c r="H622">
        <v>43</v>
      </c>
      <c r="I622" s="2">
        <f>売上明細2[[#This Row],[販売単価]]*売上明細2[[#This Row],[数量]]</f>
        <v>120400</v>
      </c>
    </row>
    <row r="623" spans="1:9" x14ac:dyDescent="0.35">
      <c r="A623" t="str">
        <f t="shared" si="9"/>
        <v>S0622</v>
      </c>
      <c r="B623" s="1">
        <v>45816</v>
      </c>
      <c r="C623" t="s">
        <v>25</v>
      </c>
      <c r="D623" t="str">
        <f>VLOOKUP(売上明細2[[#This Row],[商品コード]],商品マスタ[],2,0)</f>
        <v>アルコール</v>
      </c>
      <c r="E623" t="str">
        <f>VLOOKUP(売上明細2[[#This Row],[商品コード]],商品マスタ[],3,0)</f>
        <v>ビール</v>
      </c>
      <c r="F623" s="2">
        <f>VLOOKUP(売上明細2[[#This Row],[商品コード]],商品マスタ[],4,0)</f>
        <v>9600</v>
      </c>
      <c r="G623" s="2">
        <f>VLOOKUP(売上明細2[[#This Row],[商品コード]],商品マスタ[],5,0)</f>
        <v>2466</v>
      </c>
      <c r="H623">
        <v>57</v>
      </c>
      <c r="I623" s="2">
        <f>売上明細2[[#This Row],[販売単価]]*売上明細2[[#This Row],[数量]]</f>
        <v>547200</v>
      </c>
    </row>
    <row r="624" spans="1:9" x14ac:dyDescent="0.35">
      <c r="A624" t="str">
        <f t="shared" si="9"/>
        <v>S0623</v>
      </c>
      <c r="B624" s="1">
        <v>45817</v>
      </c>
      <c r="C624" t="s">
        <v>14</v>
      </c>
      <c r="D624" t="str">
        <f>VLOOKUP(売上明細2[[#This Row],[商品コード]],商品マスタ[],2,0)</f>
        <v>コーヒー飲料</v>
      </c>
      <c r="E624" t="str">
        <f>VLOOKUP(売上明細2[[#This Row],[商品コード]],商品マスタ[],3,0)</f>
        <v>カフェオレ</v>
      </c>
      <c r="F624" s="2">
        <f>VLOOKUP(売上明細2[[#This Row],[商品コード]],商品マスタ[],4,0)</f>
        <v>5000</v>
      </c>
      <c r="G624" s="2">
        <f>VLOOKUP(売上明細2[[#This Row],[商品コード]],商品マスタ[],5,0)</f>
        <v>666</v>
      </c>
      <c r="H624">
        <v>11</v>
      </c>
      <c r="I624" s="2">
        <f>売上明細2[[#This Row],[販売単価]]*売上明細2[[#This Row],[数量]]</f>
        <v>55000</v>
      </c>
    </row>
    <row r="625" spans="1:9" x14ac:dyDescent="0.35">
      <c r="A625" t="str">
        <f t="shared" si="9"/>
        <v>S0624</v>
      </c>
      <c r="B625" s="1">
        <v>45820</v>
      </c>
      <c r="C625" t="s">
        <v>16</v>
      </c>
      <c r="D625" t="str">
        <f>VLOOKUP(売上明細2[[#This Row],[商品コード]],商品マスタ[],2,0)</f>
        <v>アルコール</v>
      </c>
      <c r="E625" t="str">
        <f>VLOOKUP(売上明細2[[#This Row],[商品コード]],商品マスタ[],3,0)</f>
        <v>日本酒</v>
      </c>
      <c r="F625" s="2">
        <f>VLOOKUP(売上明細2[[#This Row],[商品コード]],商品マスタ[],4,0)</f>
        <v>48000</v>
      </c>
      <c r="G625" s="2">
        <f>VLOOKUP(売上明細2[[#This Row],[商品コード]],商品マスタ[],5,0)</f>
        <v>16000</v>
      </c>
      <c r="H625">
        <v>39</v>
      </c>
      <c r="I625" s="2">
        <f>売上明細2[[#This Row],[販売単価]]*売上明細2[[#This Row],[数量]]</f>
        <v>1872000</v>
      </c>
    </row>
    <row r="626" spans="1:9" x14ac:dyDescent="0.35">
      <c r="A626" t="str">
        <f t="shared" si="9"/>
        <v>S0625</v>
      </c>
      <c r="B626" s="1">
        <v>45820</v>
      </c>
      <c r="C626" t="s">
        <v>27</v>
      </c>
      <c r="D626" t="str">
        <f>VLOOKUP(売上明細2[[#This Row],[商品コード]],商品マスタ[],2,0)</f>
        <v>アルコール</v>
      </c>
      <c r="E626" t="str">
        <f>VLOOKUP(売上明細2[[#This Row],[商品コード]],商品マスタ[],3,0)</f>
        <v>スコッチ</v>
      </c>
      <c r="F626" s="2">
        <f>VLOOKUP(売上明細2[[#This Row],[商品コード]],商品マスタ[],4,0)</f>
        <v>43200</v>
      </c>
      <c r="G626" s="2">
        <f>VLOOKUP(売上明細2[[#This Row],[商品コード]],商品マスタ[],5,0)</f>
        <v>10240</v>
      </c>
      <c r="H626">
        <v>3</v>
      </c>
      <c r="I626" s="2">
        <f>売上明細2[[#This Row],[販売単価]]*売上明細2[[#This Row],[数量]]</f>
        <v>129600</v>
      </c>
    </row>
    <row r="627" spans="1:9" x14ac:dyDescent="0.35">
      <c r="A627" t="str">
        <f t="shared" si="9"/>
        <v>S0626</v>
      </c>
      <c r="B627" s="1">
        <v>45820</v>
      </c>
      <c r="C627" t="s">
        <v>8</v>
      </c>
      <c r="D627" t="str">
        <f>VLOOKUP(売上明細2[[#This Row],[商品コード]],商品マスタ[],2,0)</f>
        <v>アルコール</v>
      </c>
      <c r="E627" t="str">
        <f>VLOOKUP(売上明細2[[#This Row],[商品コード]],商品マスタ[],3,0)</f>
        <v>麦焼酎</v>
      </c>
      <c r="F627" s="2">
        <f>VLOOKUP(売上明細2[[#This Row],[商品コード]],商品マスタ[],4,0)</f>
        <v>40000</v>
      </c>
      <c r="G627" s="2">
        <f>VLOOKUP(売上明細2[[#This Row],[商品コード]],商品マスタ[],5,0)</f>
        <v>13776</v>
      </c>
      <c r="H627">
        <v>23</v>
      </c>
      <c r="I627" s="2">
        <f>売上明細2[[#This Row],[販売単価]]*売上明細2[[#This Row],[数量]]</f>
        <v>920000</v>
      </c>
    </row>
    <row r="628" spans="1:9" x14ac:dyDescent="0.35">
      <c r="A628" t="str">
        <f t="shared" si="9"/>
        <v>S0627</v>
      </c>
      <c r="B628" s="1">
        <v>45822</v>
      </c>
      <c r="C628" t="s">
        <v>17</v>
      </c>
      <c r="D628" t="str">
        <f>VLOOKUP(売上明細2[[#This Row],[商品コード]],商品マスタ[],2,0)</f>
        <v>コーヒー飲料</v>
      </c>
      <c r="E628" t="str">
        <f>VLOOKUP(売上明細2[[#This Row],[商品コード]],商品マスタ[],3,0)</f>
        <v>無糖コーヒー</v>
      </c>
      <c r="F628" s="2">
        <f>VLOOKUP(売上明細2[[#This Row],[商品コード]],商品マスタ[],4,0)</f>
        <v>4000</v>
      </c>
      <c r="G628" s="2">
        <f>VLOOKUP(売上明細2[[#This Row],[商品コード]],商品マスタ[],5,0)</f>
        <v>400</v>
      </c>
      <c r="H628">
        <v>52</v>
      </c>
      <c r="I628" s="2">
        <f>売上明細2[[#This Row],[販売単価]]*売上明細2[[#This Row],[数量]]</f>
        <v>208000</v>
      </c>
    </row>
    <row r="629" spans="1:9" x14ac:dyDescent="0.35">
      <c r="A629" t="str">
        <f t="shared" si="9"/>
        <v>S0628</v>
      </c>
      <c r="B629" s="1">
        <v>45824</v>
      </c>
      <c r="C629" t="s">
        <v>11</v>
      </c>
      <c r="D629" t="str">
        <f>VLOOKUP(売上明細2[[#This Row],[商品コード]],商品マスタ[],2,0)</f>
        <v>コーヒー飲料</v>
      </c>
      <c r="E629" t="str">
        <f>VLOOKUP(売上明細2[[#This Row],[商品コード]],商品マスタ[],3,0)</f>
        <v>微糖コーヒー</v>
      </c>
      <c r="F629" s="2">
        <f>VLOOKUP(売上明細2[[#This Row],[商品コード]],商品マスタ[],4,0)</f>
        <v>4000</v>
      </c>
      <c r="G629" s="2">
        <f>VLOOKUP(売上明細2[[#This Row],[商品コード]],商品マスタ[],5,0)</f>
        <v>450</v>
      </c>
      <c r="H629">
        <v>26</v>
      </c>
      <c r="I629" s="2">
        <f>売上明細2[[#This Row],[販売単価]]*売上明細2[[#This Row],[数量]]</f>
        <v>104000</v>
      </c>
    </row>
    <row r="630" spans="1:9" x14ac:dyDescent="0.35">
      <c r="A630" t="str">
        <f t="shared" si="9"/>
        <v>S0629</v>
      </c>
      <c r="B630" s="1">
        <v>45825</v>
      </c>
      <c r="C630" t="s">
        <v>18</v>
      </c>
      <c r="D630" t="str">
        <f>VLOOKUP(売上明細2[[#This Row],[商品コード]],商品マスタ[],2,0)</f>
        <v>コーヒー飲料</v>
      </c>
      <c r="E630" t="str">
        <f>VLOOKUP(売上明細2[[#This Row],[商品コード]],商品マスタ[],3,0)</f>
        <v>加糖コーヒー</v>
      </c>
      <c r="F630" s="2">
        <f>VLOOKUP(売上明細2[[#This Row],[商品コード]],商品マスタ[],4,0)</f>
        <v>4000</v>
      </c>
      <c r="G630" s="2">
        <f>VLOOKUP(売上明細2[[#This Row],[商品コード]],商品マスタ[],5,0)</f>
        <v>500</v>
      </c>
      <c r="H630">
        <v>53</v>
      </c>
      <c r="I630" s="2">
        <f>売上明細2[[#This Row],[販売単価]]*売上明細2[[#This Row],[数量]]</f>
        <v>212000</v>
      </c>
    </row>
    <row r="631" spans="1:9" x14ac:dyDescent="0.35">
      <c r="A631" t="str">
        <f t="shared" si="9"/>
        <v>S0630</v>
      </c>
      <c r="B631" s="1">
        <v>45825</v>
      </c>
      <c r="C631" t="s">
        <v>6</v>
      </c>
      <c r="D631" t="str">
        <f>VLOOKUP(売上明細2[[#This Row],[商品コード]],商品マスタ[],2,0)</f>
        <v>飲料水</v>
      </c>
      <c r="E631" t="str">
        <f>VLOOKUP(売上明細2[[#This Row],[商品コード]],商品マスタ[],3,0)</f>
        <v>炭酸水レモン</v>
      </c>
      <c r="F631" s="2">
        <f>VLOOKUP(売上明細2[[#This Row],[商品コード]],商品マスタ[],4,0)</f>
        <v>3600</v>
      </c>
      <c r="G631" s="2">
        <f>VLOOKUP(売上明細2[[#This Row],[商品コード]],商品マスタ[],5,0)</f>
        <v>540</v>
      </c>
      <c r="H631">
        <v>55</v>
      </c>
      <c r="I631" s="2">
        <f>売上明細2[[#This Row],[販売単価]]*売上明細2[[#This Row],[数量]]</f>
        <v>198000</v>
      </c>
    </row>
    <row r="632" spans="1:9" x14ac:dyDescent="0.35">
      <c r="A632" t="str">
        <f t="shared" si="9"/>
        <v>S0631</v>
      </c>
      <c r="B632" s="1">
        <v>45826</v>
      </c>
      <c r="C632" t="s">
        <v>6</v>
      </c>
      <c r="D632" t="str">
        <f>VLOOKUP(売上明細2[[#This Row],[商品コード]],商品マスタ[],2,0)</f>
        <v>飲料水</v>
      </c>
      <c r="E632" t="str">
        <f>VLOOKUP(売上明細2[[#This Row],[商品コード]],商品マスタ[],3,0)</f>
        <v>炭酸水レモン</v>
      </c>
      <c r="F632" s="2">
        <f>VLOOKUP(売上明細2[[#This Row],[商品コード]],商品マスタ[],4,0)</f>
        <v>3600</v>
      </c>
      <c r="G632" s="2">
        <f>VLOOKUP(売上明細2[[#This Row],[商品コード]],商品マスタ[],5,0)</f>
        <v>540</v>
      </c>
      <c r="H632">
        <v>34</v>
      </c>
      <c r="I632" s="2">
        <f>売上明細2[[#This Row],[販売単価]]*売上明細2[[#This Row],[数量]]</f>
        <v>122400</v>
      </c>
    </row>
    <row r="633" spans="1:9" x14ac:dyDescent="0.35">
      <c r="A633" t="str">
        <f t="shared" si="9"/>
        <v>S0632</v>
      </c>
      <c r="B633" s="1">
        <v>45826</v>
      </c>
      <c r="C633" t="s">
        <v>13</v>
      </c>
      <c r="D633" t="str">
        <f>VLOOKUP(売上明細2[[#This Row],[商品コード]],商品マスタ[],2,0)</f>
        <v>清涼飲料水</v>
      </c>
      <c r="E633" t="str">
        <f>VLOOKUP(売上明細2[[#This Row],[商品コード]],商品マスタ[],3,0)</f>
        <v>サイダー</v>
      </c>
      <c r="F633" s="2">
        <f>VLOOKUP(売上明細2[[#This Row],[商品コード]],商品マスタ[],4,0)</f>
        <v>4300</v>
      </c>
      <c r="G633" s="2">
        <f>VLOOKUP(売上明細2[[#This Row],[商品コード]],商品マスタ[],5,0)</f>
        <v>580</v>
      </c>
      <c r="H633">
        <v>37</v>
      </c>
      <c r="I633" s="2">
        <f>売上明細2[[#This Row],[販売単価]]*売上明細2[[#This Row],[数量]]</f>
        <v>159100</v>
      </c>
    </row>
    <row r="634" spans="1:9" x14ac:dyDescent="0.35">
      <c r="A634" t="str">
        <f t="shared" si="9"/>
        <v>S0633</v>
      </c>
      <c r="B634" s="1">
        <v>45826</v>
      </c>
      <c r="C634" t="s">
        <v>23</v>
      </c>
      <c r="D634" t="str">
        <f>VLOOKUP(売上明細2[[#This Row],[商品コード]],商品マスタ[],2,0)</f>
        <v>お茶</v>
      </c>
      <c r="E634" t="str">
        <f>VLOOKUP(売上明細2[[#This Row],[商品コード]],商品マスタ[],3,0)</f>
        <v>緑茶</v>
      </c>
      <c r="F634" s="2">
        <f>VLOOKUP(売上明細2[[#This Row],[商品コード]],商品マスタ[],4,0)</f>
        <v>2760</v>
      </c>
      <c r="G634" s="2">
        <f>VLOOKUP(売上明細2[[#This Row],[商品コード]],商品マスタ[],5,0)</f>
        <v>500</v>
      </c>
      <c r="H634">
        <v>17</v>
      </c>
      <c r="I634" s="2">
        <f>売上明細2[[#This Row],[販売単価]]*売上明細2[[#This Row],[数量]]</f>
        <v>46920</v>
      </c>
    </row>
    <row r="635" spans="1:9" x14ac:dyDescent="0.35">
      <c r="A635" t="str">
        <f t="shared" si="9"/>
        <v>S0634</v>
      </c>
      <c r="B635" s="1">
        <v>45828</v>
      </c>
      <c r="C635" t="s">
        <v>26</v>
      </c>
      <c r="D635" t="str">
        <f>VLOOKUP(売上明細2[[#This Row],[商品コード]],商品マスタ[],2,0)</f>
        <v>お茶</v>
      </c>
      <c r="E635" t="str">
        <f>VLOOKUP(売上明細2[[#This Row],[商品コード]],商品マスタ[],3,0)</f>
        <v>レモンティー</v>
      </c>
      <c r="F635" s="2">
        <f>VLOOKUP(売上明細2[[#This Row],[商品コード]],商品マスタ[],4,0)</f>
        <v>4000</v>
      </c>
      <c r="G635" s="2">
        <f>VLOOKUP(売上明細2[[#This Row],[商品コード]],商品マスタ[],5,0)</f>
        <v>640</v>
      </c>
      <c r="H635">
        <v>43</v>
      </c>
      <c r="I635" s="2">
        <f>売上明細2[[#This Row],[販売単価]]*売上明細2[[#This Row],[数量]]</f>
        <v>172000</v>
      </c>
    </row>
    <row r="636" spans="1:9" x14ac:dyDescent="0.35">
      <c r="A636" t="str">
        <f t="shared" si="9"/>
        <v>S0635</v>
      </c>
      <c r="B636" s="1">
        <v>45830</v>
      </c>
      <c r="C636" t="s">
        <v>27</v>
      </c>
      <c r="D636" t="str">
        <f>VLOOKUP(売上明細2[[#This Row],[商品コード]],商品マスタ[],2,0)</f>
        <v>アルコール</v>
      </c>
      <c r="E636" t="str">
        <f>VLOOKUP(売上明細2[[#This Row],[商品コード]],商品マスタ[],3,0)</f>
        <v>スコッチ</v>
      </c>
      <c r="F636" s="2">
        <f>VLOOKUP(売上明細2[[#This Row],[商品コード]],商品マスタ[],4,0)</f>
        <v>43200</v>
      </c>
      <c r="G636" s="2">
        <f>VLOOKUP(売上明細2[[#This Row],[商品コード]],商品マスタ[],5,0)</f>
        <v>10240</v>
      </c>
      <c r="H636">
        <v>6</v>
      </c>
      <c r="I636" s="2">
        <f>売上明細2[[#This Row],[販売単価]]*売上明細2[[#This Row],[数量]]</f>
        <v>259200</v>
      </c>
    </row>
    <row r="637" spans="1:9" x14ac:dyDescent="0.35">
      <c r="A637" t="str">
        <f t="shared" si="9"/>
        <v>S0636</v>
      </c>
      <c r="B637" s="1">
        <v>45831</v>
      </c>
      <c r="C637" t="s">
        <v>31</v>
      </c>
      <c r="D637" t="str">
        <f>VLOOKUP(売上明細2[[#This Row],[商品コード]],商品マスタ[],2,0)</f>
        <v>お茶</v>
      </c>
      <c r="E637" t="str">
        <f>VLOOKUP(売上明細2[[#This Row],[商品コード]],商品マスタ[],3,0)</f>
        <v>ほうじ茶</v>
      </c>
      <c r="F637" s="2">
        <f>VLOOKUP(売上明細2[[#This Row],[商品コード]],商品マスタ[],4,0)</f>
        <v>2600</v>
      </c>
      <c r="G637" s="2">
        <f>VLOOKUP(売上明細2[[#This Row],[商品コード]],商品マスタ[],5,0)</f>
        <v>400</v>
      </c>
      <c r="H637">
        <v>45</v>
      </c>
      <c r="I637" s="2">
        <f>売上明細2[[#This Row],[販売単価]]*売上明細2[[#This Row],[数量]]</f>
        <v>117000</v>
      </c>
    </row>
    <row r="638" spans="1:9" x14ac:dyDescent="0.35">
      <c r="A638" t="str">
        <f t="shared" si="9"/>
        <v>S0637</v>
      </c>
      <c r="B638" s="1">
        <v>45831</v>
      </c>
      <c r="C638" t="s">
        <v>7</v>
      </c>
      <c r="D638" t="str">
        <f>VLOOKUP(売上明細2[[#This Row],[商品コード]],商品マスタ[],2,0)</f>
        <v>清涼飲料水</v>
      </c>
      <c r="E638" t="str">
        <f>VLOOKUP(売上明細2[[#This Row],[商品コード]],商品マスタ[],3,0)</f>
        <v>レモンスカッシュ</v>
      </c>
      <c r="F638" s="2">
        <f>VLOOKUP(売上明細2[[#This Row],[商品コード]],商品マスタ[],4,0)</f>
        <v>4000</v>
      </c>
      <c r="G638" s="2">
        <f>VLOOKUP(売上明細2[[#This Row],[商品コード]],商品マスタ[],5,0)</f>
        <v>500</v>
      </c>
      <c r="H638">
        <v>24</v>
      </c>
      <c r="I638" s="2">
        <f>売上明細2[[#This Row],[販売単価]]*売上明細2[[#This Row],[数量]]</f>
        <v>96000</v>
      </c>
    </row>
    <row r="639" spans="1:9" x14ac:dyDescent="0.35">
      <c r="A639" t="str">
        <f t="shared" si="9"/>
        <v>S0638</v>
      </c>
      <c r="B639" s="1">
        <v>45831</v>
      </c>
      <c r="C639" t="s">
        <v>29</v>
      </c>
      <c r="D639" t="str">
        <f>VLOOKUP(売上明細2[[#This Row],[商品コード]],商品マスタ[],2,0)</f>
        <v>お茶</v>
      </c>
      <c r="E639" t="str">
        <f>VLOOKUP(売上明細2[[#This Row],[商品コード]],商品マスタ[],3,0)</f>
        <v>ミルクティー</v>
      </c>
      <c r="F639" s="2">
        <f>VLOOKUP(売上明細2[[#This Row],[商品コード]],商品マスタ[],4,0)</f>
        <v>4000</v>
      </c>
      <c r="G639" s="2">
        <f>VLOOKUP(売上明細2[[#This Row],[商品コード]],商品マスタ[],5,0)</f>
        <v>760</v>
      </c>
      <c r="H639">
        <v>22</v>
      </c>
      <c r="I639" s="2">
        <f>売上明細2[[#This Row],[販売単価]]*売上明細2[[#This Row],[数量]]</f>
        <v>88000</v>
      </c>
    </row>
    <row r="640" spans="1:9" x14ac:dyDescent="0.35">
      <c r="A640" t="str">
        <f t="shared" si="9"/>
        <v>S0639</v>
      </c>
      <c r="B640" s="1">
        <v>45834</v>
      </c>
      <c r="C640" t="s">
        <v>12</v>
      </c>
      <c r="D640" t="str">
        <f>VLOOKUP(売上明細2[[#This Row],[商品コード]],商品マスタ[],2,0)</f>
        <v>お茶</v>
      </c>
      <c r="E640" t="str">
        <f>VLOOKUP(売上明細2[[#This Row],[商品コード]],商品マスタ[],3,0)</f>
        <v>ジャスミン茶</v>
      </c>
      <c r="F640" s="2">
        <f>VLOOKUP(売上明細2[[#This Row],[商品コード]],商品マスタ[],4,0)</f>
        <v>3000</v>
      </c>
      <c r="G640" s="2">
        <f>VLOOKUP(売上明細2[[#This Row],[商品コード]],商品マスタ[],5,0)</f>
        <v>600</v>
      </c>
      <c r="H640">
        <v>58</v>
      </c>
      <c r="I640" s="2">
        <f>売上明細2[[#This Row],[販売単価]]*売上明細2[[#This Row],[数量]]</f>
        <v>174000</v>
      </c>
    </row>
    <row r="641" spans="1:9" x14ac:dyDescent="0.35">
      <c r="A641" t="str">
        <f t="shared" si="9"/>
        <v>S0640</v>
      </c>
      <c r="B641" s="1">
        <v>45834</v>
      </c>
      <c r="C641" t="s">
        <v>2</v>
      </c>
      <c r="D641" t="str">
        <f>VLOOKUP(売上明細2[[#This Row],[商品コード]],商品マスタ[],2,0)</f>
        <v>アルコール</v>
      </c>
      <c r="E641" t="str">
        <f>VLOOKUP(売上明細2[[#This Row],[商品コード]],商品マスタ[],3,0)</f>
        <v>白ワイン</v>
      </c>
      <c r="F641" s="2">
        <f>VLOOKUP(売上明細2[[#This Row],[商品コード]],商品マスタ[],4,0)</f>
        <v>22000</v>
      </c>
      <c r="G641" s="2">
        <f>VLOOKUP(売上明細2[[#This Row],[商品コード]],商品マスタ[],5,0)</f>
        <v>4000</v>
      </c>
      <c r="H641">
        <v>4</v>
      </c>
      <c r="I641" s="2">
        <f>売上明細2[[#This Row],[販売単価]]*売上明細2[[#This Row],[数量]]</f>
        <v>88000</v>
      </c>
    </row>
    <row r="642" spans="1:9" x14ac:dyDescent="0.35">
      <c r="A642" t="str">
        <f t="shared" si="9"/>
        <v>S0641</v>
      </c>
      <c r="B642" s="1">
        <v>45835</v>
      </c>
      <c r="C642" t="s">
        <v>19</v>
      </c>
      <c r="D642" t="str">
        <f>VLOOKUP(売上明細2[[#This Row],[商品コード]],商品マスタ[],2,0)</f>
        <v>清涼飲料水</v>
      </c>
      <c r="E642" t="str">
        <f>VLOOKUP(売上明細2[[#This Row],[商品コード]],商品マスタ[],3,0)</f>
        <v>りんごジュース</v>
      </c>
      <c r="F642" s="2">
        <f>VLOOKUP(売上明細2[[#This Row],[商品コード]],商品マスタ[],4,0)</f>
        <v>6000</v>
      </c>
      <c r="G642" s="2">
        <f>VLOOKUP(売上明細2[[#This Row],[商品コード]],商品マスタ[],5,0)</f>
        <v>2540</v>
      </c>
      <c r="H642">
        <v>21</v>
      </c>
      <c r="I642" s="2">
        <f>売上明細2[[#This Row],[販売単価]]*売上明細2[[#This Row],[数量]]</f>
        <v>126000</v>
      </c>
    </row>
    <row r="643" spans="1:9" x14ac:dyDescent="0.35">
      <c r="A643" t="str">
        <f t="shared" ref="A643:A706" si="10">"S"&amp;TEXT(ROW()-1,"0000")</f>
        <v>S0642</v>
      </c>
      <c r="B643" s="1">
        <v>45835</v>
      </c>
      <c r="C643" t="s">
        <v>11</v>
      </c>
      <c r="D643" t="str">
        <f>VLOOKUP(売上明細2[[#This Row],[商品コード]],商品マスタ[],2,0)</f>
        <v>コーヒー飲料</v>
      </c>
      <c r="E643" t="str">
        <f>VLOOKUP(売上明細2[[#This Row],[商品コード]],商品マスタ[],3,0)</f>
        <v>微糖コーヒー</v>
      </c>
      <c r="F643" s="2">
        <f>VLOOKUP(売上明細2[[#This Row],[商品コード]],商品マスタ[],4,0)</f>
        <v>4000</v>
      </c>
      <c r="G643" s="2">
        <f>VLOOKUP(売上明細2[[#This Row],[商品コード]],商品マスタ[],5,0)</f>
        <v>450</v>
      </c>
      <c r="H643">
        <v>5</v>
      </c>
      <c r="I643" s="2">
        <f>売上明細2[[#This Row],[販売単価]]*売上明細2[[#This Row],[数量]]</f>
        <v>20000</v>
      </c>
    </row>
    <row r="644" spans="1:9" x14ac:dyDescent="0.35">
      <c r="A644" t="str">
        <f t="shared" si="10"/>
        <v>S0643</v>
      </c>
      <c r="B644" s="1">
        <v>45836</v>
      </c>
      <c r="C644" t="s">
        <v>11</v>
      </c>
      <c r="D644" t="str">
        <f>VLOOKUP(売上明細2[[#This Row],[商品コード]],商品マスタ[],2,0)</f>
        <v>コーヒー飲料</v>
      </c>
      <c r="E644" t="str">
        <f>VLOOKUP(売上明細2[[#This Row],[商品コード]],商品マスタ[],3,0)</f>
        <v>微糖コーヒー</v>
      </c>
      <c r="F644" s="2">
        <f>VLOOKUP(売上明細2[[#This Row],[商品コード]],商品マスタ[],4,0)</f>
        <v>4000</v>
      </c>
      <c r="G644" s="2">
        <f>VLOOKUP(売上明細2[[#This Row],[商品コード]],商品マスタ[],5,0)</f>
        <v>450</v>
      </c>
      <c r="H644">
        <v>46</v>
      </c>
      <c r="I644" s="2">
        <f>売上明細2[[#This Row],[販売単価]]*売上明細2[[#This Row],[数量]]</f>
        <v>184000</v>
      </c>
    </row>
    <row r="645" spans="1:9" x14ac:dyDescent="0.35">
      <c r="A645" t="str">
        <f t="shared" si="10"/>
        <v>S0644</v>
      </c>
      <c r="B645" s="1">
        <v>45837</v>
      </c>
      <c r="C645" t="s">
        <v>3</v>
      </c>
      <c r="D645" t="str">
        <f>VLOOKUP(売上明細2[[#This Row],[商品コード]],商品マスタ[],2,0)</f>
        <v>お茶</v>
      </c>
      <c r="E645" t="str">
        <f>VLOOKUP(売上明細2[[#This Row],[商品コード]],商品マスタ[],3,0)</f>
        <v>麦茶</v>
      </c>
      <c r="F645" s="2">
        <f>VLOOKUP(売上明細2[[#This Row],[商品コード]],商品マスタ[],4,0)</f>
        <v>2400</v>
      </c>
      <c r="G645" s="2">
        <f>VLOOKUP(売上明細2[[#This Row],[商品コード]],商品マスタ[],5,0)</f>
        <v>430</v>
      </c>
      <c r="H645">
        <v>49</v>
      </c>
      <c r="I645" s="2">
        <f>売上明細2[[#This Row],[販売単価]]*売上明細2[[#This Row],[数量]]</f>
        <v>117600</v>
      </c>
    </row>
    <row r="646" spans="1:9" x14ac:dyDescent="0.35">
      <c r="A646" t="str">
        <f t="shared" si="10"/>
        <v>S0645</v>
      </c>
      <c r="B646" s="1">
        <v>45838</v>
      </c>
      <c r="C646" t="s">
        <v>13</v>
      </c>
      <c r="D646" t="str">
        <f>VLOOKUP(売上明細2[[#This Row],[商品コード]],商品マスタ[],2,0)</f>
        <v>清涼飲料水</v>
      </c>
      <c r="E646" t="str">
        <f>VLOOKUP(売上明細2[[#This Row],[商品コード]],商品マスタ[],3,0)</f>
        <v>サイダー</v>
      </c>
      <c r="F646" s="2">
        <f>VLOOKUP(売上明細2[[#This Row],[商品コード]],商品マスタ[],4,0)</f>
        <v>4300</v>
      </c>
      <c r="G646" s="2">
        <f>VLOOKUP(売上明細2[[#This Row],[商品コード]],商品マスタ[],5,0)</f>
        <v>580</v>
      </c>
      <c r="H646">
        <v>30</v>
      </c>
      <c r="I646" s="2">
        <f>売上明細2[[#This Row],[販売単価]]*売上明細2[[#This Row],[数量]]</f>
        <v>129000</v>
      </c>
    </row>
    <row r="647" spans="1:9" x14ac:dyDescent="0.35">
      <c r="A647" t="str">
        <f t="shared" si="10"/>
        <v>S0646</v>
      </c>
      <c r="B647" s="1">
        <v>45838</v>
      </c>
      <c r="C647" t="s">
        <v>9</v>
      </c>
      <c r="D647" t="str">
        <f>VLOOKUP(売上明細2[[#This Row],[商品コード]],商品マスタ[],2,0)</f>
        <v>清涼飲料水</v>
      </c>
      <c r="E647" t="str">
        <f>VLOOKUP(売上明細2[[#This Row],[商品コード]],商品マスタ[],3,0)</f>
        <v>コーラ</v>
      </c>
      <c r="F647" s="2">
        <f>VLOOKUP(売上明細2[[#This Row],[商品コード]],商品マスタ[],4,0)</f>
        <v>4000</v>
      </c>
      <c r="G647" s="2">
        <f>VLOOKUP(売上明細2[[#This Row],[商品コード]],商品マスタ[],5,0)</f>
        <v>600</v>
      </c>
      <c r="H647">
        <v>29</v>
      </c>
      <c r="I647" s="2">
        <f>売上明細2[[#This Row],[販売単価]]*売上明細2[[#This Row],[数量]]</f>
        <v>116000</v>
      </c>
    </row>
    <row r="648" spans="1:9" x14ac:dyDescent="0.35">
      <c r="A648" t="str">
        <f t="shared" si="10"/>
        <v>S0647</v>
      </c>
      <c r="B648" s="1">
        <v>45838</v>
      </c>
      <c r="C648" t="s">
        <v>17</v>
      </c>
      <c r="D648" t="str">
        <f>VLOOKUP(売上明細2[[#This Row],[商品コード]],商品マスタ[],2,0)</f>
        <v>コーヒー飲料</v>
      </c>
      <c r="E648" t="str">
        <f>VLOOKUP(売上明細2[[#This Row],[商品コード]],商品マスタ[],3,0)</f>
        <v>無糖コーヒー</v>
      </c>
      <c r="F648" s="2">
        <f>VLOOKUP(売上明細2[[#This Row],[商品コード]],商品マスタ[],4,0)</f>
        <v>4000</v>
      </c>
      <c r="G648" s="2">
        <f>VLOOKUP(売上明細2[[#This Row],[商品コード]],商品マスタ[],5,0)</f>
        <v>400</v>
      </c>
      <c r="H648">
        <v>3</v>
      </c>
      <c r="I648" s="2">
        <f>売上明細2[[#This Row],[販売単価]]*売上明細2[[#This Row],[数量]]</f>
        <v>12000</v>
      </c>
    </row>
    <row r="649" spans="1:9" x14ac:dyDescent="0.35">
      <c r="A649" t="str">
        <f t="shared" si="10"/>
        <v>S0648</v>
      </c>
      <c r="B649" s="1">
        <v>45842</v>
      </c>
      <c r="C649" t="s">
        <v>22</v>
      </c>
      <c r="D649" t="str">
        <f>VLOOKUP(売上明細2[[#This Row],[商品コード]],商品マスタ[],2,0)</f>
        <v>飲料水</v>
      </c>
      <c r="E649" t="str">
        <f>VLOOKUP(売上明細2[[#This Row],[商品コード]],商品マスタ[],3,0)</f>
        <v>ミネラルウォーター</v>
      </c>
      <c r="F649" s="2">
        <f>VLOOKUP(売上明細2[[#This Row],[商品コード]],商品マスタ[],4,0)</f>
        <v>1600</v>
      </c>
      <c r="G649" s="2">
        <f>VLOOKUP(売上明細2[[#This Row],[商品コード]],商品マスタ[],5,0)</f>
        <v>400</v>
      </c>
      <c r="H649">
        <v>51</v>
      </c>
      <c r="I649" s="2">
        <f>売上明細2[[#This Row],[販売単価]]*売上明細2[[#This Row],[数量]]</f>
        <v>81600</v>
      </c>
    </row>
    <row r="650" spans="1:9" x14ac:dyDescent="0.35">
      <c r="A650" t="str">
        <f t="shared" si="10"/>
        <v>S0649</v>
      </c>
      <c r="B650" s="1">
        <v>45843</v>
      </c>
      <c r="C650" t="s">
        <v>18</v>
      </c>
      <c r="D650" t="str">
        <f>VLOOKUP(売上明細2[[#This Row],[商品コード]],商品マスタ[],2,0)</f>
        <v>コーヒー飲料</v>
      </c>
      <c r="E650" t="str">
        <f>VLOOKUP(売上明細2[[#This Row],[商品コード]],商品マスタ[],3,0)</f>
        <v>加糖コーヒー</v>
      </c>
      <c r="F650" s="2">
        <f>VLOOKUP(売上明細2[[#This Row],[商品コード]],商品マスタ[],4,0)</f>
        <v>4000</v>
      </c>
      <c r="G650" s="2">
        <f>VLOOKUP(売上明細2[[#This Row],[商品コード]],商品マスタ[],5,0)</f>
        <v>500</v>
      </c>
      <c r="H650">
        <v>21</v>
      </c>
      <c r="I650" s="2">
        <f>売上明細2[[#This Row],[販売単価]]*売上明細2[[#This Row],[数量]]</f>
        <v>84000</v>
      </c>
    </row>
    <row r="651" spans="1:9" x14ac:dyDescent="0.35">
      <c r="A651" t="str">
        <f t="shared" si="10"/>
        <v>S0650</v>
      </c>
      <c r="B651" s="1">
        <v>45843</v>
      </c>
      <c r="C651" t="s">
        <v>3</v>
      </c>
      <c r="D651" t="str">
        <f>VLOOKUP(売上明細2[[#This Row],[商品コード]],商品マスタ[],2,0)</f>
        <v>お茶</v>
      </c>
      <c r="E651" t="str">
        <f>VLOOKUP(売上明細2[[#This Row],[商品コード]],商品マスタ[],3,0)</f>
        <v>麦茶</v>
      </c>
      <c r="F651" s="2">
        <f>VLOOKUP(売上明細2[[#This Row],[商品コード]],商品マスタ[],4,0)</f>
        <v>2400</v>
      </c>
      <c r="G651" s="2">
        <f>VLOOKUP(売上明細2[[#This Row],[商品コード]],商品マスタ[],5,0)</f>
        <v>430</v>
      </c>
      <c r="H651">
        <v>43</v>
      </c>
      <c r="I651" s="2">
        <f>売上明細2[[#This Row],[販売単価]]*売上明細2[[#This Row],[数量]]</f>
        <v>103200</v>
      </c>
    </row>
    <row r="652" spans="1:9" x14ac:dyDescent="0.35">
      <c r="A652" t="str">
        <f t="shared" si="10"/>
        <v>S0651</v>
      </c>
      <c r="B652" s="1">
        <v>45843</v>
      </c>
      <c r="C652" t="s">
        <v>28</v>
      </c>
      <c r="D652" t="str">
        <f>VLOOKUP(売上明細2[[#This Row],[商品コード]],商品マスタ[],2,0)</f>
        <v>アルコール</v>
      </c>
      <c r="E652" t="str">
        <f>VLOOKUP(売上明細2[[#This Row],[商品コード]],商品マスタ[],3,0)</f>
        <v>芋焼酎</v>
      </c>
      <c r="F652" s="2">
        <f>VLOOKUP(売上明細2[[#This Row],[商品コード]],商品マスタ[],4,0)</f>
        <v>57776</v>
      </c>
      <c r="G652" s="2">
        <f>VLOOKUP(売上明細2[[#This Row],[商品コード]],商品マスタ[],5,0)</f>
        <v>18000</v>
      </c>
      <c r="H652">
        <v>12</v>
      </c>
      <c r="I652" s="2">
        <f>売上明細2[[#This Row],[販売単価]]*売上明細2[[#This Row],[数量]]</f>
        <v>693312</v>
      </c>
    </row>
    <row r="653" spans="1:9" x14ac:dyDescent="0.35">
      <c r="A653" t="str">
        <f t="shared" si="10"/>
        <v>S0652</v>
      </c>
      <c r="B653" s="1">
        <v>45844</v>
      </c>
      <c r="C653" t="s">
        <v>4</v>
      </c>
      <c r="D653" t="str">
        <f>VLOOKUP(売上明細2[[#This Row],[商品コード]],商品マスタ[],2,0)</f>
        <v>清涼飲料水</v>
      </c>
      <c r="E653" t="str">
        <f>VLOOKUP(売上明細2[[#This Row],[商品コード]],商品マスタ[],3,0)</f>
        <v>オレンジジュース</v>
      </c>
      <c r="F653" s="2">
        <f>VLOOKUP(売上明細2[[#This Row],[商品コード]],商品マスタ[],4,0)</f>
        <v>5600</v>
      </c>
      <c r="G653" s="2">
        <f>VLOOKUP(売上明細2[[#This Row],[商品コード]],商品マスタ[],5,0)</f>
        <v>1180</v>
      </c>
      <c r="H653">
        <v>10</v>
      </c>
      <c r="I653" s="2">
        <f>売上明細2[[#This Row],[販売単価]]*売上明細2[[#This Row],[数量]]</f>
        <v>56000</v>
      </c>
    </row>
    <row r="654" spans="1:9" x14ac:dyDescent="0.35">
      <c r="A654" t="str">
        <f t="shared" si="10"/>
        <v>S0653</v>
      </c>
      <c r="B654" s="1">
        <v>45844</v>
      </c>
      <c r="C654" t="s">
        <v>6</v>
      </c>
      <c r="D654" t="str">
        <f>VLOOKUP(売上明細2[[#This Row],[商品コード]],商品マスタ[],2,0)</f>
        <v>飲料水</v>
      </c>
      <c r="E654" t="str">
        <f>VLOOKUP(売上明細2[[#This Row],[商品コード]],商品マスタ[],3,0)</f>
        <v>炭酸水レモン</v>
      </c>
      <c r="F654" s="2">
        <f>VLOOKUP(売上明細2[[#This Row],[商品コード]],商品マスタ[],4,0)</f>
        <v>3600</v>
      </c>
      <c r="G654" s="2">
        <f>VLOOKUP(売上明細2[[#This Row],[商品コード]],商品マスタ[],5,0)</f>
        <v>540</v>
      </c>
      <c r="H654">
        <v>7</v>
      </c>
      <c r="I654" s="2">
        <f>売上明細2[[#This Row],[販売単価]]*売上明細2[[#This Row],[数量]]</f>
        <v>25200</v>
      </c>
    </row>
    <row r="655" spans="1:9" x14ac:dyDescent="0.35">
      <c r="A655" t="str">
        <f t="shared" si="10"/>
        <v>S0654</v>
      </c>
      <c r="B655" s="1">
        <v>45845</v>
      </c>
      <c r="C655" t="s">
        <v>15</v>
      </c>
      <c r="D655" t="str">
        <f>VLOOKUP(売上明細2[[#This Row],[商品コード]],商品マスタ[],2,0)</f>
        <v>お茶</v>
      </c>
      <c r="E655" t="str">
        <f>VLOOKUP(売上明細2[[#This Row],[商品コード]],商品マスタ[],3,0)</f>
        <v>ウーロン茶</v>
      </c>
      <c r="F655" s="2">
        <f>VLOOKUP(売上明細2[[#This Row],[商品コード]],商品マスタ[],4,0)</f>
        <v>2600</v>
      </c>
      <c r="G655" s="2">
        <f>VLOOKUP(売上明細2[[#This Row],[商品コード]],商品マスタ[],5,0)</f>
        <v>400</v>
      </c>
      <c r="H655">
        <v>9</v>
      </c>
      <c r="I655" s="2">
        <f>売上明細2[[#This Row],[販売単価]]*売上明細2[[#This Row],[数量]]</f>
        <v>23400</v>
      </c>
    </row>
    <row r="656" spans="1:9" x14ac:dyDescent="0.35">
      <c r="A656" t="str">
        <f t="shared" si="10"/>
        <v>S0655</v>
      </c>
      <c r="B656" s="1">
        <v>45846</v>
      </c>
      <c r="C656" t="s">
        <v>23</v>
      </c>
      <c r="D656" t="str">
        <f>VLOOKUP(売上明細2[[#This Row],[商品コード]],商品マスタ[],2,0)</f>
        <v>お茶</v>
      </c>
      <c r="E656" t="str">
        <f>VLOOKUP(売上明細2[[#This Row],[商品コード]],商品マスタ[],3,0)</f>
        <v>緑茶</v>
      </c>
      <c r="F656" s="2">
        <f>VLOOKUP(売上明細2[[#This Row],[商品コード]],商品マスタ[],4,0)</f>
        <v>2760</v>
      </c>
      <c r="G656" s="2">
        <f>VLOOKUP(売上明細2[[#This Row],[商品コード]],商品マスタ[],5,0)</f>
        <v>500</v>
      </c>
      <c r="H656">
        <v>57</v>
      </c>
      <c r="I656" s="2">
        <f>売上明細2[[#This Row],[販売単価]]*売上明細2[[#This Row],[数量]]</f>
        <v>157320</v>
      </c>
    </row>
    <row r="657" spans="1:9" x14ac:dyDescent="0.35">
      <c r="A657" t="str">
        <f t="shared" si="10"/>
        <v>S0656</v>
      </c>
      <c r="B657" s="1">
        <v>45846</v>
      </c>
      <c r="C657" t="s">
        <v>21</v>
      </c>
      <c r="D657" t="str">
        <f>VLOOKUP(売上明細2[[#This Row],[商品コード]],商品マスタ[],2,0)</f>
        <v>アルコール</v>
      </c>
      <c r="E657" t="str">
        <f>VLOOKUP(売上明細2[[#This Row],[商品コード]],商品マスタ[],3,0)</f>
        <v>赤ワイン</v>
      </c>
      <c r="F657" s="2">
        <f>VLOOKUP(売上明細2[[#This Row],[商品コード]],商品マスタ[],4,0)</f>
        <v>24000</v>
      </c>
      <c r="G657" s="2">
        <f>VLOOKUP(売上明細2[[#This Row],[商品コード]],商品マスタ[],5,0)</f>
        <v>4000</v>
      </c>
      <c r="H657">
        <v>3</v>
      </c>
      <c r="I657" s="2">
        <f>売上明細2[[#This Row],[販売単価]]*売上明細2[[#This Row],[数量]]</f>
        <v>72000</v>
      </c>
    </row>
    <row r="658" spans="1:9" x14ac:dyDescent="0.35">
      <c r="A658" t="str">
        <f t="shared" si="10"/>
        <v>S0657</v>
      </c>
      <c r="B658" s="1">
        <v>45847</v>
      </c>
      <c r="C658" t="s">
        <v>9</v>
      </c>
      <c r="D658" t="str">
        <f>VLOOKUP(売上明細2[[#This Row],[商品コード]],商品マスタ[],2,0)</f>
        <v>清涼飲料水</v>
      </c>
      <c r="E658" t="str">
        <f>VLOOKUP(売上明細2[[#This Row],[商品コード]],商品マスタ[],3,0)</f>
        <v>コーラ</v>
      </c>
      <c r="F658" s="2">
        <f>VLOOKUP(売上明細2[[#This Row],[商品コード]],商品マスタ[],4,0)</f>
        <v>4000</v>
      </c>
      <c r="G658" s="2">
        <f>VLOOKUP(売上明細2[[#This Row],[商品コード]],商品マスタ[],5,0)</f>
        <v>600</v>
      </c>
      <c r="H658">
        <v>33</v>
      </c>
      <c r="I658" s="2">
        <f>売上明細2[[#This Row],[販売単価]]*売上明細2[[#This Row],[数量]]</f>
        <v>132000</v>
      </c>
    </row>
    <row r="659" spans="1:9" x14ac:dyDescent="0.35">
      <c r="A659" t="str">
        <f t="shared" si="10"/>
        <v>S0658</v>
      </c>
      <c r="B659" s="1">
        <v>45847</v>
      </c>
      <c r="C659" t="s">
        <v>12</v>
      </c>
      <c r="D659" t="str">
        <f>VLOOKUP(売上明細2[[#This Row],[商品コード]],商品マスタ[],2,0)</f>
        <v>お茶</v>
      </c>
      <c r="E659" t="str">
        <f>VLOOKUP(売上明細2[[#This Row],[商品コード]],商品マスタ[],3,0)</f>
        <v>ジャスミン茶</v>
      </c>
      <c r="F659" s="2">
        <f>VLOOKUP(売上明細2[[#This Row],[商品コード]],商品マスタ[],4,0)</f>
        <v>3000</v>
      </c>
      <c r="G659" s="2">
        <f>VLOOKUP(売上明細2[[#This Row],[商品コード]],商品マスタ[],5,0)</f>
        <v>600</v>
      </c>
      <c r="H659">
        <v>37</v>
      </c>
      <c r="I659" s="2">
        <f>売上明細2[[#This Row],[販売単価]]*売上明細2[[#This Row],[数量]]</f>
        <v>111000</v>
      </c>
    </row>
    <row r="660" spans="1:9" x14ac:dyDescent="0.35">
      <c r="A660" t="str">
        <f t="shared" si="10"/>
        <v>S0659</v>
      </c>
      <c r="B660" s="1">
        <v>45849</v>
      </c>
      <c r="C660" t="s">
        <v>20</v>
      </c>
      <c r="D660" t="str">
        <f>VLOOKUP(売上明細2[[#This Row],[商品コード]],商品マスタ[],2,0)</f>
        <v>お茶</v>
      </c>
      <c r="E660" t="str">
        <f>VLOOKUP(売上明細2[[#This Row],[商品コード]],商品マスタ[],3,0)</f>
        <v>無糖紅茶</v>
      </c>
      <c r="F660" s="2">
        <f>VLOOKUP(売上明細2[[#This Row],[商品コード]],商品マスタ[],4,0)</f>
        <v>2800</v>
      </c>
      <c r="G660" s="2">
        <f>VLOOKUP(売上明細2[[#This Row],[商品コード]],商品マスタ[],5,0)</f>
        <v>500</v>
      </c>
      <c r="H660">
        <v>9</v>
      </c>
      <c r="I660" s="2">
        <f>売上明細2[[#This Row],[販売単価]]*売上明細2[[#This Row],[数量]]</f>
        <v>25200</v>
      </c>
    </row>
    <row r="661" spans="1:9" x14ac:dyDescent="0.35">
      <c r="A661" t="str">
        <f t="shared" si="10"/>
        <v>S0660</v>
      </c>
      <c r="B661" s="1">
        <v>45850</v>
      </c>
      <c r="C661" t="s">
        <v>7</v>
      </c>
      <c r="D661" t="str">
        <f>VLOOKUP(売上明細2[[#This Row],[商品コード]],商品マスタ[],2,0)</f>
        <v>清涼飲料水</v>
      </c>
      <c r="E661" t="str">
        <f>VLOOKUP(売上明細2[[#This Row],[商品コード]],商品マスタ[],3,0)</f>
        <v>レモンスカッシュ</v>
      </c>
      <c r="F661" s="2">
        <f>VLOOKUP(売上明細2[[#This Row],[商品コード]],商品マスタ[],4,0)</f>
        <v>4000</v>
      </c>
      <c r="G661" s="2">
        <f>VLOOKUP(売上明細2[[#This Row],[商品コード]],商品マスタ[],5,0)</f>
        <v>500</v>
      </c>
      <c r="H661">
        <v>51</v>
      </c>
      <c r="I661" s="2">
        <f>売上明細2[[#This Row],[販売単価]]*売上明細2[[#This Row],[数量]]</f>
        <v>204000</v>
      </c>
    </row>
    <row r="662" spans="1:9" x14ac:dyDescent="0.35">
      <c r="A662" t="str">
        <f t="shared" si="10"/>
        <v>S0661</v>
      </c>
      <c r="B662" s="1">
        <v>45850</v>
      </c>
      <c r="C662" t="s">
        <v>4</v>
      </c>
      <c r="D662" t="str">
        <f>VLOOKUP(売上明細2[[#This Row],[商品コード]],商品マスタ[],2,0)</f>
        <v>清涼飲料水</v>
      </c>
      <c r="E662" t="str">
        <f>VLOOKUP(売上明細2[[#This Row],[商品コード]],商品マスタ[],3,0)</f>
        <v>オレンジジュース</v>
      </c>
      <c r="F662" s="2">
        <f>VLOOKUP(売上明細2[[#This Row],[商品コード]],商品マスタ[],4,0)</f>
        <v>5600</v>
      </c>
      <c r="G662" s="2">
        <f>VLOOKUP(売上明細2[[#This Row],[商品コード]],商品マスタ[],5,0)</f>
        <v>1180</v>
      </c>
      <c r="H662">
        <v>9</v>
      </c>
      <c r="I662" s="2">
        <f>売上明細2[[#This Row],[販売単価]]*売上明細2[[#This Row],[数量]]</f>
        <v>50400</v>
      </c>
    </row>
    <row r="663" spans="1:9" x14ac:dyDescent="0.35">
      <c r="A663" t="str">
        <f t="shared" si="10"/>
        <v>S0662</v>
      </c>
      <c r="B663" s="1">
        <v>45851</v>
      </c>
      <c r="C663" t="s">
        <v>19</v>
      </c>
      <c r="D663" t="str">
        <f>VLOOKUP(売上明細2[[#This Row],[商品コード]],商品マスタ[],2,0)</f>
        <v>清涼飲料水</v>
      </c>
      <c r="E663" t="str">
        <f>VLOOKUP(売上明細2[[#This Row],[商品コード]],商品マスタ[],3,0)</f>
        <v>りんごジュース</v>
      </c>
      <c r="F663" s="2">
        <f>VLOOKUP(売上明細2[[#This Row],[商品コード]],商品マスタ[],4,0)</f>
        <v>6000</v>
      </c>
      <c r="G663" s="2">
        <f>VLOOKUP(売上明細2[[#This Row],[商品コード]],商品マスタ[],5,0)</f>
        <v>2540</v>
      </c>
      <c r="H663">
        <v>36</v>
      </c>
      <c r="I663" s="2">
        <f>売上明細2[[#This Row],[販売単価]]*売上明細2[[#This Row],[数量]]</f>
        <v>216000</v>
      </c>
    </row>
    <row r="664" spans="1:9" x14ac:dyDescent="0.35">
      <c r="A664" t="str">
        <f t="shared" si="10"/>
        <v>S0663</v>
      </c>
      <c r="B664" s="1">
        <v>45851</v>
      </c>
      <c r="C664" t="s">
        <v>9</v>
      </c>
      <c r="D664" t="str">
        <f>VLOOKUP(売上明細2[[#This Row],[商品コード]],商品マスタ[],2,0)</f>
        <v>清涼飲料水</v>
      </c>
      <c r="E664" t="str">
        <f>VLOOKUP(売上明細2[[#This Row],[商品コード]],商品マスタ[],3,0)</f>
        <v>コーラ</v>
      </c>
      <c r="F664" s="2">
        <f>VLOOKUP(売上明細2[[#This Row],[商品コード]],商品マスタ[],4,0)</f>
        <v>4000</v>
      </c>
      <c r="G664" s="2">
        <f>VLOOKUP(売上明細2[[#This Row],[商品コード]],商品マスタ[],5,0)</f>
        <v>600</v>
      </c>
      <c r="H664">
        <v>33</v>
      </c>
      <c r="I664" s="2">
        <f>売上明細2[[#This Row],[販売単価]]*売上明細2[[#This Row],[数量]]</f>
        <v>132000</v>
      </c>
    </row>
    <row r="665" spans="1:9" x14ac:dyDescent="0.35">
      <c r="A665" t="str">
        <f t="shared" si="10"/>
        <v>S0664</v>
      </c>
      <c r="B665" s="1">
        <v>45852</v>
      </c>
      <c r="C665" t="s">
        <v>14</v>
      </c>
      <c r="D665" t="str">
        <f>VLOOKUP(売上明細2[[#This Row],[商品コード]],商品マスタ[],2,0)</f>
        <v>コーヒー飲料</v>
      </c>
      <c r="E665" t="str">
        <f>VLOOKUP(売上明細2[[#This Row],[商品コード]],商品マスタ[],3,0)</f>
        <v>カフェオレ</v>
      </c>
      <c r="F665" s="2">
        <f>VLOOKUP(売上明細2[[#This Row],[商品コード]],商品マスタ[],4,0)</f>
        <v>5000</v>
      </c>
      <c r="G665" s="2">
        <f>VLOOKUP(売上明細2[[#This Row],[商品コード]],商品マスタ[],5,0)</f>
        <v>666</v>
      </c>
      <c r="H665">
        <v>16</v>
      </c>
      <c r="I665" s="2">
        <f>売上明細2[[#This Row],[販売単価]]*売上明細2[[#This Row],[数量]]</f>
        <v>80000</v>
      </c>
    </row>
    <row r="666" spans="1:9" x14ac:dyDescent="0.35">
      <c r="A666" t="str">
        <f t="shared" si="10"/>
        <v>S0665</v>
      </c>
      <c r="B666" s="1">
        <v>45852</v>
      </c>
      <c r="C666" t="s">
        <v>29</v>
      </c>
      <c r="D666" t="str">
        <f>VLOOKUP(売上明細2[[#This Row],[商品コード]],商品マスタ[],2,0)</f>
        <v>お茶</v>
      </c>
      <c r="E666" t="str">
        <f>VLOOKUP(売上明細2[[#This Row],[商品コード]],商品マスタ[],3,0)</f>
        <v>ミルクティー</v>
      </c>
      <c r="F666" s="2">
        <f>VLOOKUP(売上明細2[[#This Row],[商品コード]],商品マスタ[],4,0)</f>
        <v>4000</v>
      </c>
      <c r="G666" s="2">
        <f>VLOOKUP(売上明細2[[#This Row],[商品コード]],商品マスタ[],5,0)</f>
        <v>760</v>
      </c>
      <c r="H666">
        <v>60</v>
      </c>
      <c r="I666" s="2">
        <f>売上明細2[[#This Row],[販売単価]]*売上明細2[[#This Row],[数量]]</f>
        <v>240000</v>
      </c>
    </row>
    <row r="667" spans="1:9" x14ac:dyDescent="0.35">
      <c r="A667" t="str">
        <f t="shared" si="10"/>
        <v>S0666</v>
      </c>
      <c r="B667" s="1">
        <v>45853</v>
      </c>
      <c r="C667" t="s">
        <v>13</v>
      </c>
      <c r="D667" t="str">
        <f>VLOOKUP(売上明細2[[#This Row],[商品コード]],商品マスタ[],2,0)</f>
        <v>清涼飲料水</v>
      </c>
      <c r="E667" t="str">
        <f>VLOOKUP(売上明細2[[#This Row],[商品コード]],商品マスタ[],3,0)</f>
        <v>サイダー</v>
      </c>
      <c r="F667" s="2">
        <f>VLOOKUP(売上明細2[[#This Row],[商品コード]],商品マスタ[],4,0)</f>
        <v>4300</v>
      </c>
      <c r="G667" s="2">
        <f>VLOOKUP(売上明細2[[#This Row],[商品コード]],商品マスタ[],5,0)</f>
        <v>580</v>
      </c>
      <c r="H667">
        <v>45</v>
      </c>
      <c r="I667" s="2">
        <f>売上明細2[[#This Row],[販売単価]]*売上明細2[[#This Row],[数量]]</f>
        <v>193500</v>
      </c>
    </row>
    <row r="668" spans="1:9" x14ac:dyDescent="0.35">
      <c r="A668" t="str">
        <f t="shared" si="10"/>
        <v>S0667</v>
      </c>
      <c r="B668" s="1">
        <v>45854</v>
      </c>
      <c r="C668" t="s">
        <v>28</v>
      </c>
      <c r="D668" t="str">
        <f>VLOOKUP(売上明細2[[#This Row],[商品コード]],商品マスタ[],2,0)</f>
        <v>アルコール</v>
      </c>
      <c r="E668" t="str">
        <f>VLOOKUP(売上明細2[[#This Row],[商品コード]],商品マスタ[],3,0)</f>
        <v>芋焼酎</v>
      </c>
      <c r="F668" s="2">
        <f>VLOOKUP(売上明細2[[#This Row],[商品コード]],商品マスタ[],4,0)</f>
        <v>57776</v>
      </c>
      <c r="G668" s="2">
        <f>VLOOKUP(売上明細2[[#This Row],[商品コード]],商品マスタ[],5,0)</f>
        <v>18000</v>
      </c>
      <c r="H668">
        <v>34</v>
      </c>
      <c r="I668" s="2">
        <f>売上明細2[[#This Row],[販売単価]]*売上明細2[[#This Row],[数量]]</f>
        <v>1964384</v>
      </c>
    </row>
    <row r="669" spans="1:9" x14ac:dyDescent="0.35">
      <c r="A669" t="str">
        <f t="shared" si="10"/>
        <v>S0668</v>
      </c>
      <c r="B669" s="1">
        <v>45855</v>
      </c>
      <c r="C669" t="s">
        <v>2</v>
      </c>
      <c r="D669" t="str">
        <f>VLOOKUP(売上明細2[[#This Row],[商品コード]],商品マスタ[],2,0)</f>
        <v>アルコール</v>
      </c>
      <c r="E669" t="str">
        <f>VLOOKUP(売上明細2[[#This Row],[商品コード]],商品マスタ[],3,0)</f>
        <v>白ワイン</v>
      </c>
      <c r="F669" s="2">
        <f>VLOOKUP(売上明細2[[#This Row],[商品コード]],商品マスタ[],4,0)</f>
        <v>22000</v>
      </c>
      <c r="G669" s="2">
        <f>VLOOKUP(売上明細2[[#This Row],[商品コード]],商品マスタ[],5,0)</f>
        <v>4000</v>
      </c>
      <c r="H669">
        <v>31</v>
      </c>
      <c r="I669" s="2">
        <f>売上明細2[[#This Row],[販売単価]]*売上明細2[[#This Row],[数量]]</f>
        <v>682000</v>
      </c>
    </row>
    <row r="670" spans="1:9" x14ac:dyDescent="0.35">
      <c r="A670" t="str">
        <f t="shared" si="10"/>
        <v>S0669</v>
      </c>
      <c r="B670" s="1">
        <v>45857</v>
      </c>
      <c r="C670" t="s">
        <v>13</v>
      </c>
      <c r="D670" t="str">
        <f>VLOOKUP(売上明細2[[#This Row],[商品コード]],商品マスタ[],2,0)</f>
        <v>清涼飲料水</v>
      </c>
      <c r="E670" t="str">
        <f>VLOOKUP(売上明細2[[#This Row],[商品コード]],商品マスタ[],3,0)</f>
        <v>サイダー</v>
      </c>
      <c r="F670" s="2">
        <f>VLOOKUP(売上明細2[[#This Row],[商品コード]],商品マスタ[],4,0)</f>
        <v>4300</v>
      </c>
      <c r="G670" s="2">
        <f>VLOOKUP(売上明細2[[#This Row],[商品コード]],商品マスタ[],5,0)</f>
        <v>580</v>
      </c>
      <c r="H670">
        <v>47</v>
      </c>
      <c r="I670" s="2">
        <f>売上明細2[[#This Row],[販売単価]]*売上明細2[[#This Row],[数量]]</f>
        <v>202100</v>
      </c>
    </row>
    <row r="671" spans="1:9" x14ac:dyDescent="0.35">
      <c r="A671" t="str">
        <f t="shared" si="10"/>
        <v>S0670</v>
      </c>
      <c r="B671" s="1">
        <v>45858</v>
      </c>
      <c r="C671" t="s">
        <v>23</v>
      </c>
      <c r="D671" t="str">
        <f>VLOOKUP(売上明細2[[#This Row],[商品コード]],商品マスタ[],2,0)</f>
        <v>お茶</v>
      </c>
      <c r="E671" t="str">
        <f>VLOOKUP(売上明細2[[#This Row],[商品コード]],商品マスタ[],3,0)</f>
        <v>緑茶</v>
      </c>
      <c r="F671" s="2">
        <f>VLOOKUP(売上明細2[[#This Row],[商品コード]],商品マスタ[],4,0)</f>
        <v>2760</v>
      </c>
      <c r="G671" s="2">
        <f>VLOOKUP(売上明細2[[#This Row],[商品コード]],商品マスタ[],5,0)</f>
        <v>500</v>
      </c>
      <c r="H671">
        <v>42</v>
      </c>
      <c r="I671" s="2">
        <f>売上明細2[[#This Row],[販売単価]]*売上明細2[[#This Row],[数量]]</f>
        <v>115920</v>
      </c>
    </row>
    <row r="672" spans="1:9" x14ac:dyDescent="0.35">
      <c r="A672" t="str">
        <f t="shared" si="10"/>
        <v>S0671</v>
      </c>
      <c r="B672" s="1">
        <v>45858</v>
      </c>
      <c r="C672" t="s">
        <v>15</v>
      </c>
      <c r="D672" t="str">
        <f>VLOOKUP(売上明細2[[#This Row],[商品コード]],商品マスタ[],2,0)</f>
        <v>お茶</v>
      </c>
      <c r="E672" t="str">
        <f>VLOOKUP(売上明細2[[#This Row],[商品コード]],商品マスタ[],3,0)</f>
        <v>ウーロン茶</v>
      </c>
      <c r="F672" s="2">
        <f>VLOOKUP(売上明細2[[#This Row],[商品コード]],商品マスタ[],4,0)</f>
        <v>2600</v>
      </c>
      <c r="G672" s="2">
        <f>VLOOKUP(売上明細2[[#This Row],[商品コード]],商品マスタ[],5,0)</f>
        <v>400</v>
      </c>
      <c r="H672">
        <v>38</v>
      </c>
      <c r="I672" s="2">
        <f>売上明細2[[#This Row],[販売単価]]*売上明細2[[#This Row],[数量]]</f>
        <v>98800</v>
      </c>
    </row>
    <row r="673" spans="1:9" x14ac:dyDescent="0.35">
      <c r="A673" t="str">
        <f t="shared" si="10"/>
        <v>S0672</v>
      </c>
      <c r="B673" s="1">
        <v>45859</v>
      </c>
      <c r="C673" t="s">
        <v>2</v>
      </c>
      <c r="D673" t="str">
        <f>VLOOKUP(売上明細2[[#This Row],[商品コード]],商品マスタ[],2,0)</f>
        <v>アルコール</v>
      </c>
      <c r="E673" t="str">
        <f>VLOOKUP(売上明細2[[#This Row],[商品コード]],商品マスタ[],3,0)</f>
        <v>白ワイン</v>
      </c>
      <c r="F673" s="2">
        <f>VLOOKUP(売上明細2[[#This Row],[商品コード]],商品マスタ[],4,0)</f>
        <v>22000</v>
      </c>
      <c r="G673" s="2">
        <f>VLOOKUP(売上明細2[[#This Row],[商品コード]],商品マスタ[],5,0)</f>
        <v>4000</v>
      </c>
      <c r="H673">
        <v>36</v>
      </c>
      <c r="I673" s="2">
        <f>売上明細2[[#This Row],[販売単価]]*売上明細2[[#This Row],[数量]]</f>
        <v>792000</v>
      </c>
    </row>
    <row r="674" spans="1:9" x14ac:dyDescent="0.35">
      <c r="A674" t="str">
        <f t="shared" si="10"/>
        <v>S0673</v>
      </c>
      <c r="B674" s="1">
        <v>45859</v>
      </c>
      <c r="C674" t="s">
        <v>11</v>
      </c>
      <c r="D674" t="str">
        <f>VLOOKUP(売上明細2[[#This Row],[商品コード]],商品マスタ[],2,0)</f>
        <v>コーヒー飲料</v>
      </c>
      <c r="E674" t="str">
        <f>VLOOKUP(売上明細2[[#This Row],[商品コード]],商品マスタ[],3,0)</f>
        <v>微糖コーヒー</v>
      </c>
      <c r="F674" s="2">
        <f>VLOOKUP(売上明細2[[#This Row],[商品コード]],商品マスタ[],4,0)</f>
        <v>4000</v>
      </c>
      <c r="G674" s="2">
        <f>VLOOKUP(売上明細2[[#This Row],[商品コード]],商品マスタ[],5,0)</f>
        <v>450</v>
      </c>
      <c r="H674">
        <v>49</v>
      </c>
      <c r="I674" s="2">
        <f>売上明細2[[#This Row],[販売単価]]*売上明細2[[#This Row],[数量]]</f>
        <v>196000</v>
      </c>
    </row>
    <row r="675" spans="1:9" x14ac:dyDescent="0.35">
      <c r="A675" t="str">
        <f t="shared" si="10"/>
        <v>S0674</v>
      </c>
      <c r="B675" s="1">
        <v>45860</v>
      </c>
      <c r="C675" t="s">
        <v>5</v>
      </c>
      <c r="D675" t="str">
        <f>VLOOKUP(売上明細2[[#This Row],[商品コード]],商品マスタ[],2,0)</f>
        <v>飲料水</v>
      </c>
      <c r="E675" t="str">
        <f>VLOOKUP(売上明細2[[#This Row],[商品コード]],商品マスタ[],3,0)</f>
        <v>炭酸水グレープフルーツ</v>
      </c>
      <c r="F675" s="2">
        <f>VLOOKUP(売上明細2[[#This Row],[商品コード]],商品マスタ[],4,0)</f>
        <v>3600</v>
      </c>
      <c r="G675" s="2">
        <f>VLOOKUP(売上明細2[[#This Row],[商品コード]],商品マスタ[],5,0)</f>
        <v>560</v>
      </c>
      <c r="H675">
        <v>22</v>
      </c>
      <c r="I675" s="2">
        <f>売上明細2[[#This Row],[販売単価]]*売上明細2[[#This Row],[数量]]</f>
        <v>79200</v>
      </c>
    </row>
    <row r="676" spans="1:9" x14ac:dyDescent="0.35">
      <c r="A676" t="str">
        <f t="shared" si="10"/>
        <v>S0675</v>
      </c>
      <c r="B676" s="1">
        <v>45861</v>
      </c>
      <c r="C676" t="s">
        <v>9</v>
      </c>
      <c r="D676" t="str">
        <f>VLOOKUP(売上明細2[[#This Row],[商品コード]],商品マスタ[],2,0)</f>
        <v>清涼飲料水</v>
      </c>
      <c r="E676" t="str">
        <f>VLOOKUP(売上明細2[[#This Row],[商品コード]],商品マスタ[],3,0)</f>
        <v>コーラ</v>
      </c>
      <c r="F676" s="2">
        <f>VLOOKUP(売上明細2[[#This Row],[商品コード]],商品マスタ[],4,0)</f>
        <v>4000</v>
      </c>
      <c r="G676" s="2">
        <f>VLOOKUP(売上明細2[[#This Row],[商品コード]],商品マスタ[],5,0)</f>
        <v>600</v>
      </c>
      <c r="H676">
        <v>35</v>
      </c>
      <c r="I676" s="2">
        <f>売上明細2[[#This Row],[販売単価]]*売上明細2[[#This Row],[数量]]</f>
        <v>140000</v>
      </c>
    </row>
    <row r="677" spans="1:9" x14ac:dyDescent="0.35">
      <c r="A677" t="str">
        <f t="shared" si="10"/>
        <v>S0676</v>
      </c>
      <c r="B677" s="1">
        <v>45861</v>
      </c>
      <c r="C677" t="s">
        <v>21</v>
      </c>
      <c r="D677" t="str">
        <f>VLOOKUP(売上明細2[[#This Row],[商品コード]],商品マスタ[],2,0)</f>
        <v>アルコール</v>
      </c>
      <c r="E677" t="str">
        <f>VLOOKUP(売上明細2[[#This Row],[商品コード]],商品マスタ[],3,0)</f>
        <v>赤ワイン</v>
      </c>
      <c r="F677" s="2">
        <f>VLOOKUP(売上明細2[[#This Row],[商品コード]],商品マスタ[],4,0)</f>
        <v>24000</v>
      </c>
      <c r="G677" s="2">
        <f>VLOOKUP(売上明細2[[#This Row],[商品コード]],商品マスタ[],5,0)</f>
        <v>4000</v>
      </c>
      <c r="H677">
        <v>27</v>
      </c>
      <c r="I677" s="2">
        <f>売上明細2[[#This Row],[販売単価]]*売上明細2[[#This Row],[数量]]</f>
        <v>648000</v>
      </c>
    </row>
    <row r="678" spans="1:9" x14ac:dyDescent="0.35">
      <c r="A678" t="str">
        <f t="shared" si="10"/>
        <v>S0677</v>
      </c>
      <c r="B678" s="1">
        <v>45861</v>
      </c>
      <c r="C678" t="s">
        <v>18</v>
      </c>
      <c r="D678" t="str">
        <f>VLOOKUP(売上明細2[[#This Row],[商品コード]],商品マスタ[],2,0)</f>
        <v>コーヒー飲料</v>
      </c>
      <c r="E678" t="str">
        <f>VLOOKUP(売上明細2[[#This Row],[商品コード]],商品マスタ[],3,0)</f>
        <v>加糖コーヒー</v>
      </c>
      <c r="F678" s="2">
        <f>VLOOKUP(売上明細2[[#This Row],[商品コード]],商品マスタ[],4,0)</f>
        <v>4000</v>
      </c>
      <c r="G678" s="2">
        <f>VLOOKUP(売上明細2[[#This Row],[商品コード]],商品マスタ[],5,0)</f>
        <v>500</v>
      </c>
      <c r="H678">
        <v>26</v>
      </c>
      <c r="I678" s="2">
        <f>売上明細2[[#This Row],[販売単価]]*売上明細2[[#This Row],[数量]]</f>
        <v>104000</v>
      </c>
    </row>
    <row r="679" spans="1:9" x14ac:dyDescent="0.35">
      <c r="A679" t="str">
        <f t="shared" si="10"/>
        <v>S0678</v>
      </c>
      <c r="B679" s="1">
        <v>45861</v>
      </c>
      <c r="C679" t="s">
        <v>22</v>
      </c>
      <c r="D679" t="str">
        <f>VLOOKUP(売上明細2[[#This Row],[商品コード]],商品マスタ[],2,0)</f>
        <v>飲料水</v>
      </c>
      <c r="E679" t="str">
        <f>VLOOKUP(売上明細2[[#This Row],[商品コード]],商品マスタ[],3,0)</f>
        <v>ミネラルウォーター</v>
      </c>
      <c r="F679" s="2">
        <f>VLOOKUP(売上明細2[[#This Row],[商品コード]],商品マスタ[],4,0)</f>
        <v>1600</v>
      </c>
      <c r="G679" s="2">
        <f>VLOOKUP(売上明細2[[#This Row],[商品コード]],商品マスタ[],5,0)</f>
        <v>400</v>
      </c>
      <c r="H679">
        <v>46</v>
      </c>
      <c r="I679" s="2">
        <f>売上明細2[[#This Row],[販売単価]]*売上明細2[[#This Row],[数量]]</f>
        <v>73600</v>
      </c>
    </row>
    <row r="680" spans="1:9" x14ac:dyDescent="0.35">
      <c r="A680" t="str">
        <f t="shared" si="10"/>
        <v>S0679</v>
      </c>
      <c r="B680" s="1">
        <v>45862</v>
      </c>
      <c r="C680" t="s">
        <v>21</v>
      </c>
      <c r="D680" t="str">
        <f>VLOOKUP(売上明細2[[#This Row],[商品コード]],商品マスタ[],2,0)</f>
        <v>アルコール</v>
      </c>
      <c r="E680" t="str">
        <f>VLOOKUP(売上明細2[[#This Row],[商品コード]],商品マスタ[],3,0)</f>
        <v>赤ワイン</v>
      </c>
      <c r="F680" s="2">
        <f>VLOOKUP(売上明細2[[#This Row],[商品コード]],商品マスタ[],4,0)</f>
        <v>24000</v>
      </c>
      <c r="G680" s="2">
        <f>VLOOKUP(売上明細2[[#This Row],[商品コード]],商品マスタ[],5,0)</f>
        <v>4000</v>
      </c>
      <c r="H680">
        <v>32</v>
      </c>
      <c r="I680" s="2">
        <f>売上明細2[[#This Row],[販売単価]]*売上明細2[[#This Row],[数量]]</f>
        <v>768000</v>
      </c>
    </row>
    <row r="681" spans="1:9" x14ac:dyDescent="0.35">
      <c r="A681" t="str">
        <f t="shared" si="10"/>
        <v>S0680</v>
      </c>
      <c r="B681" s="1">
        <v>45862</v>
      </c>
      <c r="C681" t="s">
        <v>15</v>
      </c>
      <c r="D681" t="str">
        <f>VLOOKUP(売上明細2[[#This Row],[商品コード]],商品マスタ[],2,0)</f>
        <v>お茶</v>
      </c>
      <c r="E681" t="str">
        <f>VLOOKUP(売上明細2[[#This Row],[商品コード]],商品マスタ[],3,0)</f>
        <v>ウーロン茶</v>
      </c>
      <c r="F681" s="2">
        <f>VLOOKUP(売上明細2[[#This Row],[商品コード]],商品マスタ[],4,0)</f>
        <v>2600</v>
      </c>
      <c r="G681" s="2">
        <f>VLOOKUP(売上明細2[[#This Row],[商品コード]],商品マスタ[],5,0)</f>
        <v>400</v>
      </c>
      <c r="H681">
        <v>29</v>
      </c>
      <c r="I681" s="2">
        <f>売上明細2[[#This Row],[販売単価]]*売上明細2[[#This Row],[数量]]</f>
        <v>75400</v>
      </c>
    </row>
    <row r="682" spans="1:9" x14ac:dyDescent="0.35">
      <c r="A682" t="str">
        <f t="shared" si="10"/>
        <v>S0681</v>
      </c>
      <c r="B682" s="1">
        <v>45863</v>
      </c>
      <c r="C682" t="s">
        <v>20</v>
      </c>
      <c r="D682" t="str">
        <f>VLOOKUP(売上明細2[[#This Row],[商品コード]],商品マスタ[],2,0)</f>
        <v>お茶</v>
      </c>
      <c r="E682" t="str">
        <f>VLOOKUP(売上明細2[[#This Row],[商品コード]],商品マスタ[],3,0)</f>
        <v>無糖紅茶</v>
      </c>
      <c r="F682" s="2">
        <f>VLOOKUP(売上明細2[[#This Row],[商品コード]],商品マスタ[],4,0)</f>
        <v>2800</v>
      </c>
      <c r="G682" s="2">
        <f>VLOOKUP(売上明細2[[#This Row],[商品コード]],商品マスタ[],5,0)</f>
        <v>500</v>
      </c>
      <c r="H682">
        <v>23</v>
      </c>
      <c r="I682" s="2">
        <f>売上明細2[[#This Row],[販売単価]]*売上明細2[[#This Row],[数量]]</f>
        <v>64400</v>
      </c>
    </row>
    <row r="683" spans="1:9" x14ac:dyDescent="0.35">
      <c r="A683" t="str">
        <f t="shared" si="10"/>
        <v>S0682</v>
      </c>
      <c r="B683" s="1">
        <v>45863</v>
      </c>
      <c r="C683" t="s">
        <v>31</v>
      </c>
      <c r="D683" t="str">
        <f>VLOOKUP(売上明細2[[#This Row],[商品コード]],商品マスタ[],2,0)</f>
        <v>お茶</v>
      </c>
      <c r="E683" t="str">
        <f>VLOOKUP(売上明細2[[#This Row],[商品コード]],商品マスタ[],3,0)</f>
        <v>ほうじ茶</v>
      </c>
      <c r="F683" s="2">
        <f>VLOOKUP(売上明細2[[#This Row],[商品コード]],商品マスタ[],4,0)</f>
        <v>2600</v>
      </c>
      <c r="G683" s="2">
        <f>VLOOKUP(売上明細2[[#This Row],[商品コード]],商品マスタ[],5,0)</f>
        <v>400</v>
      </c>
      <c r="H683">
        <v>35</v>
      </c>
      <c r="I683" s="2">
        <f>売上明細2[[#This Row],[販売単価]]*売上明細2[[#This Row],[数量]]</f>
        <v>91000</v>
      </c>
    </row>
    <row r="684" spans="1:9" x14ac:dyDescent="0.35">
      <c r="A684" t="str">
        <f t="shared" si="10"/>
        <v>S0683</v>
      </c>
      <c r="B684" s="1">
        <v>45863</v>
      </c>
      <c r="C684" t="s">
        <v>24</v>
      </c>
      <c r="D684" t="str">
        <f>VLOOKUP(売上明細2[[#This Row],[商品コード]],商品マスタ[],2,0)</f>
        <v>アルコール</v>
      </c>
      <c r="E684" t="str">
        <f>VLOOKUP(売上明細2[[#This Row],[商品コード]],商品マスタ[],3,0)</f>
        <v>ウィスキー</v>
      </c>
      <c r="F684" s="2">
        <f>VLOOKUP(売上明細2[[#This Row],[商品コード]],商品マスタ[],4,0)</f>
        <v>72000</v>
      </c>
      <c r="G684" s="2">
        <f>VLOOKUP(売上明細2[[#This Row],[商品コード]],商品マスタ[],5,0)</f>
        <v>17776</v>
      </c>
      <c r="H684">
        <v>27</v>
      </c>
      <c r="I684" s="2">
        <f>売上明細2[[#This Row],[販売単価]]*売上明細2[[#This Row],[数量]]</f>
        <v>1944000</v>
      </c>
    </row>
    <row r="685" spans="1:9" x14ac:dyDescent="0.35">
      <c r="A685" t="str">
        <f t="shared" si="10"/>
        <v>S0684</v>
      </c>
      <c r="B685" s="1">
        <v>45863</v>
      </c>
      <c r="C685" t="s">
        <v>10</v>
      </c>
      <c r="D685" t="str">
        <f>VLOOKUP(売上明細2[[#This Row],[商品コード]],商品マスタ[],2,0)</f>
        <v>清涼飲料水</v>
      </c>
      <c r="E685" t="str">
        <f>VLOOKUP(売上明細2[[#This Row],[商品コード]],商品マスタ[],3,0)</f>
        <v>ぶどうジュース</v>
      </c>
      <c r="F685" s="2">
        <f>VLOOKUP(売上明細2[[#This Row],[商品コード]],商品マスタ[],4,0)</f>
        <v>5360</v>
      </c>
      <c r="G685" s="2">
        <f>VLOOKUP(売上明細2[[#This Row],[商品コード]],商品マスタ[],5,0)</f>
        <v>1776</v>
      </c>
      <c r="H685">
        <v>28</v>
      </c>
      <c r="I685" s="2">
        <f>売上明細2[[#This Row],[販売単価]]*売上明細2[[#This Row],[数量]]</f>
        <v>150080</v>
      </c>
    </row>
    <row r="686" spans="1:9" x14ac:dyDescent="0.35">
      <c r="A686" t="str">
        <f t="shared" si="10"/>
        <v>S0685</v>
      </c>
      <c r="B686" s="1">
        <v>45864</v>
      </c>
      <c r="C686" t="s">
        <v>14</v>
      </c>
      <c r="D686" t="str">
        <f>VLOOKUP(売上明細2[[#This Row],[商品コード]],商品マスタ[],2,0)</f>
        <v>コーヒー飲料</v>
      </c>
      <c r="E686" t="str">
        <f>VLOOKUP(売上明細2[[#This Row],[商品コード]],商品マスタ[],3,0)</f>
        <v>カフェオレ</v>
      </c>
      <c r="F686" s="2">
        <f>VLOOKUP(売上明細2[[#This Row],[商品コード]],商品マスタ[],4,0)</f>
        <v>5000</v>
      </c>
      <c r="G686" s="2">
        <f>VLOOKUP(売上明細2[[#This Row],[商品コード]],商品マスタ[],5,0)</f>
        <v>666</v>
      </c>
      <c r="H686">
        <v>14</v>
      </c>
      <c r="I686" s="2">
        <f>売上明細2[[#This Row],[販売単価]]*売上明細2[[#This Row],[数量]]</f>
        <v>70000</v>
      </c>
    </row>
    <row r="687" spans="1:9" x14ac:dyDescent="0.35">
      <c r="A687" t="str">
        <f t="shared" si="10"/>
        <v>S0686</v>
      </c>
      <c r="B687" s="1">
        <v>45867</v>
      </c>
      <c r="C687" t="s">
        <v>26</v>
      </c>
      <c r="D687" t="str">
        <f>VLOOKUP(売上明細2[[#This Row],[商品コード]],商品マスタ[],2,0)</f>
        <v>お茶</v>
      </c>
      <c r="E687" t="str">
        <f>VLOOKUP(売上明細2[[#This Row],[商品コード]],商品マスタ[],3,0)</f>
        <v>レモンティー</v>
      </c>
      <c r="F687" s="2">
        <f>VLOOKUP(売上明細2[[#This Row],[商品コード]],商品マスタ[],4,0)</f>
        <v>4000</v>
      </c>
      <c r="G687" s="2">
        <f>VLOOKUP(売上明細2[[#This Row],[商品コード]],商品マスタ[],5,0)</f>
        <v>640</v>
      </c>
      <c r="H687">
        <v>49</v>
      </c>
      <c r="I687" s="2">
        <f>売上明細2[[#This Row],[販売単価]]*売上明細2[[#This Row],[数量]]</f>
        <v>196000</v>
      </c>
    </row>
    <row r="688" spans="1:9" x14ac:dyDescent="0.35">
      <c r="A688" t="str">
        <f t="shared" si="10"/>
        <v>S0687</v>
      </c>
      <c r="B688" s="1">
        <v>45867</v>
      </c>
      <c r="C688" t="s">
        <v>9</v>
      </c>
      <c r="D688" t="str">
        <f>VLOOKUP(売上明細2[[#This Row],[商品コード]],商品マスタ[],2,0)</f>
        <v>清涼飲料水</v>
      </c>
      <c r="E688" t="str">
        <f>VLOOKUP(売上明細2[[#This Row],[商品コード]],商品マスタ[],3,0)</f>
        <v>コーラ</v>
      </c>
      <c r="F688" s="2">
        <f>VLOOKUP(売上明細2[[#This Row],[商品コード]],商品マスタ[],4,0)</f>
        <v>4000</v>
      </c>
      <c r="G688" s="2">
        <f>VLOOKUP(売上明細2[[#This Row],[商品コード]],商品マスタ[],5,0)</f>
        <v>600</v>
      </c>
      <c r="H688">
        <v>32</v>
      </c>
      <c r="I688" s="2">
        <f>売上明細2[[#This Row],[販売単価]]*売上明細2[[#This Row],[数量]]</f>
        <v>128000</v>
      </c>
    </row>
    <row r="689" spans="1:9" x14ac:dyDescent="0.35">
      <c r="A689" t="str">
        <f t="shared" si="10"/>
        <v>S0688</v>
      </c>
      <c r="B689" s="1">
        <v>45867</v>
      </c>
      <c r="C689" t="s">
        <v>8</v>
      </c>
      <c r="D689" t="str">
        <f>VLOOKUP(売上明細2[[#This Row],[商品コード]],商品マスタ[],2,0)</f>
        <v>アルコール</v>
      </c>
      <c r="E689" t="str">
        <f>VLOOKUP(売上明細2[[#This Row],[商品コード]],商品マスタ[],3,0)</f>
        <v>麦焼酎</v>
      </c>
      <c r="F689" s="2">
        <f>VLOOKUP(売上明細2[[#This Row],[商品コード]],商品マスタ[],4,0)</f>
        <v>40000</v>
      </c>
      <c r="G689" s="2">
        <f>VLOOKUP(売上明細2[[#This Row],[商品コード]],商品マスタ[],5,0)</f>
        <v>13776</v>
      </c>
      <c r="H689">
        <v>56</v>
      </c>
      <c r="I689" s="2">
        <f>売上明細2[[#This Row],[販売単価]]*売上明細2[[#This Row],[数量]]</f>
        <v>2240000</v>
      </c>
    </row>
    <row r="690" spans="1:9" x14ac:dyDescent="0.35">
      <c r="A690" t="str">
        <f t="shared" si="10"/>
        <v>S0689</v>
      </c>
      <c r="B690" s="1">
        <v>45868</v>
      </c>
      <c r="C690" t="s">
        <v>13</v>
      </c>
      <c r="D690" t="str">
        <f>VLOOKUP(売上明細2[[#This Row],[商品コード]],商品マスタ[],2,0)</f>
        <v>清涼飲料水</v>
      </c>
      <c r="E690" t="str">
        <f>VLOOKUP(売上明細2[[#This Row],[商品コード]],商品マスタ[],3,0)</f>
        <v>サイダー</v>
      </c>
      <c r="F690" s="2">
        <f>VLOOKUP(売上明細2[[#This Row],[商品コード]],商品マスタ[],4,0)</f>
        <v>4300</v>
      </c>
      <c r="G690" s="2">
        <f>VLOOKUP(売上明細2[[#This Row],[商品コード]],商品マスタ[],5,0)</f>
        <v>580</v>
      </c>
      <c r="H690">
        <v>16</v>
      </c>
      <c r="I690" s="2">
        <f>売上明細2[[#This Row],[販売単価]]*売上明細2[[#This Row],[数量]]</f>
        <v>68800</v>
      </c>
    </row>
    <row r="691" spans="1:9" x14ac:dyDescent="0.35">
      <c r="A691" t="str">
        <f t="shared" si="10"/>
        <v>S0690</v>
      </c>
      <c r="B691" s="1">
        <v>45869</v>
      </c>
      <c r="C691" t="s">
        <v>8</v>
      </c>
      <c r="D691" t="str">
        <f>VLOOKUP(売上明細2[[#This Row],[商品コード]],商品マスタ[],2,0)</f>
        <v>アルコール</v>
      </c>
      <c r="E691" t="str">
        <f>VLOOKUP(売上明細2[[#This Row],[商品コード]],商品マスタ[],3,0)</f>
        <v>麦焼酎</v>
      </c>
      <c r="F691" s="2">
        <f>VLOOKUP(売上明細2[[#This Row],[商品コード]],商品マスタ[],4,0)</f>
        <v>40000</v>
      </c>
      <c r="G691" s="2">
        <f>VLOOKUP(売上明細2[[#This Row],[商品コード]],商品マスタ[],5,0)</f>
        <v>13776</v>
      </c>
      <c r="H691">
        <v>29</v>
      </c>
      <c r="I691" s="2">
        <f>売上明細2[[#This Row],[販売単価]]*売上明細2[[#This Row],[数量]]</f>
        <v>1160000</v>
      </c>
    </row>
    <row r="692" spans="1:9" x14ac:dyDescent="0.35">
      <c r="A692" t="str">
        <f t="shared" si="10"/>
        <v>S0691</v>
      </c>
      <c r="B692" s="1">
        <v>45869</v>
      </c>
      <c r="C692" t="s">
        <v>2</v>
      </c>
      <c r="D692" t="str">
        <f>VLOOKUP(売上明細2[[#This Row],[商品コード]],商品マスタ[],2,0)</f>
        <v>アルコール</v>
      </c>
      <c r="E692" t="str">
        <f>VLOOKUP(売上明細2[[#This Row],[商品コード]],商品マスタ[],3,0)</f>
        <v>白ワイン</v>
      </c>
      <c r="F692" s="2">
        <f>VLOOKUP(売上明細2[[#This Row],[商品コード]],商品マスタ[],4,0)</f>
        <v>22000</v>
      </c>
      <c r="G692" s="2">
        <f>VLOOKUP(売上明細2[[#This Row],[商品コード]],商品マスタ[],5,0)</f>
        <v>4000</v>
      </c>
      <c r="H692">
        <v>44</v>
      </c>
      <c r="I692" s="2">
        <f>売上明細2[[#This Row],[販売単価]]*売上明細2[[#This Row],[数量]]</f>
        <v>968000</v>
      </c>
    </row>
    <row r="693" spans="1:9" x14ac:dyDescent="0.35">
      <c r="A693" t="str">
        <f t="shared" si="10"/>
        <v>S0692</v>
      </c>
      <c r="B693" s="1">
        <v>45869</v>
      </c>
      <c r="C693" t="s">
        <v>18</v>
      </c>
      <c r="D693" t="str">
        <f>VLOOKUP(売上明細2[[#This Row],[商品コード]],商品マスタ[],2,0)</f>
        <v>コーヒー飲料</v>
      </c>
      <c r="E693" t="str">
        <f>VLOOKUP(売上明細2[[#This Row],[商品コード]],商品マスタ[],3,0)</f>
        <v>加糖コーヒー</v>
      </c>
      <c r="F693" s="2">
        <f>VLOOKUP(売上明細2[[#This Row],[商品コード]],商品マスタ[],4,0)</f>
        <v>4000</v>
      </c>
      <c r="G693" s="2">
        <f>VLOOKUP(売上明細2[[#This Row],[商品コード]],商品マスタ[],5,0)</f>
        <v>500</v>
      </c>
      <c r="H693">
        <v>43</v>
      </c>
      <c r="I693" s="2">
        <f>売上明細2[[#This Row],[販売単価]]*売上明細2[[#This Row],[数量]]</f>
        <v>172000</v>
      </c>
    </row>
    <row r="694" spans="1:9" x14ac:dyDescent="0.35">
      <c r="A694" t="str">
        <f t="shared" si="10"/>
        <v>S0693</v>
      </c>
      <c r="B694" s="1">
        <v>45870</v>
      </c>
      <c r="C694" t="s">
        <v>14</v>
      </c>
      <c r="D694" t="str">
        <f>VLOOKUP(売上明細2[[#This Row],[商品コード]],商品マスタ[],2,0)</f>
        <v>コーヒー飲料</v>
      </c>
      <c r="E694" t="str">
        <f>VLOOKUP(売上明細2[[#This Row],[商品コード]],商品マスタ[],3,0)</f>
        <v>カフェオレ</v>
      </c>
      <c r="F694" s="2">
        <f>VLOOKUP(売上明細2[[#This Row],[商品コード]],商品マスタ[],4,0)</f>
        <v>5000</v>
      </c>
      <c r="G694" s="2">
        <f>VLOOKUP(売上明細2[[#This Row],[商品コード]],商品マスタ[],5,0)</f>
        <v>666</v>
      </c>
      <c r="H694">
        <v>12</v>
      </c>
      <c r="I694" s="2">
        <f>売上明細2[[#This Row],[販売単価]]*売上明細2[[#This Row],[数量]]</f>
        <v>60000</v>
      </c>
    </row>
    <row r="695" spans="1:9" x14ac:dyDescent="0.35">
      <c r="A695" t="str">
        <f t="shared" si="10"/>
        <v>S0694</v>
      </c>
      <c r="B695" s="1">
        <v>45871</v>
      </c>
      <c r="C695" t="s">
        <v>17</v>
      </c>
      <c r="D695" t="str">
        <f>VLOOKUP(売上明細2[[#This Row],[商品コード]],商品マスタ[],2,0)</f>
        <v>コーヒー飲料</v>
      </c>
      <c r="E695" t="str">
        <f>VLOOKUP(売上明細2[[#This Row],[商品コード]],商品マスタ[],3,0)</f>
        <v>無糖コーヒー</v>
      </c>
      <c r="F695" s="2">
        <f>VLOOKUP(売上明細2[[#This Row],[商品コード]],商品マスタ[],4,0)</f>
        <v>4000</v>
      </c>
      <c r="G695" s="2">
        <f>VLOOKUP(売上明細2[[#This Row],[商品コード]],商品マスタ[],5,0)</f>
        <v>400</v>
      </c>
      <c r="H695">
        <v>30</v>
      </c>
      <c r="I695" s="2">
        <f>売上明細2[[#This Row],[販売単価]]*売上明細2[[#This Row],[数量]]</f>
        <v>120000</v>
      </c>
    </row>
    <row r="696" spans="1:9" x14ac:dyDescent="0.35">
      <c r="A696" t="str">
        <f t="shared" si="10"/>
        <v>S0695</v>
      </c>
      <c r="B696" s="1">
        <v>45871</v>
      </c>
      <c r="C696" t="s">
        <v>2</v>
      </c>
      <c r="D696" t="str">
        <f>VLOOKUP(売上明細2[[#This Row],[商品コード]],商品マスタ[],2,0)</f>
        <v>アルコール</v>
      </c>
      <c r="E696" t="str">
        <f>VLOOKUP(売上明細2[[#This Row],[商品コード]],商品マスタ[],3,0)</f>
        <v>白ワイン</v>
      </c>
      <c r="F696" s="2">
        <f>VLOOKUP(売上明細2[[#This Row],[商品コード]],商品マスタ[],4,0)</f>
        <v>22000</v>
      </c>
      <c r="G696" s="2">
        <f>VLOOKUP(売上明細2[[#This Row],[商品コード]],商品マスタ[],5,0)</f>
        <v>4000</v>
      </c>
      <c r="H696">
        <v>44</v>
      </c>
      <c r="I696" s="2">
        <f>売上明細2[[#This Row],[販売単価]]*売上明細2[[#This Row],[数量]]</f>
        <v>968000</v>
      </c>
    </row>
    <row r="697" spans="1:9" x14ac:dyDescent="0.35">
      <c r="A697" t="str">
        <f t="shared" si="10"/>
        <v>S0696</v>
      </c>
      <c r="B697" s="1">
        <v>45873</v>
      </c>
      <c r="C697" t="s">
        <v>16</v>
      </c>
      <c r="D697" t="str">
        <f>VLOOKUP(売上明細2[[#This Row],[商品コード]],商品マスタ[],2,0)</f>
        <v>アルコール</v>
      </c>
      <c r="E697" t="str">
        <f>VLOOKUP(売上明細2[[#This Row],[商品コード]],商品マスタ[],3,0)</f>
        <v>日本酒</v>
      </c>
      <c r="F697" s="2">
        <f>VLOOKUP(売上明細2[[#This Row],[商品コード]],商品マスタ[],4,0)</f>
        <v>48000</v>
      </c>
      <c r="G697" s="2">
        <f>VLOOKUP(売上明細2[[#This Row],[商品コード]],商品マスタ[],5,0)</f>
        <v>16000</v>
      </c>
      <c r="H697">
        <v>19</v>
      </c>
      <c r="I697" s="2">
        <f>売上明細2[[#This Row],[販売単価]]*売上明細2[[#This Row],[数量]]</f>
        <v>912000</v>
      </c>
    </row>
    <row r="698" spans="1:9" x14ac:dyDescent="0.35">
      <c r="A698" t="str">
        <f t="shared" si="10"/>
        <v>S0697</v>
      </c>
      <c r="B698" s="1">
        <v>45874</v>
      </c>
      <c r="C698" t="s">
        <v>7</v>
      </c>
      <c r="D698" t="str">
        <f>VLOOKUP(売上明細2[[#This Row],[商品コード]],商品マスタ[],2,0)</f>
        <v>清涼飲料水</v>
      </c>
      <c r="E698" t="str">
        <f>VLOOKUP(売上明細2[[#This Row],[商品コード]],商品マスタ[],3,0)</f>
        <v>レモンスカッシュ</v>
      </c>
      <c r="F698" s="2">
        <f>VLOOKUP(売上明細2[[#This Row],[商品コード]],商品マスタ[],4,0)</f>
        <v>4000</v>
      </c>
      <c r="G698" s="2">
        <f>VLOOKUP(売上明細2[[#This Row],[商品コード]],商品マスタ[],5,0)</f>
        <v>500</v>
      </c>
      <c r="H698">
        <v>60</v>
      </c>
      <c r="I698" s="2">
        <f>売上明細2[[#This Row],[販売単価]]*売上明細2[[#This Row],[数量]]</f>
        <v>240000</v>
      </c>
    </row>
    <row r="699" spans="1:9" x14ac:dyDescent="0.35">
      <c r="A699" t="str">
        <f t="shared" si="10"/>
        <v>S0698</v>
      </c>
      <c r="B699" s="1">
        <v>45875</v>
      </c>
      <c r="C699" t="s">
        <v>9</v>
      </c>
      <c r="D699" t="str">
        <f>VLOOKUP(売上明細2[[#This Row],[商品コード]],商品マスタ[],2,0)</f>
        <v>清涼飲料水</v>
      </c>
      <c r="E699" t="str">
        <f>VLOOKUP(売上明細2[[#This Row],[商品コード]],商品マスタ[],3,0)</f>
        <v>コーラ</v>
      </c>
      <c r="F699" s="2">
        <f>VLOOKUP(売上明細2[[#This Row],[商品コード]],商品マスタ[],4,0)</f>
        <v>4000</v>
      </c>
      <c r="G699" s="2">
        <f>VLOOKUP(売上明細2[[#This Row],[商品コード]],商品マスタ[],5,0)</f>
        <v>600</v>
      </c>
      <c r="H699">
        <v>19</v>
      </c>
      <c r="I699" s="2">
        <f>売上明細2[[#This Row],[販売単価]]*売上明細2[[#This Row],[数量]]</f>
        <v>76000</v>
      </c>
    </row>
    <row r="700" spans="1:9" x14ac:dyDescent="0.35">
      <c r="A700" t="str">
        <f t="shared" si="10"/>
        <v>S0699</v>
      </c>
      <c r="B700" s="1">
        <v>45875</v>
      </c>
      <c r="C700" t="s">
        <v>15</v>
      </c>
      <c r="D700" t="str">
        <f>VLOOKUP(売上明細2[[#This Row],[商品コード]],商品マスタ[],2,0)</f>
        <v>お茶</v>
      </c>
      <c r="E700" t="str">
        <f>VLOOKUP(売上明細2[[#This Row],[商品コード]],商品マスタ[],3,0)</f>
        <v>ウーロン茶</v>
      </c>
      <c r="F700" s="2">
        <f>VLOOKUP(売上明細2[[#This Row],[商品コード]],商品マスタ[],4,0)</f>
        <v>2600</v>
      </c>
      <c r="G700" s="2">
        <f>VLOOKUP(売上明細2[[#This Row],[商品コード]],商品マスタ[],5,0)</f>
        <v>400</v>
      </c>
      <c r="H700">
        <v>58</v>
      </c>
      <c r="I700" s="2">
        <f>売上明細2[[#This Row],[販売単価]]*売上明細2[[#This Row],[数量]]</f>
        <v>150800</v>
      </c>
    </row>
    <row r="701" spans="1:9" x14ac:dyDescent="0.35">
      <c r="A701" t="str">
        <f t="shared" si="10"/>
        <v>S0700</v>
      </c>
      <c r="B701" s="1">
        <v>45875</v>
      </c>
      <c r="C701" t="s">
        <v>20</v>
      </c>
      <c r="D701" t="str">
        <f>VLOOKUP(売上明細2[[#This Row],[商品コード]],商品マスタ[],2,0)</f>
        <v>お茶</v>
      </c>
      <c r="E701" t="str">
        <f>VLOOKUP(売上明細2[[#This Row],[商品コード]],商品マスタ[],3,0)</f>
        <v>無糖紅茶</v>
      </c>
      <c r="F701" s="2">
        <f>VLOOKUP(売上明細2[[#This Row],[商品コード]],商品マスタ[],4,0)</f>
        <v>2800</v>
      </c>
      <c r="G701" s="2">
        <f>VLOOKUP(売上明細2[[#This Row],[商品コード]],商品マスタ[],5,0)</f>
        <v>500</v>
      </c>
      <c r="H701">
        <v>46</v>
      </c>
      <c r="I701" s="2">
        <f>売上明細2[[#This Row],[販売単価]]*売上明細2[[#This Row],[数量]]</f>
        <v>128800</v>
      </c>
    </row>
    <row r="702" spans="1:9" x14ac:dyDescent="0.35">
      <c r="A702" t="str">
        <f t="shared" si="10"/>
        <v>S0701</v>
      </c>
      <c r="B702" s="1">
        <v>45876</v>
      </c>
      <c r="C702" t="s">
        <v>16</v>
      </c>
      <c r="D702" t="str">
        <f>VLOOKUP(売上明細2[[#This Row],[商品コード]],商品マスタ[],2,0)</f>
        <v>アルコール</v>
      </c>
      <c r="E702" t="str">
        <f>VLOOKUP(売上明細2[[#This Row],[商品コード]],商品マスタ[],3,0)</f>
        <v>日本酒</v>
      </c>
      <c r="F702" s="2">
        <f>VLOOKUP(売上明細2[[#This Row],[商品コード]],商品マスタ[],4,0)</f>
        <v>48000</v>
      </c>
      <c r="G702" s="2">
        <f>VLOOKUP(売上明細2[[#This Row],[商品コード]],商品マスタ[],5,0)</f>
        <v>16000</v>
      </c>
      <c r="H702">
        <v>23</v>
      </c>
      <c r="I702" s="2">
        <f>売上明細2[[#This Row],[販売単価]]*売上明細2[[#This Row],[数量]]</f>
        <v>1104000</v>
      </c>
    </row>
    <row r="703" spans="1:9" x14ac:dyDescent="0.35">
      <c r="A703" t="str">
        <f t="shared" si="10"/>
        <v>S0702</v>
      </c>
      <c r="B703" s="1">
        <v>45878</v>
      </c>
      <c r="C703" t="s">
        <v>14</v>
      </c>
      <c r="D703" t="str">
        <f>VLOOKUP(売上明細2[[#This Row],[商品コード]],商品マスタ[],2,0)</f>
        <v>コーヒー飲料</v>
      </c>
      <c r="E703" t="str">
        <f>VLOOKUP(売上明細2[[#This Row],[商品コード]],商品マスタ[],3,0)</f>
        <v>カフェオレ</v>
      </c>
      <c r="F703" s="2">
        <f>VLOOKUP(売上明細2[[#This Row],[商品コード]],商品マスタ[],4,0)</f>
        <v>5000</v>
      </c>
      <c r="G703" s="2">
        <f>VLOOKUP(売上明細2[[#This Row],[商品コード]],商品マスタ[],5,0)</f>
        <v>666</v>
      </c>
      <c r="H703">
        <v>36</v>
      </c>
      <c r="I703" s="2">
        <f>売上明細2[[#This Row],[販売単価]]*売上明細2[[#This Row],[数量]]</f>
        <v>180000</v>
      </c>
    </row>
    <row r="704" spans="1:9" x14ac:dyDescent="0.35">
      <c r="A704" t="str">
        <f t="shared" si="10"/>
        <v>S0703</v>
      </c>
      <c r="B704" s="1">
        <v>45879</v>
      </c>
      <c r="C704" t="s">
        <v>9</v>
      </c>
      <c r="D704" t="str">
        <f>VLOOKUP(売上明細2[[#This Row],[商品コード]],商品マスタ[],2,0)</f>
        <v>清涼飲料水</v>
      </c>
      <c r="E704" t="str">
        <f>VLOOKUP(売上明細2[[#This Row],[商品コード]],商品マスタ[],3,0)</f>
        <v>コーラ</v>
      </c>
      <c r="F704" s="2">
        <f>VLOOKUP(売上明細2[[#This Row],[商品コード]],商品マスタ[],4,0)</f>
        <v>4000</v>
      </c>
      <c r="G704" s="2">
        <f>VLOOKUP(売上明細2[[#This Row],[商品コード]],商品マスタ[],5,0)</f>
        <v>600</v>
      </c>
      <c r="H704">
        <v>40</v>
      </c>
      <c r="I704" s="2">
        <f>売上明細2[[#This Row],[販売単価]]*売上明細2[[#This Row],[数量]]</f>
        <v>160000</v>
      </c>
    </row>
    <row r="705" spans="1:9" x14ac:dyDescent="0.35">
      <c r="A705" t="str">
        <f t="shared" si="10"/>
        <v>S0704</v>
      </c>
      <c r="B705" s="1">
        <v>45879</v>
      </c>
      <c r="C705" t="s">
        <v>15</v>
      </c>
      <c r="D705" t="str">
        <f>VLOOKUP(売上明細2[[#This Row],[商品コード]],商品マスタ[],2,0)</f>
        <v>お茶</v>
      </c>
      <c r="E705" t="str">
        <f>VLOOKUP(売上明細2[[#This Row],[商品コード]],商品マスタ[],3,0)</f>
        <v>ウーロン茶</v>
      </c>
      <c r="F705" s="2">
        <f>VLOOKUP(売上明細2[[#This Row],[商品コード]],商品マスタ[],4,0)</f>
        <v>2600</v>
      </c>
      <c r="G705" s="2">
        <f>VLOOKUP(売上明細2[[#This Row],[商品コード]],商品マスタ[],5,0)</f>
        <v>400</v>
      </c>
      <c r="H705">
        <v>10</v>
      </c>
      <c r="I705" s="2">
        <f>売上明細2[[#This Row],[販売単価]]*売上明細2[[#This Row],[数量]]</f>
        <v>26000</v>
      </c>
    </row>
    <row r="706" spans="1:9" x14ac:dyDescent="0.35">
      <c r="A706" t="str">
        <f t="shared" si="10"/>
        <v>S0705</v>
      </c>
      <c r="B706" s="1">
        <v>45880</v>
      </c>
      <c r="C706" t="s">
        <v>20</v>
      </c>
      <c r="D706" t="str">
        <f>VLOOKUP(売上明細2[[#This Row],[商品コード]],商品マスタ[],2,0)</f>
        <v>お茶</v>
      </c>
      <c r="E706" t="str">
        <f>VLOOKUP(売上明細2[[#This Row],[商品コード]],商品マスタ[],3,0)</f>
        <v>無糖紅茶</v>
      </c>
      <c r="F706" s="2">
        <f>VLOOKUP(売上明細2[[#This Row],[商品コード]],商品マスタ[],4,0)</f>
        <v>2800</v>
      </c>
      <c r="G706" s="2">
        <f>VLOOKUP(売上明細2[[#This Row],[商品コード]],商品マスタ[],5,0)</f>
        <v>500</v>
      </c>
      <c r="H706">
        <v>43</v>
      </c>
      <c r="I706" s="2">
        <f>売上明細2[[#This Row],[販売単価]]*売上明細2[[#This Row],[数量]]</f>
        <v>120400</v>
      </c>
    </row>
    <row r="707" spans="1:9" x14ac:dyDescent="0.35">
      <c r="A707" t="str">
        <f t="shared" ref="A707:A770" si="11">"S"&amp;TEXT(ROW()-1,"0000")</f>
        <v>S0706</v>
      </c>
      <c r="B707" s="1">
        <v>45880</v>
      </c>
      <c r="C707" t="s">
        <v>29</v>
      </c>
      <c r="D707" t="str">
        <f>VLOOKUP(売上明細2[[#This Row],[商品コード]],商品マスタ[],2,0)</f>
        <v>お茶</v>
      </c>
      <c r="E707" t="str">
        <f>VLOOKUP(売上明細2[[#This Row],[商品コード]],商品マスタ[],3,0)</f>
        <v>ミルクティー</v>
      </c>
      <c r="F707" s="2">
        <f>VLOOKUP(売上明細2[[#This Row],[商品コード]],商品マスタ[],4,0)</f>
        <v>4000</v>
      </c>
      <c r="G707" s="2">
        <f>VLOOKUP(売上明細2[[#This Row],[商品コード]],商品マスタ[],5,0)</f>
        <v>760</v>
      </c>
      <c r="H707">
        <v>35</v>
      </c>
      <c r="I707" s="2">
        <f>売上明細2[[#This Row],[販売単価]]*売上明細2[[#This Row],[数量]]</f>
        <v>140000</v>
      </c>
    </row>
    <row r="708" spans="1:9" x14ac:dyDescent="0.35">
      <c r="A708" t="str">
        <f t="shared" si="11"/>
        <v>S0707</v>
      </c>
      <c r="B708" s="1">
        <v>45880</v>
      </c>
      <c r="C708" t="s">
        <v>3</v>
      </c>
      <c r="D708" t="str">
        <f>VLOOKUP(売上明細2[[#This Row],[商品コード]],商品マスタ[],2,0)</f>
        <v>お茶</v>
      </c>
      <c r="E708" t="str">
        <f>VLOOKUP(売上明細2[[#This Row],[商品コード]],商品マスタ[],3,0)</f>
        <v>麦茶</v>
      </c>
      <c r="F708" s="2">
        <f>VLOOKUP(売上明細2[[#This Row],[商品コード]],商品マスタ[],4,0)</f>
        <v>2400</v>
      </c>
      <c r="G708" s="2">
        <f>VLOOKUP(売上明細2[[#This Row],[商品コード]],商品マスタ[],5,0)</f>
        <v>430</v>
      </c>
      <c r="H708">
        <v>37</v>
      </c>
      <c r="I708" s="2">
        <f>売上明細2[[#This Row],[販売単価]]*売上明細2[[#This Row],[数量]]</f>
        <v>88800</v>
      </c>
    </row>
    <row r="709" spans="1:9" x14ac:dyDescent="0.35">
      <c r="A709" t="str">
        <f t="shared" si="11"/>
        <v>S0708</v>
      </c>
      <c r="B709" s="1">
        <v>45882</v>
      </c>
      <c r="C709" t="s">
        <v>24</v>
      </c>
      <c r="D709" t="str">
        <f>VLOOKUP(売上明細2[[#This Row],[商品コード]],商品マスタ[],2,0)</f>
        <v>アルコール</v>
      </c>
      <c r="E709" t="str">
        <f>VLOOKUP(売上明細2[[#This Row],[商品コード]],商品マスタ[],3,0)</f>
        <v>ウィスキー</v>
      </c>
      <c r="F709" s="2">
        <f>VLOOKUP(売上明細2[[#This Row],[商品コード]],商品マスタ[],4,0)</f>
        <v>72000</v>
      </c>
      <c r="G709" s="2">
        <f>VLOOKUP(売上明細2[[#This Row],[商品コード]],商品マスタ[],5,0)</f>
        <v>17776</v>
      </c>
      <c r="H709">
        <v>5</v>
      </c>
      <c r="I709" s="2">
        <f>売上明細2[[#This Row],[販売単価]]*売上明細2[[#This Row],[数量]]</f>
        <v>360000</v>
      </c>
    </row>
    <row r="710" spans="1:9" x14ac:dyDescent="0.35">
      <c r="A710" t="str">
        <f t="shared" si="11"/>
        <v>S0709</v>
      </c>
      <c r="B710" s="1">
        <v>45883</v>
      </c>
      <c r="C710" t="s">
        <v>15</v>
      </c>
      <c r="D710" t="str">
        <f>VLOOKUP(売上明細2[[#This Row],[商品コード]],商品マスタ[],2,0)</f>
        <v>お茶</v>
      </c>
      <c r="E710" t="str">
        <f>VLOOKUP(売上明細2[[#This Row],[商品コード]],商品マスタ[],3,0)</f>
        <v>ウーロン茶</v>
      </c>
      <c r="F710" s="2">
        <f>VLOOKUP(売上明細2[[#This Row],[商品コード]],商品マスタ[],4,0)</f>
        <v>2600</v>
      </c>
      <c r="G710" s="2">
        <f>VLOOKUP(売上明細2[[#This Row],[商品コード]],商品マスタ[],5,0)</f>
        <v>400</v>
      </c>
      <c r="H710">
        <v>5</v>
      </c>
      <c r="I710" s="2">
        <f>売上明細2[[#This Row],[販売単価]]*売上明細2[[#This Row],[数量]]</f>
        <v>13000</v>
      </c>
    </row>
    <row r="711" spans="1:9" x14ac:dyDescent="0.35">
      <c r="A711" t="str">
        <f t="shared" si="11"/>
        <v>S0710</v>
      </c>
      <c r="B711" s="1">
        <v>45883</v>
      </c>
      <c r="C711" t="s">
        <v>3</v>
      </c>
      <c r="D711" t="str">
        <f>VLOOKUP(売上明細2[[#This Row],[商品コード]],商品マスタ[],2,0)</f>
        <v>お茶</v>
      </c>
      <c r="E711" t="str">
        <f>VLOOKUP(売上明細2[[#This Row],[商品コード]],商品マスタ[],3,0)</f>
        <v>麦茶</v>
      </c>
      <c r="F711" s="2">
        <f>VLOOKUP(売上明細2[[#This Row],[商品コード]],商品マスタ[],4,0)</f>
        <v>2400</v>
      </c>
      <c r="G711" s="2">
        <f>VLOOKUP(売上明細2[[#This Row],[商品コード]],商品マスタ[],5,0)</f>
        <v>430</v>
      </c>
      <c r="H711">
        <v>9</v>
      </c>
      <c r="I711" s="2">
        <f>売上明細2[[#This Row],[販売単価]]*売上明細2[[#This Row],[数量]]</f>
        <v>21600</v>
      </c>
    </row>
    <row r="712" spans="1:9" x14ac:dyDescent="0.35">
      <c r="A712" t="str">
        <f t="shared" si="11"/>
        <v>S0711</v>
      </c>
      <c r="B712" s="1">
        <v>45884</v>
      </c>
      <c r="C712" t="s">
        <v>21</v>
      </c>
      <c r="D712" t="str">
        <f>VLOOKUP(売上明細2[[#This Row],[商品コード]],商品マスタ[],2,0)</f>
        <v>アルコール</v>
      </c>
      <c r="E712" t="str">
        <f>VLOOKUP(売上明細2[[#This Row],[商品コード]],商品マスタ[],3,0)</f>
        <v>赤ワイン</v>
      </c>
      <c r="F712" s="2">
        <f>VLOOKUP(売上明細2[[#This Row],[商品コード]],商品マスタ[],4,0)</f>
        <v>24000</v>
      </c>
      <c r="G712" s="2">
        <f>VLOOKUP(売上明細2[[#This Row],[商品コード]],商品マスタ[],5,0)</f>
        <v>4000</v>
      </c>
      <c r="H712">
        <v>29</v>
      </c>
      <c r="I712" s="2">
        <f>売上明細2[[#This Row],[販売単価]]*売上明細2[[#This Row],[数量]]</f>
        <v>696000</v>
      </c>
    </row>
    <row r="713" spans="1:9" x14ac:dyDescent="0.35">
      <c r="A713" t="str">
        <f t="shared" si="11"/>
        <v>S0712</v>
      </c>
      <c r="B713" s="1">
        <v>45884</v>
      </c>
      <c r="C713" t="s">
        <v>7</v>
      </c>
      <c r="D713" t="str">
        <f>VLOOKUP(売上明細2[[#This Row],[商品コード]],商品マスタ[],2,0)</f>
        <v>清涼飲料水</v>
      </c>
      <c r="E713" t="str">
        <f>VLOOKUP(売上明細2[[#This Row],[商品コード]],商品マスタ[],3,0)</f>
        <v>レモンスカッシュ</v>
      </c>
      <c r="F713" s="2">
        <f>VLOOKUP(売上明細2[[#This Row],[商品コード]],商品マスタ[],4,0)</f>
        <v>4000</v>
      </c>
      <c r="G713" s="2">
        <f>VLOOKUP(売上明細2[[#This Row],[商品コード]],商品マスタ[],5,0)</f>
        <v>500</v>
      </c>
      <c r="H713">
        <v>19</v>
      </c>
      <c r="I713" s="2">
        <f>売上明細2[[#This Row],[販売単価]]*売上明細2[[#This Row],[数量]]</f>
        <v>76000</v>
      </c>
    </row>
    <row r="714" spans="1:9" x14ac:dyDescent="0.35">
      <c r="A714" t="str">
        <f t="shared" si="11"/>
        <v>S0713</v>
      </c>
      <c r="B714" s="1">
        <v>45885</v>
      </c>
      <c r="C714" t="s">
        <v>21</v>
      </c>
      <c r="D714" t="str">
        <f>VLOOKUP(売上明細2[[#This Row],[商品コード]],商品マスタ[],2,0)</f>
        <v>アルコール</v>
      </c>
      <c r="E714" t="str">
        <f>VLOOKUP(売上明細2[[#This Row],[商品コード]],商品マスタ[],3,0)</f>
        <v>赤ワイン</v>
      </c>
      <c r="F714" s="2">
        <f>VLOOKUP(売上明細2[[#This Row],[商品コード]],商品マスタ[],4,0)</f>
        <v>24000</v>
      </c>
      <c r="G714" s="2">
        <f>VLOOKUP(売上明細2[[#This Row],[商品コード]],商品マスタ[],5,0)</f>
        <v>4000</v>
      </c>
      <c r="H714">
        <v>17</v>
      </c>
      <c r="I714" s="2">
        <f>売上明細2[[#This Row],[販売単価]]*売上明細2[[#This Row],[数量]]</f>
        <v>408000</v>
      </c>
    </row>
    <row r="715" spans="1:9" x14ac:dyDescent="0.35">
      <c r="A715" t="str">
        <f t="shared" si="11"/>
        <v>S0714</v>
      </c>
      <c r="B715" s="1">
        <v>45885</v>
      </c>
      <c r="C715" t="s">
        <v>26</v>
      </c>
      <c r="D715" t="str">
        <f>VLOOKUP(売上明細2[[#This Row],[商品コード]],商品マスタ[],2,0)</f>
        <v>お茶</v>
      </c>
      <c r="E715" t="str">
        <f>VLOOKUP(売上明細2[[#This Row],[商品コード]],商品マスタ[],3,0)</f>
        <v>レモンティー</v>
      </c>
      <c r="F715" s="2">
        <f>VLOOKUP(売上明細2[[#This Row],[商品コード]],商品マスタ[],4,0)</f>
        <v>4000</v>
      </c>
      <c r="G715" s="2">
        <f>VLOOKUP(売上明細2[[#This Row],[商品コード]],商品マスタ[],5,0)</f>
        <v>640</v>
      </c>
      <c r="H715">
        <v>34</v>
      </c>
      <c r="I715" s="2">
        <f>売上明細2[[#This Row],[販売単価]]*売上明細2[[#This Row],[数量]]</f>
        <v>136000</v>
      </c>
    </row>
    <row r="716" spans="1:9" x14ac:dyDescent="0.35">
      <c r="A716" t="str">
        <f t="shared" si="11"/>
        <v>S0715</v>
      </c>
      <c r="B716" s="1">
        <v>45885</v>
      </c>
      <c r="C716" t="s">
        <v>16</v>
      </c>
      <c r="D716" t="str">
        <f>VLOOKUP(売上明細2[[#This Row],[商品コード]],商品マスタ[],2,0)</f>
        <v>アルコール</v>
      </c>
      <c r="E716" t="str">
        <f>VLOOKUP(売上明細2[[#This Row],[商品コード]],商品マスタ[],3,0)</f>
        <v>日本酒</v>
      </c>
      <c r="F716" s="2">
        <f>VLOOKUP(売上明細2[[#This Row],[商品コード]],商品マスタ[],4,0)</f>
        <v>48000</v>
      </c>
      <c r="G716" s="2">
        <f>VLOOKUP(売上明細2[[#This Row],[商品コード]],商品マスタ[],5,0)</f>
        <v>16000</v>
      </c>
      <c r="H716">
        <v>22</v>
      </c>
      <c r="I716" s="2">
        <f>売上明細2[[#This Row],[販売単価]]*売上明細2[[#This Row],[数量]]</f>
        <v>1056000</v>
      </c>
    </row>
    <row r="717" spans="1:9" x14ac:dyDescent="0.35">
      <c r="A717" t="str">
        <f t="shared" si="11"/>
        <v>S0716</v>
      </c>
      <c r="B717" s="1">
        <v>45887</v>
      </c>
      <c r="C717" t="s">
        <v>30</v>
      </c>
      <c r="D717" t="str">
        <f>VLOOKUP(売上明細2[[#This Row],[商品コード]],商品マスタ[],2,0)</f>
        <v>飲料水</v>
      </c>
      <c r="E717" t="str">
        <f>VLOOKUP(売上明細2[[#This Row],[商品コード]],商品マスタ[],3,0)</f>
        <v>炭酸水</v>
      </c>
      <c r="F717" s="2">
        <f>VLOOKUP(売上明細2[[#This Row],[商品コード]],商品マスタ[],4,0)</f>
        <v>3600</v>
      </c>
      <c r="G717" s="2">
        <f>VLOOKUP(売上明細2[[#This Row],[商品コード]],商品マスタ[],5,0)</f>
        <v>500</v>
      </c>
      <c r="H717">
        <v>48</v>
      </c>
      <c r="I717" s="2">
        <f>売上明細2[[#This Row],[販売単価]]*売上明細2[[#This Row],[数量]]</f>
        <v>172800</v>
      </c>
    </row>
    <row r="718" spans="1:9" x14ac:dyDescent="0.35">
      <c r="A718" t="str">
        <f t="shared" si="11"/>
        <v>S0717</v>
      </c>
      <c r="B718" s="1">
        <v>45888</v>
      </c>
      <c r="C718" t="s">
        <v>19</v>
      </c>
      <c r="D718" t="str">
        <f>VLOOKUP(売上明細2[[#This Row],[商品コード]],商品マスタ[],2,0)</f>
        <v>清涼飲料水</v>
      </c>
      <c r="E718" t="str">
        <f>VLOOKUP(売上明細2[[#This Row],[商品コード]],商品マスタ[],3,0)</f>
        <v>りんごジュース</v>
      </c>
      <c r="F718" s="2">
        <f>VLOOKUP(売上明細2[[#This Row],[商品コード]],商品マスタ[],4,0)</f>
        <v>6000</v>
      </c>
      <c r="G718" s="2">
        <f>VLOOKUP(売上明細2[[#This Row],[商品コード]],商品マスタ[],5,0)</f>
        <v>2540</v>
      </c>
      <c r="H718">
        <v>3</v>
      </c>
      <c r="I718" s="2">
        <f>売上明細2[[#This Row],[販売単価]]*売上明細2[[#This Row],[数量]]</f>
        <v>18000</v>
      </c>
    </row>
    <row r="719" spans="1:9" x14ac:dyDescent="0.35">
      <c r="A719" t="str">
        <f t="shared" si="11"/>
        <v>S0718</v>
      </c>
      <c r="B719" s="1">
        <v>45889</v>
      </c>
      <c r="C719" t="s">
        <v>20</v>
      </c>
      <c r="D719" t="str">
        <f>VLOOKUP(売上明細2[[#This Row],[商品コード]],商品マスタ[],2,0)</f>
        <v>お茶</v>
      </c>
      <c r="E719" t="str">
        <f>VLOOKUP(売上明細2[[#This Row],[商品コード]],商品マスタ[],3,0)</f>
        <v>無糖紅茶</v>
      </c>
      <c r="F719" s="2">
        <f>VLOOKUP(売上明細2[[#This Row],[商品コード]],商品マスタ[],4,0)</f>
        <v>2800</v>
      </c>
      <c r="G719" s="2">
        <f>VLOOKUP(売上明細2[[#This Row],[商品コード]],商品マスタ[],5,0)</f>
        <v>500</v>
      </c>
      <c r="H719">
        <v>40</v>
      </c>
      <c r="I719" s="2">
        <f>売上明細2[[#This Row],[販売単価]]*売上明細2[[#This Row],[数量]]</f>
        <v>112000</v>
      </c>
    </row>
    <row r="720" spans="1:9" x14ac:dyDescent="0.35">
      <c r="A720" t="str">
        <f t="shared" si="11"/>
        <v>S0719</v>
      </c>
      <c r="B720" s="1">
        <v>45889</v>
      </c>
      <c r="C720" t="s">
        <v>10</v>
      </c>
      <c r="D720" t="str">
        <f>VLOOKUP(売上明細2[[#This Row],[商品コード]],商品マスタ[],2,0)</f>
        <v>清涼飲料水</v>
      </c>
      <c r="E720" t="str">
        <f>VLOOKUP(売上明細2[[#This Row],[商品コード]],商品マスタ[],3,0)</f>
        <v>ぶどうジュース</v>
      </c>
      <c r="F720" s="2">
        <f>VLOOKUP(売上明細2[[#This Row],[商品コード]],商品マスタ[],4,0)</f>
        <v>5360</v>
      </c>
      <c r="G720" s="2">
        <f>VLOOKUP(売上明細2[[#This Row],[商品コード]],商品マスタ[],5,0)</f>
        <v>1776</v>
      </c>
      <c r="H720">
        <v>35</v>
      </c>
      <c r="I720" s="2">
        <f>売上明細2[[#This Row],[販売単価]]*売上明細2[[#This Row],[数量]]</f>
        <v>187600</v>
      </c>
    </row>
    <row r="721" spans="1:9" x14ac:dyDescent="0.35">
      <c r="A721" t="str">
        <f t="shared" si="11"/>
        <v>S0720</v>
      </c>
      <c r="B721" s="1">
        <v>45890</v>
      </c>
      <c r="C721" t="s">
        <v>8</v>
      </c>
      <c r="D721" t="str">
        <f>VLOOKUP(売上明細2[[#This Row],[商品コード]],商品マスタ[],2,0)</f>
        <v>アルコール</v>
      </c>
      <c r="E721" t="str">
        <f>VLOOKUP(売上明細2[[#This Row],[商品コード]],商品マスタ[],3,0)</f>
        <v>麦焼酎</v>
      </c>
      <c r="F721" s="2">
        <f>VLOOKUP(売上明細2[[#This Row],[商品コード]],商品マスタ[],4,0)</f>
        <v>40000</v>
      </c>
      <c r="G721" s="2">
        <f>VLOOKUP(売上明細2[[#This Row],[商品コード]],商品マスタ[],5,0)</f>
        <v>13776</v>
      </c>
      <c r="H721">
        <v>8</v>
      </c>
      <c r="I721" s="2">
        <f>売上明細2[[#This Row],[販売単価]]*売上明細2[[#This Row],[数量]]</f>
        <v>320000</v>
      </c>
    </row>
    <row r="722" spans="1:9" x14ac:dyDescent="0.35">
      <c r="A722" t="str">
        <f t="shared" si="11"/>
        <v>S0721</v>
      </c>
      <c r="B722" s="1">
        <v>45890</v>
      </c>
      <c r="C722" t="s">
        <v>20</v>
      </c>
      <c r="D722" t="str">
        <f>VLOOKUP(売上明細2[[#This Row],[商品コード]],商品マスタ[],2,0)</f>
        <v>お茶</v>
      </c>
      <c r="E722" t="str">
        <f>VLOOKUP(売上明細2[[#This Row],[商品コード]],商品マスタ[],3,0)</f>
        <v>無糖紅茶</v>
      </c>
      <c r="F722" s="2">
        <f>VLOOKUP(売上明細2[[#This Row],[商品コード]],商品マスタ[],4,0)</f>
        <v>2800</v>
      </c>
      <c r="G722" s="2">
        <f>VLOOKUP(売上明細2[[#This Row],[商品コード]],商品マスタ[],5,0)</f>
        <v>500</v>
      </c>
      <c r="H722">
        <v>20</v>
      </c>
      <c r="I722" s="2">
        <f>売上明細2[[#This Row],[販売単価]]*売上明細2[[#This Row],[数量]]</f>
        <v>56000</v>
      </c>
    </row>
    <row r="723" spans="1:9" x14ac:dyDescent="0.35">
      <c r="A723" t="str">
        <f t="shared" si="11"/>
        <v>S0722</v>
      </c>
      <c r="B723" s="1">
        <v>45891</v>
      </c>
      <c r="C723" t="s">
        <v>25</v>
      </c>
      <c r="D723" t="str">
        <f>VLOOKUP(売上明細2[[#This Row],[商品コード]],商品マスタ[],2,0)</f>
        <v>アルコール</v>
      </c>
      <c r="E723" t="str">
        <f>VLOOKUP(売上明細2[[#This Row],[商品コード]],商品マスタ[],3,0)</f>
        <v>ビール</v>
      </c>
      <c r="F723" s="2">
        <f>VLOOKUP(売上明細2[[#This Row],[商品コード]],商品マスタ[],4,0)</f>
        <v>9600</v>
      </c>
      <c r="G723" s="2">
        <f>VLOOKUP(売上明細2[[#This Row],[商品コード]],商品マスタ[],5,0)</f>
        <v>2466</v>
      </c>
      <c r="H723">
        <v>32</v>
      </c>
      <c r="I723" s="2">
        <f>売上明細2[[#This Row],[販売単価]]*売上明細2[[#This Row],[数量]]</f>
        <v>307200</v>
      </c>
    </row>
    <row r="724" spans="1:9" x14ac:dyDescent="0.35">
      <c r="A724" t="str">
        <f t="shared" si="11"/>
        <v>S0723</v>
      </c>
      <c r="B724" s="1">
        <v>45892</v>
      </c>
      <c r="C724" t="s">
        <v>31</v>
      </c>
      <c r="D724" t="str">
        <f>VLOOKUP(売上明細2[[#This Row],[商品コード]],商品マスタ[],2,0)</f>
        <v>お茶</v>
      </c>
      <c r="E724" t="str">
        <f>VLOOKUP(売上明細2[[#This Row],[商品コード]],商品マスタ[],3,0)</f>
        <v>ほうじ茶</v>
      </c>
      <c r="F724" s="2">
        <f>VLOOKUP(売上明細2[[#This Row],[商品コード]],商品マスタ[],4,0)</f>
        <v>2600</v>
      </c>
      <c r="G724" s="2">
        <f>VLOOKUP(売上明細2[[#This Row],[商品コード]],商品マスタ[],5,0)</f>
        <v>400</v>
      </c>
      <c r="H724">
        <v>58</v>
      </c>
      <c r="I724" s="2">
        <f>売上明細2[[#This Row],[販売単価]]*売上明細2[[#This Row],[数量]]</f>
        <v>150800</v>
      </c>
    </row>
    <row r="725" spans="1:9" x14ac:dyDescent="0.35">
      <c r="A725" t="str">
        <f t="shared" si="11"/>
        <v>S0724</v>
      </c>
      <c r="B725" s="1">
        <v>45892</v>
      </c>
      <c r="C725" t="s">
        <v>26</v>
      </c>
      <c r="D725" t="str">
        <f>VLOOKUP(売上明細2[[#This Row],[商品コード]],商品マスタ[],2,0)</f>
        <v>お茶</v>
      </c>
      <c r="E725" t="str">
        <f>VLOOKUP(売上明細2[[#This Row],[商品コード]],商品マスタ[],3,0)</f>
        <v>レモンティー</v>
      </c>
      <c r="F725" s="2">
        <f>VLOOKUP(売上明細2[[#This Row],[商品コード]],商品マスタ[],4,0)</f>
        <v>4000</v>
      </c>
      <c r="G725" s="2">
        <f>VLOOKUP(売上明細2[[#This Row],[商品コード]],商品マスタ[],5,0)</f>
        <v>640</v>
      </c>
      <c r="H725">
        <v>10</v>
      </c>
      <c r="I725" s="2">
        <f>売上明細2[[#This Row],[販売単価]]*売上明細2[[#This Row],[数量]]</f>
        <v>40000</v>
      </c>
    </row>
    <row r="726" spans="1:9" x14ac:dyDescent="0.35">
      <c r="A726" t="str">
        <f t="shared" si="11"/>
        <v>S0725</v>
      </c>
      <c r="B726" s="1">
        <v>45893</v>
      </c>
      <c r="C726" t="s">
        <v>27</v>
      </c>
      <c r="D726" t="str">
        <f>VLOOKUP(売上明細2[[#This Row],[商品コード]],商品マスタ[],2,0)</f>
        <v>アルコール</v>
      </c>
      <c r="E726" t="str">
        <f>VLOOKUP(売上明細2[[#This Row],[商品コード]],商品マスタ[],3,0)</f>
        <v>スコッチ</v>
      </c>
      <c r="F726" s="2">
        <f>VLOOKUP(売上明細2[[#This Row],[商品コード]],商品マスタ[],4,0)</f>
        <v>43200</v>
      </c>
      <c r="G726" s="2">
        <f>VLOOKUP(売上明細2[[#This Row],[商品コード]],商品マスタ[],5,0)</f>
        <v>10240</v>
      </c>
      <c r="H726">
        <v>4</v>
      </c>
      <c r="I726" s="2">
        <f>売上明細2[[#This Row],[販売単価]]*売上明細2[[#This Row],[数量]]</f>
        <v>172800</v>
      </c>
    </row>
    <row r="727" spans="1:9" x14ac:dyDescent="0.35">
      <c r="A727" t="str">
        <f t="shared" si="11"/>
        <v>S0726</v>
      </c>
      <c r="B727" s="1">
        <v>45894</v>
      </c>
      <c r="C727" t="s">
        <v>2</v>
      </c>
      <c r="D727" t="str">
        <f>VLOOKUP(売上明細2[[#This Row],[商品コード]],商品マスタ[],2,0)</f>
        <v>アルコール</v>
      </c>
      <c r="E727" t="str">
        <f>VLOOKUP(売上明細2[[#This Row],[商品コード]],商品マスタ[],3,0)</f>
        <v>白ワイン</v>
      </c>
      <c r="F727" s="2">
        <f>VLOOKUP(売上明細2[[#This Row],[商品コード]],商品マスタ[],4,0)</f>
        <v>22000</v>
      </c>
      <c r="G727" s="2">
        <f>VLOOKUP(売上明細2[[#This Row],[商品コード]],商品マスタ[],5,0)</f>
        <v>4000</v>
      </c>
      <c r="H727">
        <v>8</v>
      </c>
      <c r="I727" s="2">
        <f>売上明細2[[#This Row],[販売単価]]*売上明細2[[#This Row],[数量]]</f>
        <v>176000</v>
      </c>
    </row>
    <row r="728" spans="1:9" x14ac:dyDescent="0.35">
      <c r="A728" t="str">
        <f t="shared" si="11"/>
        <v>S0727</v>
      </c>
      <c r="B728" s="1">
        <v>45895</v>
      </c>
      <c r="C728" t="s">
        <v>24</v>
      </c>
      <c r="D728" t="str">
        <f>VLOOKUP(売上明細2[[#This Row],[商品コード]],商品マスタ[],2,0)</f>
        <v>アルコール</v>
      </c>
      <c r="E728" t="str">
        <f>VLOOKUP(売上明細2[[#This Row],[商品コード]],商品マスタ[],3,0)</f>
        <v>ウィスキー</v>
      </c>
      <c r="F728" s="2">
        <f>VLOOKUP(売上明細2[[#This Row],[商品コード]],商品マスタ[],4,0)</f>
        <v>72000</v>
      </c>
      <c r="G728" s="2">
        <f>VLOOKUP(売上明細2[[#This Row],[商品コード]],商品マスタ[],5,0)</f>
        <v>17776</v>
      </c>
      <c r="H728">
        <v>31</v>
      </c>
      <c r="I728" s="2">
        <f>売上明細2[[#This Row],[販売単価]]*売上明細2[[#This Row],[数量]]</f>
        <v>2232000</v>
      </c>
    </row>
    <row r="729" spans="1:9" x14ac:dyDescent="0.35">
      <c r="A729" t="str">
        <f t="shared" si="11"/>
        <v>S0728</v>
      </c>
      <c r="B729" s="1">
        <v>45895</v>
      </c>
      <c r="C729" t="s">
        <v>3</v>
      </c>
      <c r="D729" t="str">
        <f>VLOOKUP(売上明細2[[#This Row],[商品コード]],商品マスタ[],2,0)</f>
        <v>お茶</v>
      </c>
      <c r="E729" t="str">
        <f>VLOOKUP(売上明細2[[#This Row],[商品コード]],商品マスタ[],3,0)</f>
        <v>麦茶</v>
      </c>
      <c r="F729" s="2">
        <f>VLOOKUP(売上明細2[[#This Row],[商品コード]],商品マスタ[],4,0)</f>
        <v>2400</v>
      </c>
      <c r="G729" s="2">
        <f>VLOOKUP(売上明細2[[#This Row],[商品コード]],商品マスタ[],5,0)</f>
        <v>430</v>
      </c>
      <c r="H729">
        <v>8</v>
      </c>
      <c r="I729" s="2">
        <f>売上明細2[[#This Row],[販売単価]]*売上明細2[[#This Row],[数量]]</f>
        <v>19200</v>
      </c>
    </row>
    <row r="730" spans="1:9" x14ac:dyDescent="0.35">
      <c r="A730" t="str">
        <f t="shared" si="11"/>
        <v>S0729</v>
      </c>
      <c r="B730" s="1">
        <v>45899</v>
      </c>
      <c r="C730" t="s">
        <v>18</v>
      </c>
      <c r="D730" t="str">
        <f>VLOOKUP(売上明細2[[#This Row],[商品コード]],商品マスタ[],2,0)</f>
        <v>コーヒー飲料</v>
      </c>
      <c r="E730" t="str">
        <f>VLOOKUP(売上明細2[[#This Row],[商品コード]],商品マスタ[],3,0)</f>
        <v>加糖コーヒー</v>
      </c>
      <c r="F730" s="2">
        <f>VLOOKUP(売上明細2[[#This Row],[商品コード]],商品マスタ[],4,0)</f>
        <v>4000</v>
      </c>
      <c r="G730" s="2">
        <f>VLOOKUP(売上明細2[[#This Row],[商品コード]],商品マスタ[],5,0)</f>
        <v>500</v>
      </c>
      <c r="H730">
        <v>43</v>
      </c>
      <c r="I730" s="2">
        <f>売上明細2[[#This Row],[販売単価]]*売上明細2[[#This Row],[数量]]</f>
        <v>172000</v>
      </c>
    </row>
    <row r="731" spans="1:9" x14ac:dyDescent="0.35">
      <c r="A731" t="str">
        <f t="shared" si="11"/>
        <v>S0730</v>
      </c>
      <c r="B731" s="1">
        <v>45900</v>
      </c>
      <c r="C731" t="s">
        <v>10</v>
      </c>
      <c r="D731" t="str">
        <f>VLOOKUP(売上明細2[[#This Row],[商品コード]],商品マスタ[],2,0)</f>
        <v>清涼飲料水</v>
      </c>
      <c r="E731" t="str">
        <f>VLOOKUP(売上明細2[[#This Row],[商品コード]],商品マスタ[],3,0)</f>
        <v>ぶどうジュース</v>
      </c>
      <c r="F731" s="2">
        <f>VLOOKUP(売上明細2[[#This Row],[商品コード]],商品マスタ[],4,0)</f>
        <v>5360</v>
      </c>
      <c r="G731" s="2">
        <f>VLOOKUP(売上明細2[[#This Row],[商品コード]],商品マスタ[],5,0)</f>
        <v>1776</v>
      </c>
      <c r="H731">
        <v>58</v>
      </c>
      <c r="I731" s="2">
        <f>売上明細2[[#This Row],[販売単価]]*売上明細2[[#This Row],[数量]]</f>
        <v>310880</v>
      </c>
    </row>
    <row r="732" spans="1:9" x14ac:dyDescent="0.35">
      <c r="A732" t="str">
        <f t="shared" si="11"/>
        <v>S0731</v>
      </c>
      <c r="B732" s="1">
        <v>45900</v>
      </c>
      <c r="C732" t="s">
        <v>5</v>
      </c>
      <c r="D732" t="str">
        <f>VLOOKUP(売上明細2[[#This Row],[商品コード]],商品マスタ[],2,0)</f>
        <v>飲料水</v>
      </c>
      <c r="E732" t="str">
        <f>VLOOKUP(売上明細2[[#This Row],[商品コード]],商品マスタ[],3,0)</f>
        <v>炭酸水グレープフルーツ</v>
      </c>
      <c r="F732" s="2">
        <f>VLOOKUP(売上明細2[[#This Row],[商品コード]],商品マスタ[],4,0)</f>
        <v>3600</v>
      </c>
      <c r="G732" s="2">
        <f>VLOOKUP(売上明細2[[#This Row],[商品コード]],商品マスタ[],5,0)</f>
        <v>560</v>
      </c>
      <c r="H732">
        <v>27</v>
      </c>
      <c r="I732" s="2">
        <f>売上明細2[[#This Row],[販売単価]]*売上明細2[[#This Row],[数量]]</f>
        <v>97200</v>
      </c>
    </row>
    <row r="733" spans="1:9" x14ac:dyDescent="0.35">
      <c r="A733" t="str">
        <f t="shared" si="11"/>
        <v>S0732</v>
      </c>
      <c r="B733" s="1">
        <v>45901</v>
      </c>
      <c r="C733" t="s">
        <v>7</v>
      </c>
      <c r="D733" t="str">
        <f>VLOOKUP(売上明細2[[#This Row],[商品コード]],商品マスタ[],2,0)</f>
        <v>清涼飲料水</v>
      </c>
      <c r="E733" t="str">
        <f>VLOOKUP(売上明細2[[#This Row],[商品コード]],商品マスタ[],3,0)</f>
        <v>レモンスカッシュ</v>
      </c>
      <c r="F733" s="2">
        <f>VLOOKUP(売上明細2[[#This Row],[商品コード]],商品マスタ[],4,0)</f>
        <v>4000</v>
      </c>
      <c r="G733" s="2">
        <f>VLOOKUP(売上明細2[[#This Row],[商品コード]],商品マスタ[],5,0)</f>
        <v>500</v>
      </c>
      <c r="H733">
        <v>9</v>
      </c>
      <c r="I733" s="2">
        <f>売上明細2[[#This Row],[販売単価]]*売上明細2[[#This Row],[数量]]</f>
        <v>36000</v>
      </c>
    </row>
    <row r="734" spans="1:9" x14ac:dyDescent="0.35">
      <c r="A734" t="str">
        <f t="shared" si="11"/>
        <v>S0733</v>
      </c>
      <c r="B734" s="1">
        <v>45902</v>
      </c>
      <c r="C734" t="s">
        <v>11</v>
      </c>
      <c r="D734" t="str">
        <f>VLOOKUP(売上明細2[[#This Row],[商品コード]],商品マスタ[],2,0)</f>
        <v>コーヒー飲料</v>
      </c>
      <c r="E734" t="str">
        <f>VLOOKUP(売上明細2[[#This Row],[商品コード]],商品マスタ[],3,0)</f>
        <v>微糖コーヒー</v>
      </c>
      <c r="F734" s="2">
        <f>VLOOKUP(売上明細2[[#This Row],[商品コード]],商品マスタ[],4,0)</f>
        <v>4000</v>
      </c>
      <c r="G734" s="2">
        <f>VLOOKUP(売上明細2[[#This Row],[商品コード]],商品マスタ[],5,0)</f>
        <v>450</v>
      </c>
      <c r="H734">
        <v>43</v>
      </c>
      <c r="I734" s="2">
        <f>売上明細2[[#This Row],[販売単価]]*売上明細2[[#This Row],[数量]]</f>
        <v>172000</v>
      </c>
    </row>
    <row r="735" spans="1:9" x14ac:dyDescent="0.35">
      <c r="A735" t="str">
        <f t="shared" si="11"/>
        <v>S0734</v>
      </c>
      <c r="B735" s="1">
        <v>45903</v>
      </c>
      <c r="C735" t="s">
        <v>7</v>
      </c>
      <c r="D735" t="str">
        <f>VLOOKUP(売上明細2[[#This Row],[商品コード]],商品マスタ[],2,0)</f>
        <v>清涼飲料水</v>
      </c>
      <c r="E735" t="str">
        <f>VLOOKUP(売上明細2[[#This Row],[商品コード]],商品マスタ[],3,0)</f>
        <v>レモンスカッシュ</v>
      </c>
      <c r="F735" s="2">
        <f>VLOOKUP(売上明細2[[#This Row],[商品コード]],商品マスタ[],4,0)</f>
        <v>4000</v>
      </c>
      <c r="G735" s="2">
        <f>VLOOKUP(売上明細2[[#This Row],[商品コード]],商品マスタ[],5,0)</f>
        <v>500</v>
      </c>
      <c r="H735">
        <v>3</v>
      </c>
      <c r="I735" s="2">
        <f>売上明細2[[#This Row],[販売単価]]*売上明細2[[#This Row],[数量]]</f>
        <v>12000</v>
      </c>
    </row>
    <row r="736" spans="1:9" x14ac:dyDescent="0.35">
      <c r="A736" t="str">
        <f t="shared" si="11"/>
        <v>S0735</v>
      </c>
      <c r="B736" s="1">
        <v>45904</v>
      </c>
      <c r="C736" t="s">
        <v>22</v>
      </c>
      <c r="D736" t="str">
        <f>VLOOKUP(売上明細2[[#This Row],[商品コード]],商品マスタ[],2,0)</f>
        <v>飲料水</v>
      </c>
      <c r="E736" t="str">
        <f>VLOOKUP(売上明細2[[#This Row],[商品コード]],商品マスタ[],3,0)</f>
        <v>ミネラルウォーター</v>
      </c>
      <c r="F736" s="2">
        <f>VLOOKUP(売上明細2[[#This Row],[商品コード]],商品マスタ[],4,0)</f>
        <v>1600</v>
      </c>
      <c r="G736" s="2">
        <f>VLOOKUP(売上明細2[[#This Row],[商品コード]],商品マスタ[],5,0)</f>
        <v>400</v>
      </c>
      <c r="H736">
        <v>18</v>
      </c>
      <c r="I736" s="2">
        <f>売上明細2[[#This Row],[販売単価]]*売上明細2[[#This Row],[数量]]</f>
        <v>28800</v>
      </c>
    </row>
    <row r="737" spans="1:9" x14ac:dyDescent="0.35">
      <c r="A737" t="str">
        <f t="shared" si="11"/>
        <v>S0736</v>
      </c>
      <c r="B737" s="1">
        <v>45904</v>
      </c>
      <c r="C737" t="s">
        <v>15</v>
      </c>
      <c r="D737" t="str">
        <f>VLOOKUP(売上明細2[[#This Row],[商品コード]],商品マスタ[],2,0)</f>
        <v>お茶</v>
      </c>
      <c r="E737" t="str">
        <f>VLOOKUP(売上明細2[[#This Row],[商品コード]],商品マスタ[],3,0)</f>
        <v>ウーロン茶</v>
      </c>
      <c r="F737" s="2">
        <f>VLOOKUP(売上明細2[[#This Row],[商品コード]],商品マスタ[],4,0)</f>
        <v>2600</v>
      </c>
      <c r="G737" s="2">
        <f>VLOOKUP(売上明細2[[#This Row],[商品コード]],商品マスタ[],5,0)</f>
        <v>400</v>
      </c>
      <c r="H737">
        <v>19</v>
      </c>
      <c r="I737" s="2">
        <f>売上明細2[[#This Row],[販売単価]]*売上明細2[[#This Row],[数量]]</f>
        <v>49400</v>
      </c>
    </row>
    <row r="738" spans="1:9" x14ac:dyDescent="0.35">
      <c r="A738" t="str">
        <f t="shared" si="11"/>
        <v>S0737</v>
      </c>
      <c r="B738" s="1">
        <v>45904</v>
      </c>
      <c r="C738" t="s">
        <v>9</v>
      </c>
      <c r="D738" t="str">
        <f>VLOOKUP(売上明細2[[#This Row],[商品コード]],商品マスタ[],2,0)</f>
        <v>清涼飲料水</v>
      </c>
      <c r="E738" t="str">
        <f>VLOOKUP(売上明細2[[#This Row],[商品コード]],商品マスタ[],3,0)</f>
        <v>コーラ</v>
      </c>
      <c r="F738" s="2">
        <f>VLOOKUP(売上明細2[[#This Row],[商品コード]],商品マスタ[],4,0)</f>
        <v>4000</v>
      </c>
      <c r="G738" s="2">
        <f>VLOOKUP(売上明細2[[#This Row],[商品コード]],商品マスタ[],5,0)</f>
        <v>600</v>
      </c>
      <c r="H738">
        <v>12</v>
      </c>
      <c r="I738" s="2">
        <f>売上明細2[[#This Row],[販売単価]]*売上明細2[[#This Row],[数量]]</f>
        <v>48000</v>
      </c>
    </row>
    <row r="739" spans="1:9" x14ac:dyDescent="0.35">
      <c r="A739" t="str">
        <f t="shared" si="11"/>
        <v>S0738</v>
      </c>
      <c r="B739" s="1">
        <v>45907</v>
      </c>
      <c r="C739" t="s">
        <v>31</v>
      </c>
      <c r="D739" t="str">
        <f>VLOOKUP(売上明細2[[#This Row],[商品コード]],商品マスタ[],2,0)</f>
        <v>お茶</v>
      </c>
      <c r="E739" t="str">
        <f>VLOOKUP(売上明細2[[#This Row],[商品コード]],商品マスタ[],3,0)</f>
        <v>ほうじ茶</v>
      </c>
      <c r="F739" s="2">
        <f>VLOOKUP(売上明細2[[#This Row],[商品コード]],商品マスタ[],4,0)</f>
        <v>2600</v>
      </c>
      <c r="G739" s="2">
        <f>VLOOKUP(売上明細2[[#This Row],[商品コード]],商品マスタ[],5,0)</f>
        <v>400</v>
      </c>
      <c r="H739">
        <v>33</v>
      </c>
      <c r="I739" s="2">
        <f>売上明細2[[#This Row],[販売単価]]*売上明細2[[#This Row],[数量]]</f>
        <v>85800</v>
      </c>
    </row>
    <row r="740" spans="1:9" x14ac:dyDescent="0.35">
      <c r="A740" t="str">
        <f t="shared" si="11"/>
        <v>S0739</v>
      </c>
      <c r="B740" s="1">
        <v>45907</v>
      </c>
      <c r="C740" t="s">
        <v>21</v>
      </c>
      <c r="D740" t="str">
        <f>VLOOKUP(売上明細2[[#This Row],[商品コード]],商品マスタ[],2,0)</f>
        <v>アルコール</v>
      </c>
      <c r="E740" t="str">
        <f>VLOOKUP(売上明細2[[#This Row],[商品コード]],商品マスタ[],3,0)</f>
        <v>赤ワイン</v>
      </c>
      <c r="F740" s="2">
        <f>VLOOKUP(売上明細2[[#This Row],[商品コード]],商品マスタ[],4,0)</f>
        <v>24000</v>
      </c>
      <c r="G740" s="2">
        <f>VLOOKUP(売上明細2[[#This Row],[商品コード]],商品マスタ[],5,0)</f>
        <v>4000</v>
      </c>
      <c r="H740">
        <v>36</v>
      </c>
      <c r="I740" s="2">
        <f>売上明細2[[#This Row],[販売単価]]*売上明細2[[#This Row],[数量]]</f>
        <v>864000</v>
      </c>
    </row>
    <row r="741" spans="1:9" x14ac:dyDescent="0.35">
      <c r="A741" t="str">
        <f t="shared" si="11"/>
        <v>S0740</v>
      </c>
      <c r="B741" s="1">
        <v>45907</v>
      </c>
      <c r="C741" t="s">
        <v>6</v>
      </c>
      <c r="D741" t="str">
        <f>VLOOKUP(売上明細2[[#This Row],[商品コード]],商品マスタ[],2,0)</f>
        <v>飲料水</v>
      </c>
      <c r="E741" t="str">
        <f>VLOOKUP(売上明細2[[#This Row],[商品コード]],商品マスタ[],3,0)</f>
        <v>炭酸水レモン</v>
      </c>
      <c r="F741" s="2">
        <f>VLOOKUP(売上明細2[[#This Row],[商品コード]],商品マスタ[],4,0)</f>
        <v>3600</v>
      </c>
      <c r="G741" s="2">
        <f>VLOOKUP(売上明細2[[#This Row],[商品コード]],商品マスタ[],5,0)</f>
        <v>540</v>
      </c>
      <c r="H741">
        <v>27</v>
      </c>
      <c r="I741" s="2">
        <f>売上明細2[[#This Row],[販売単価]]*売上明細2[[#This Row],[数量]]</f>
        <v>97200</v>
      </c>
    </row>
    <row r="742" spans="1:9" x14ac:dyDescent="0.35">
      <c r="A742" t="str">
        <f t="shared" si="11"/>
        <v>S0741</v>
      </c>
      <c r="B742" s="1">
        <v>45907</v>
      </c>
      <c r="C742" t="s">
        <v>9</v>
      </c>
      <c r="D742" t="str">
        <f>VLOOKUP(売上明細2[[#This Row],[商品コード]],商品マスタ[],2,0)</f>
        <v>清涼飲料水</v>
      </c>
      <c r="E742" t="str">
        <f>VLOOKUP(売上明細2[[#This Row],[商品コード]],商品マスタ[],3,0)</f>
        <v>コーラ</v>
      </c>
      <c r="F742" s="2">
        <f>VLOOKUP(売上明細2[[#This Row],[商品コード]],商品マスタ[],4,0)</f>
        <v>4000</v>
      </c>
      <c r="G742" s="2">
        <f>VLOOKUP(売上明細2[[#This Row],[商品コード]],商品マスタ[],5,0)</f>
        <v>600</v>
      </c>
      <c r="H742">
        <v>49</v>
      </c>
      <c r="I742" s="2">
        <f>売上明細2[[#This Row],[販売単価]]*売上明細2[[#This Row],[数量]]</f>
        <v>196000</v>
      </c>
    </row>
    <row r="743" spans="1:9" x14ac:dyDescent="0.35">
      <c r="A743" t="str">
        <f t="shared" si="11"/>
        <v>S0742</v>
      </c>
      <c r="B743" s="1">
        <v>45908</v>
      </c>
      <c r="C743" t="s">
        <v>27</v>
      </c>
      <c r="D743" t="str">
        <f>VLOOKUP(売上明細2[[#This Row],[商品コード]],商品マスタ[],2,0)</f>
        <v>アルコール</v>
      </c>
      <c r="E743" t="str">
        <f>VLOOKUP(売上明細2[[#This Row],[商品コード]],商品マスタ[],3,0)</f>
        <v>スコッチ</v>
      </c>
      <c r="F743" s="2">
        <f>VLOOKUP(売上明細2[[#This Row],[商品コード]],商品マスタ[],4,0)</f>
        <v>43200</v>
      </c>
      <c r="G743" s="2">
        <f>VLOOKUP(売上明細2[[#This Row],[商品コード]],商品マスタ[],5,0)</f>
        <v>10240</v>
      </c>
      <c r="H743">
        <v>3</v>
      </c>
      <c r="I743" s="2">
        <f>売上明細2[[#This Row],[販売単価]]*売上明細2[[#This Row],[数量]]</f>
        <v>129600</v>
      </c>
    </row>
    <row r="744" spans="1:9" x14ac:dyDescent="0.35">
      <c r="A744" t="str">
        <f t="shared" si="11"/>
        <v>S0743</v>
      </c>
      <c r="B744" s="1">
        <v>45908</v>
      </c>
      <c r="C744" t="s">
        <v>10</v>
      </c>
      <c r="D744" t="str">
        <f>VLOOKUP(売上明細2[[#This Row],[商品コード]],商品マスタ[],2,0)</f>
        <v>清涼飲料水</v>
      </c>
      <c r="E744" t="str">
        <f>VLOOKUP(売上明細2[[#This Row],[商品コード]],商品マスタ[],3,0)</f>
        <v>ぶどうジュース</v>
      </c>
      <c r="F744" s="2">
        <f>VLOOKUP(売上明細2[[#This Row],[商品コード]],商品マスタ[],4,0)</f>
        <v>5360</v>
      </c>
      <c r="G744" s="2">
        <f>VLOOKUP(売上明細2[[#This Row],[商品コード]],商品マスタ[],5,0)</f>
        <v>1776</v>
      </c>
      <c r="H744">
        <v>52</v>
      </c>
      <c r="I744" s="2">
        <f>売上明細2[[#This Row],[販売単価]]*売上明細2[[#This Row],[数量]]</f>
        <v>278720</v>
      </c>
    </row>
    <row r="745" spans="1:9" x14ac:dyDescent="0.35">
      <c r="A745" t="str">
        <f t="shared" si="11"/>
        <v>S0744</v>
      </c>
      <c r="B745" s="1">
        <v>45909</v>
      </c>
      <c r="C745" t="s">
        <v>8</v>
      </c>
      <c r="D745" t="str">
        <f>VLOOKUP(売上明細2[[#This Row],[商品コード]],商品マスタ[],2,0)</f>
        <v>アルコール</v>
      </c>
      <c r="E745" t="str">
        <f>VLOOKUP(売上明細2[[#This Row],[商品コード]],商品マスタ[],3,0)</f>
        <v>麦焼酎</v>
      </c>
      <c r="F745" s="2">
        <f>VLOOKUP(売上明細2[[#This Row],[商品コード]],商品マスタ[],4,0)</f>
        <v>40000</v>
      </c>
      <c r="G745" s="2">
        <f>VLOOKUP(売上明細2[[#This Row],[商品コード]],商品マスタ[],5,0)</f>
        <v>13776</v>
      </c>
      <c r="H745">
        <v>59</v>
      </c>
      <c r="I745" s="2">
        <f>売上明細2[[#This Row],[販売単価]]*売上明細2[[#This Row],[数量]]</f>
        <v>2360000</v>
      </c>
    </row>
    <row r="746" spans="1:9" x14ac:dyDescent="0.35">
      <c r="A746" t="str">
        <f t="shared" si="11"/>
        <v>S0745</v>
      </c>
      <c r="B746" s="1">
        <v>45910</v>
      </c>
      <c r="C746" t="s">
        <v>16</v>
      </c>
      <c r="D746" t="str">
        <f>VLOOKUP(売上明細2[[#This Row],[商品コード]],商品マスタ[],2,0)</f>
        <v>アルコール</v>
      </c>
      <c r="E746" t="str">
        <f>VLOOKUP(売上明細2[[#This Row],[商品コード]],商品マスタ[],3,0)</f>
        <v>日本酒</v>
      </c>
      <c r="F746" s="2">
        <f>VLOOKUP(売上明細2[[#This Row],[商品コード]],商品マスタ[],4,0)</f>
        <v>48000</v>
      </c>
      <c r="G746" s="2">
        <f>VLOOKUP(売上明細2[[#This Row],[商品コード]],商品マスタ[],5,0)</f>
        <v>16000</v>
      </c>
      <c r="H746">
        <v>24</v>
      </c>
      <c r="I746" s="2">
        <f>売上明細2[[#This Row],[販売単価]]*売上明細2[[#This Row],[数量]]</f>
        <v>1152000</v>
      </c>
    </row>
    <row r="747" spans="1:9" x14ac:dyDescent="0.35">
      <c r="A747" t="str">
        <f t="shared" si="11"/>
        <v>S0746</v>
      </c>
      <c r="B747" s="1">
        <v>45911</v>
      </c>
      <c r="C747" t="s">
        <v>6</v>
      </c>
      <c r="D747" t="str">
        <f>VLOOKUP(売上明細2[[#This Row],[商品コード]],商品マスタ[],2,0)</f>
        <v>飲料水</v>
      </c>
      <c r="E747" t="str">
        <f>VLOOKUP(売上明細2[[#This Row],[商品コード]],商品マスタ[],3,0)</f>
        <v>炭酸水レモン</v>
      </c>
      <c r="F747" s="2">
        <f>VLOOKUP(売上明細2[[#This Row],[商品コード]],商品マスタ[],4,0)</f>
        <v>3600</v>
      </c>
      <c r="G747" s="2">
        <f>VLOOKUP(売上明細2[[#This Row],[商品コード]],商品マスタ[],5,0)</f>
        <v>540</v>
      </c>
      <c r="H747">
        <v>16</v>
      </c>
      <c r="I747" s="2">
        <f>売上明細2[[#This Row],[販売単価]]*売上明細2[[#This Row],[数量]]</f>
        <v>57600</v>
      </c>
    </row>
    <row r="748" spans="1:9" x14ac:dyDescent="0.35">
      <c r="A748" t="str">
        <f t="shared" si="11"/>
        <v>S0747</v>
      </c>
      <c r="B748" s="1">
        <v>45911</v>
      </c>
      <c r="C748" t="s">
        <v>14</v>
      </c>
      <c r="D748" t="str">
        <f>VLOOKUP(売上明細2[[#This Row],[商品コード]],商品マスタ[],2,0)</f>
        <v>コーヒー飲料</v>
      </c>
      <c r="E748" t="str">
        <f>VLOOKUP(売上明細2[[#This Row],[商品コード]],商品マスタ[],3,0)</f>
        <v>カフェオレ</v>
      </c>
      <c r="F748" s="2">
        <f>VLOOKUP(売上明細2[[#This Row],[商品コード]],商品マスタ[],4,0)</f>
        <v>5000</v>
      </c>
      <c r="G748" s="2">
        <f>VLOOKUP(売上明細2[[#This Row],[商品コード]],商品マスタ[],5,0)</f>
        <v>666</v>
      </c>
      <c r="H748">
        <v>5</v>
      </c>
      <c r="I748" s="2">
        <f>売上明細2[[#This Row],[販売単価]]*売上明細2[[#This Row],[数量]]</f>
        <v>25000</v>
      </c>
    </row>
    <row r="749" spans="1:9" x14ac:dyDescent="0.35">
      <c r="A749" t="str">
        <f t="shared" si="11"/>
        <v>S0748</v>
      </c>
      <c r="B749" s="1">
        <v>45912</v>
      </c>
      <c r="C749" t="s">
        <v>18</v>
      </c>
      <c r="D749" t="str">
        <f>VLOOKUP(売上明細2[[#This Row],[商品コード]],商品マスタ[],2,0)</f>
        <v>コーヒー飲料</v>
      </c>
      <c r="E749" t="str">
        <f>VLOOKUP(売上明細2[[#This Row],[商品コード]],商品マスタ[],3,0)</f>
        <v>加糖コーヒー</v>
      </c>
      <c r="F749" s="2">
        <f>VLOOKUP(売上明細2[[#This Row],[商品コード]],商品マスタ[],4,0)</f>
        <v>4000</v>
      </c>
      <c r="G749" s="2">
        <f>VLOOKUP(売上明細2[[#This Row],[商品コード]],商品マスタ[],5,0)</f>
        <v>500</v>
      </c>
      <c r="H749">
        <v>27</v>
      </c>
      <c r="I749" s="2">
        <f>売上明細2[[#This Row],[販売単価]]*売上明細2[[#This Row],[数量]]</f>
        <v>108000</v>
      </c>
    </row>
    <row r="750" spans="1:9" x14ac:dyDescent="0.35">
      <c r="A750" t="str">
        <f t="shared" si="11"/>
        <v>S0749</v>
      </c>
      <c r="B750" s="1">
        <v>45913</v>
      </c>
      <c r="C750" t="s">
        <v>25</v>
      </c>
      <c r="D750" t="str">
        <f>VLOOKUP(売上明細2[[#This Row],[商品コード]],商品マスタ[],2,0)</f>
        <v>アルコール</v>
      </c>
      <c r="E750" t="str">
        <f>VLOOKUP(売上明細2[[#This Row],[商品コード]],商品マスタ[],3,0)</f>
        <v>ビール</v>
      </c>
      <c r="F750" s="2">
        <f>VLOOKUP(売上明細2[[#This Row],[商品コード]],商品マスタ[],4,0)</f>
        <v>9600</v>
      </c>
      <c r="G750" s="2">
        <f>VLOOKUP(売上明細2[[#This Row],[商品コード]],商品マスタ[],5,0)</f>
        <v>2466</v>
      </c>
      <c r="H750">
        <v>29</v>
      </c>
      <c r="I750" s="2">
        <f>売上明細2[[#This Row],[販売単価]]*売上明細2[[#This Row],[数量]]</f>
        <v>278400</v>
      </c>
    </row>
    <row r="751" spans="1:9" x14ac:dyDescent="0.35">
      <c r="A751" t="str">
        <f t="shared" si="11"/>
        <v>S0750</v>
      </c>
      <c r="B751" s="1">
        <v>45913</v>
      </c>
      <c r="C751" t="s">
        <v>17</v>
      </c>
      <c r="D751" t="str">
        <f>VLOOKUP(売上明細2[[#This Row],[商品コード]],商品マスタ[],2,0)</f>
        <v>コーヒー飲料</v>
      </c>
      <c r="E751" t="str">
        <f>VLOOKUP(売上明細2[[#This Row],[商品コード]],商品マスタ[],3,0)</f>
        <v>無糖コーヒー</v>
      </c>
      <c r="F751" s="2">
        <f>VLOOKUP(売上明細2[[#This Row],[商品コード]],商品マスタ[],4,0)</f>
        <v>4000</v>
      </c>
      <c r="G751" s="2">
        <f>VLOOKUP(売上明細2[[#This Row],[商品コード]],商品マスタ[],5,0)</f>
        <v>400</v>
      </c>
      <c r="H751">
        <v>11</v>
      </c>
      <c r="I751" s="2">
        <f>売上明細2[[#This Row],[販売単価]]*売上明細2[[#This Row],[数量]]</f>
        <v>44000</v>
      </c>
    </row>
    <row r="752" spans="1:9" x14ac:dyDescent="0.35">
      <c r="A752" t="str">
        <f t="shared" si="11"/>
        <v>S0751</v>
      </c>
      <c r="B752" s="1">
        <v>45914</v>
      </c>
      <c r="C752" t="s">
        <v>21</v>
      </c>
      <c r="D752" t="str">
        <f>VLOOKUP(売上明細2[[#This Row],[商品コード]],商品マスタ[],2,0)</f>
        <v>アルコール</v>
      </c>
      <c r="E752" t="str">
        <f>VLOOKUP(売上明細2[[#This Row],[商品コード]],商品マスタ[],3,0)</f>
        <v>赤ワイン</v>
      </c>
      <c r="F752" s="2">
        <f>VLOOKUP(売上明細2[[#This Row],[商品コード]],商品マスタ[],4,0)</f>
        <v>24000</v>
      </c>
      <c r="G752" s="2">
        <f>VLOOKUP(売上明細2[[#This Row],[商品コード]],商品マスタ[],5,0)</f>
        <v>4000</v>
      </c>
      <c r="H752">
        <v>59</v>
      </c>
      <c r="I752" s="2">
        <f>売上明細2[[#This Row],[販売単価]]*売上明細2[[#This Row],[数量]]</f>
        <v>1416000</v>
      </c>
    </row>
    <row r="753" spans="1:9" x14ac:dyDescent="0.35">
      <c r="A753" t="str">
        <f t="shared" si="11"/>
        <v>S0752</v>
      </c>
      <c r="B753" s="1">
        <v>45914</v>
      </c>
      <c r="C753" t="s">
        <v>5</v>
      </c>
      <c r="D753" t="str">
        <f>VLOOKUP(売上明細2[[#This Row],[商品コード]],商品マスタ[],2,0)</f>
        <v>飲料水</v>
      </c>
      <c r="E753" t="str">
        <f>VLOOKUP(売上明細2[[#This Row],[商品コード]],商品マスタ[],3,0)</f>
        <v>炭酸水グレープフルーツ</v>
      </c>
      <c r="F753" s="2">
        <f>VLOOKUP(売上明細2[[#This Row],[商品コード]],商品マスタ[],4,0)</f>
        <v>3600</v>
      </c>
      <c r="G753" s="2">
        <f>VLOOKUP(売上明細2[[#This Row],[商品コード]],商品マスタ[],5,0)</f>
        <v>560</v>
      </c>
      <c r="H753">
        <v>11</v>
      </c>
      <c r="I753" s="2">
        <f>売上明細2[[#This Row],[販売単価]]*売上明細2[[#This Row],[数量]]</f>
        <v>39600</v>
      </c>
    </row>
    <row r="754" spans="1:9" x14ac:dyDescent="0.35">
      <c r="A754" t="str">
        <f t="shared" si="11"/>
        <v>S0753</v>
      </c>
      <c r="B754" s="1">
        <v>45914</v>
      </c>
      <c r="C754" t="s">
        <v>26</v>
      </c>
      <c r="D754" t="str">
        <f>VLOOKUP(売上明細2[[#This Row],[商品コード]],商品マスタ[],2,0)</f>
        <v>お茶</v>
      </c>
      <c r="E754" t="str">
        <f>VLOOKUP(売上明細2[[#This Row],[商品コード]],商品マスタ[],3,0)</f>
        <v>レモンティー</v>
      </c>
      <c r="F754" s="2">
        <f>VLOOKUP(売上明細2[[#This Row],[商品コード]],商品マスタ[],4,0)</f>
        <v>4000</v>
      </c>
      <c r="G754" s="2">
        <f>VLOOKUP(売上明細2[[#This Row],[商品コード]],商品マスタ[],5,0)</f>
        <v>640</v>
      </c>
      <c r="H754">
        <v>25</v>
      </c>
      <c r="I754" s="2">
        <f>売上明細2[[#This Row],[販売単価]]*売上明細2[[#This Row],[数量]]</f>
        <v>100000</v>
      </c>
    </row>
    <row r="755" spans="1:9" x14ac:dyDescent="0.35">
      <c r="A755" t="str">
        <f t="shared" si="11"/>
        <v>S0754</v>
      </c>
      <c r="B755" s="1">
        <v>45916</v>
      </c>
      <c r="C755" t="s">
        <v>11</v>
      </c>
      <c r="D755" t="str">
        <f>VLOOKUP(売上明細2[[#This Row],[商品コード]],商品マスタ[],2,0)</f>
        <v>コーヒー飲料</v>
      </c>
      <c r="E755" t="str">
        <f>VLOOKUP(売上明細2[[#This Row],[商品コード]],商品マスタ[],3,0)</f>
        <v>微糖コーヒー</v>
      </c>
      <c r="F755" s="2">
        <f>VLOOKUP(売上明細2[[#This Row],[商品コード]],商品マスタ[],4,0)</f>
        <v>4000</v>
      </c>
      <c r="G755" s="2">
        <f>VLOOKUP(売上明細2[[#This Row],[商品コード]],商品マスタ[],5,0)</f>
        <v>450</v>
      </c>
      <c r="H755">
        <v>24</v>
      </c>
      <c r="I755" s="2">
        <f>売上明細2[[#This Row],[販売単価]]*売上明細2[[#This Row],[数量]]</f>
        <v>96000</v>
      </c>
    </row>
    <row r="756" spans="1:9" x14ac:dyDescent="0.35">
      <c r="A756" t="str">
        <f t="shared" si="11"/>
        <v>S0755</v>
      </c>
      <c r="B756" s="1">
        <v>45917</v>
      </c>
      <c r="C756" t="s">
        <v>16</v>
      </c>
      <c r="D756" t="str">
        <f>VLOOKUP(売上明細2[[#This Row],[商品コード]],商品マスタ[],2,0)</f>
        <v>アルコール</v>
      </c>
      <c r="E756" t="str">
        <f>VLOOKUP(売上明細2[[#This Row],[商品コード]],商品マスタ[],3,0)</f>
        <v>日本酒</v>
      </c>
      <c r="F756" s="2">
        <f>VLOOKUP(売上明細2[[#This Row],[商品コード]],商品マスタ[],4,0)</f>
        <v>48000</v>
      </c>
      <c r="G756" s="2">
        <f>VLOOKUP(売上明細2[[#This Row],[商品コード]],商品マスタ[],5,0)</f>
        <v>16000</v>
      </c>
      <c r="H756">
        <v>5</v>
      </c>
      <c r="I756" s="2">
        <f>売上明細2[[#This Row],[販売単価]]*売上明細2[[#This Row],[数量]]</f>
        <v>240000</v>
      </c>
    </row>
    <row r="757" spans="1:9" x14ac:dyDescent="0.35">
      <c r="A757" t="str">
        <f t="shared" si="11"/>
        <v>S0756</v>
      </c>
      <c r="B757" s="1">
        <v>45918</v>
      </c>
      <c r="C757" t="s">
        <v>30</v>
      </c>
      <c r="D757" t="str">
        <f>VLOOKUP(売上明細2[[#This Row],[商品コード]],商品マスタ[],2,0)</f>
        <v>飲料水</v>
      </c>
      <c r="E757" t="str">
        <f>VLOOKUP(売上明細2[[#This Row],[商品コード]],商品マスタ[],3,0)</f>
        <v>炭酸水</v>
      </c>
      <c r="F757" s="2">
        <f>VLOOKUP(売上明細2[[#This Row],[商品コード]],商品マスタ[],4,0)</f>
        <v>3600</v>
      </c>
      <c r="G757" s="2">
        <f>VLOOKUP(売上明細2[[#This Row],[商品コード]],商品マスタ[],5,0)</f>
        <v>500</v>
      </c>
      <c r="H757">
        <v>13</v>
      </c>
      <c r="I757" s="2">
        <f>売上明細2[[#This Row],[販売単価]]*売上明細2[[#This Row],[数量]]</f>
        <v>46800</v>
      </c>
    </row>
    <row r="758" spans="1:9" x14ac:dyDescent="0.35">
      <c r="A758" t="str">
        <f t="shared" si="11"/>
        <v>S0757</v>
      </c>
      <c r="B758" s="1">
        <v>45918</v>
      </c>
      <c r="C758" t="s">
        <v>19</v>
      </c>
      <c r="D758" t="str">
        <f>VLOOKUP(売上明細2[[#This Row],[商品コード]],商品マスタ[],2,0)</f>
        <v>清涼飲料水</v>
      </c>
      <c r="E758" t="str">
        <f>VLOOKUP(売上明細2[[#This Row],[商品コード]],商品マスタ[],3,0)</f>
        <v>りんごジュース</v>
      </c>
      <c r="F758" s="2">
        <f>VLOOKUP(売上明細2[[#This Row],[商品コード]],商品マスタ[],4,0)</f>
        <v>6000</v>
      </c>
      <c r="G758" s="2">
        <f>VLOOKUP(売上明細2[[#This Row],[商品コード]],商品マスタ[],5,0)</f>
        <v>2540</v>
      </c>
      <c r="H758">
        <v>27</v>
      </c>
      <c r="I758" s="2">
        <f>売上明細2[[#This Row],[販売単価]]*売上明細2[[#This Row],[数量]]</f>
        <v>162000</v>
      </c>
    </row>
    <row r="759" spans="1:9" x14ac:dyDescent="0.35">
      <c r="A759" t="str">
        <f t="shared" si="11"/>
        <v>S0758</v>
      </c>
      <c r="B759" s="1">
        <v>45919</v>
      </c>
      <c r="C759" t="s">
        <v>23</v>
      </c>
      <c r="D759" t="str">
        <f>VLOOKUP(売上明細2[[#This Row],[商品コード]],商品マスタ[],2,0)</f>
        <v>お茶</v>
      </c>
      <c r="E759" t="str">
        <f>VLOOKUP(売上明細2[[#This Row],[商品コード]],商品マスタ[],3,0)</f>
        <v>緑茶</v>
      </c>
      <c r="F759" s="2">
        <f>VLOOKUP(売上明細2[[#This Row],[商品コード]],商品マスタ[],4,0)</f>
        <v>2760</v>
      </c>
      <c r="G759" s="2">
        <f>VLOOKUP(売上明細2[[#This Row],[商品コード]],商品マスタ[],5,0)</f>
        <v>500</v>
      </c>
      <c r="H759">
        <v>3</v>
      </c>
      <c r="I759" s="2">
        <f>売上明細2[[#This Row],[販売単価]]*売上明細2[[#This Row],[数量]]</f>
        <v>8280</v>
      </c>
    </row>
    <row r="760" spans="1:9" x14ac:dyDescent="0.35">
      <c r="A760" t="str">
        <f t="shared" si="11"/>
        <v>S0759</v>
      </c>
      <c r="B760" s="1">
        <v>45920</v>
      </c>
      <c r="C760" t="s">
        <v>17</v>
      </c>
      <c r="D760" t="str">
        <f>VLOOKUP(売上明細2[[#This Row],[商品コード]],商品マスタ[],2,0)</f>
        <v>コーヒー飲料</v>
      </c>
      <c r="E760" t="str">
        <f>VLOOKUP(売上明細2[[#This Row],[商品コード]],商品マスタ[],3,0)</f>
        <v>無糖コーヒー</v>
      </c>
      <c r="F760" s="2">
        <f>VLOOKUP(売上明細2[[#This Row],[商品コード]],商品マスタ[],4,0)</f>
        <v>4000</v>
      </c>
      <c r="G760" s="2">
        <f>VLOOKUP(売上明細2[[#This Row],[商品コード]],商品マスタ[],5,0)</f>
        <v>400</v>
      </c>
      <c r="H760">
        <v>3</v>
      </c>
      <c r="I760" s="2">
        <f>売上明細2[[#This Row],[販売単価]]*売上明細2[[#This Row],[数量]]</f>
        <v>12000</v>
      </c>
    </row>
    <row r="761" spans="1:9" x14ac:dyDescent="0.35">
      <c r="A761" t="str">
        <f t="shared" si="11"/>
        <v>S0760</v>
      </c>
      <c r="B761" s="1">
        <v>45921</v>
      </c>
      <c r="C761" t="s">
        <v>19</v>
      </c>
      <c r="D761" t="str">
        <f>VLOOKUP(売上明細2[[#This Row],[商品コード]],商品マスタ[],2,0)</f>
        <v>清涼飲料水</v>
      </c>
      <c r="E761" t="str">
        <f>VLOOKUP(売上明細2[[#This Row],[商品コード]],商品マスタ[],3,0)</f>
        <v>りんごジュース</v>
      </c>
      <c r="F761" s="2">
        <f>VLOOKUP(売上明細2[[#This Row],[商品コード]],商品マスタ[],4,0)</f>
        <v>6000</v>
      </c>
      <c r="G761" s="2">
        <f>VLOOKUP(売上明細2[[#This Row],[商品コード]],商品マスタ[],5,0)</f>
        <v>2540</v>
      </c>
      <c r="H761">
        <v>7</v>
      </c>
      <c r="I761" s="2">
        <f>売上明細2[[#This Row],[販売単価]]*売上明細2[[#This Row],[数量]]</f>
        <v>42000</v>
      </c>
    </row>
    <row r="762" spans="1:9" x14ac:dyDescent="0.35">
      <c r="A762" t="str">
        <f t="shared" si="11"/>
        <v>S0761</v>
      </c>
      <c r="B762" s="1">
        <v>45925</v>
      </c>
      <c r="C762" t="s">
        <v>21</v>
      </c>
      <c r="D762" t="str">
        <f>VLOOKUP(売上明細2[[#This Row],[商品コード]],商品マスタ[],2,0)</f>
        <v>アルコール</v>
      </c>
      <c r="E762" t="str">
        <f>VLOOKUP(売上明細2[[#This Row],[商品コード]],商品マスタ[],3,0)</f>
        <v>赤ワイン</v>
      </c>
      <c r="F762" s="2">
        <f>VLOOKUP(売上明細2[[#This Row],[商品コード]],商品マスタ[],4,0)</f>
        <v>24000</v>
      </c>
      <c r="G762" s="2">
        <f>VLOOKUP(売上明細2[[#This Row],[商品コード]],商品マスタ[],5,0)</f>
        <v>4000</v>
      </c>
      <c r="H762">
        <v>38</v>
      </c>
      <c r="I762" s="2">
        <f>売上明細2[[#This Row],[販売単価]]*売上明細2[[#This Row],[数量]]</f>
        <v>912000</v>
      </c>
    </row>
    <row r="763" spans="1:9" x14ac:dyDescent="0.35">
      <c r="A763" t="str">
        <f t="shared" si="11"/>
        <v>S0762</v>
      </c>
      <c r="B763" s="1">
        <v>45925</v>
      </c>
      <c r="C763" t="s">
        <v>2</v>
      </c>
      <c r="D763" t="str">
        <f>VLOOKUP(売上明細2[[#This Row],[商品コード]],商品マスタ[],2,0)</f>
        <v>アルコール</v>
      </c>
      <c r="E763" t="str">
        <f>VLOOKUP(売上明細2[[#This Row],[商品コード]],商品マスタ[],3,0)</f>
        <v>白ワイン</v>
      </c>
      <c r="F763" s="2">
        <f>VLOOKUP(売上明細2[[#This Row],[商品コード]],商品マスタ[],4,0)</f>
        <v>22000</v>
      </c>
      <c r="G763" s="2">
        <f>VLOOKUP(売上明細2[[#This Row],[商品コード]],商品マスタ[],5,0)</f>
        <v>4000</v>
      </c>
      <c r="H763">
        <v>39</v>
      </c>
      <c r="I763" s="2">
        <f>売上明細2[[#This Row],[販売単価]]*売上明細2[[#This Row],[数量]]</f>
        <v>858000</v>
      </c>
    </row>
    <row r="764" spans="1:9" x14ac:dyDescent="0.35">
      <c r="A764" t="str">
        <f t="shared" si="11"/>
        <v>S0763</v>
      </c>
      <c r="B764" s="1">
        <v>45925</v>
      </c>
      <c r="C764" t="s">
        <v>22</v>
      </c>
      <c r="D764" t="str">
        <f>VLOOKUP(売上明細2[[#This Row],[商品コード]],商品マスタ[],2,0)</f>
        <v>飲料水</v>
      </c>
      <c r="E764" t="str">
        <f>VLOOKUP(売上明細2[[#This Row],[商品コード]],商品マスタ[],3,0)</f>
        <v>ミネラルウォーター</v>
      </c>
      <c r="F764" s="2">
        <f>VLOOKUP(売上明細2[[#This Row],[商品コード]],商品マスタ[],4,0)</f>
        <v>1600</v>
      </c>
      <c r="G764" s="2">
        <f>VLOOKUP(売上明細2[[#This Row],[商品コード]],商品マスタ[],5,0)</f>
        <v>400</v>
      </c>
      <c r="H764">
        <v>20</v>
      </c>
      <c r="I764" s="2">
        <f>売上明細2[[#This Row],[販売単価]]*売上明細2[[#This Row],[数量]]</f>
        <v>32000</v>
      </c>
    </row>
    <row r="765" spans="1:9" x14ac:dyDescent="0.35">
      <c r="A765" t="str">
        <f t="shared" si="11"/>
        <v>S0764</v>
      </c>
      <c r="B765" s="1">
        <v>45926</v>
      </c>
      <c r="C765" t="s">
        <v>13</v>
      </c>
      <c r="D765" t="str">
        <f>VLOOKUP(売上明細2[[#This Row],[商品コード]],商品マスタ[],2,0)</f>
        <v>清涼飲料水</v>
      </c>
      <c r="E765" t="str">
        <f>VLOOKUP(売上明細2[[#This Row],[商品コード]],商品マスタ[],3,0)</f>
        <v>サイダー</v>
      </c>
      <c r="F765" s="2">
        <f>VLOOKUP(売上明細2[[#This Row],[商品コード]],商品マスタ[],4,0)</f>
        <v>4300</v>
      </c>
      <c r="G765" s="2">
        <f>VLOOKUP(売上明細2[[#This Row],[商品コード]],商品マスタ[],5,0)</f>
        <v>580</v>
      </c>
      <c r="H765">
        <v>17</v>
      </c>
      <c r="I765" s="2">
        <f>売上明細2[[#This Row],[販売単価]]*売上明細2[[#This Row],[数量]]</f>
        <v>73100</v>
      </c>
    </row>
    <row r="766" spans="1:9" x14ac:dyDescent="0.35">
      <c r="A766" t="str">
        <f t="shared" si="11"/>
        <v>S0765</v>
      </c>
      <c r="B766" s="1">
        <v>45926</v>
      </c>
      <c r="C766" t="s">
        <v>7</v>
      </c>
      <c r="D766" t="str">
        <f>VLOOKUP(売上明細2[[#This Row],[商品コード]],商品マスタ[],2,0)</f>
        <v>清涼飲料水</v>
      </c>
      <c r="E766" t="str">
        <f>VLOOKUP(売上明細2[[#This Row],[商品コード]],商品マスタ[],3,0)</f>
        <v>レモンスカッシュ</v>
      </c>
      <c r="F766" s="2">
        <f>VLOOKUP(売上明細2[[#This Row],[商品コード]],商品マスタ[],4,0)</f>
        <v>4000</v>
      </c>
      <c r="G766" s="2">
        <f>VLOOKUP(売上明細2[[#This Row],[商品コード]],商品マスタ[],5,0)</f>
        <v>500</v>
      </c>
      <c r="H766">
        <v>19</v>
      </c>
      <c r="I766" s="2">
        <f>売上明細2[[#This Row],[販売単価]]*売上明細2[[#This Row],[数量]]</f>
        <v>76000</v>
      </c>
    </row>
    <row r="767" spans="1:9" x14ac:dyDescent="0.35">
      <c r="A767" t="str">
        <f t="shared" si="11"/>
        <v>S0766</v>
      </c>
      <c r="B767" s="1">
        <v>45927</v>
      </c>
      <c r="C767" t="s">
        <v>18</v>
      </c>
      <c r="D767" t="str">
        <f>VLOOKUP(売上明細2[[#This Row],[商品コード]],商品マスタ[],2,0)</f>
        <v>コーヒー飲料</v>
      </c>
      <c r="E767" t="str">
        <f>VLOOKUP(売上明細2[[#This Row],[商品コード]],商品マスタ[],3,0)</f>
        <v>加糖コーヒー</v>
      </c>
      <c r="F767" s="2">
        <f>VLOOKUP(売上明細2[[#This Row],[商品コード]],商品マスタ[],4,0)</f>
        <v>4000</v>
      </c>
      <c r="G767" s="2">
        <f>VLOOKUP(売上明細2[[#This Row],[商品コード]],商品マスタ[],5,0)</f>
        <v>500</v>
      </c>
      <c r="H767">
        <v>16</v>
      </c>
      <c r="I767" s="2">
        <f>売上明細2[[#This Row],[販売単価]]*売上明細2[[#This Row],[数量]]</f>
        <v>64000</v>
      </c>
    </row>
    <row r="768" spans="1:9" x14ac:dyDescent="0.35">
      <c r="A768" t="str">
        <f t="shared" si="11"/>
        <v>S0767</v>
      </c>
      <c r="B768" s="1">
        <v>45927</v>
      </c>
      <c r="C768" t="s">
        <v>6</v>
      </c>
      <c r="D768" t="str">
        <f>VLOOKUP(売上明細2[[#This Row],[商品コード]],商品マスタ[],2,0)</f>
        <v>飲料水</v>
      </c>
      <c r="E768" t="str">
        <f>VLOOKUP(売上明細2[[#This Row],[商品コード]],商品マスタ[],3,0)</f>
        <v>炭酸水レモン</v>
      </c>
      <c r="F768" s="2">
        <f>VLOOKUP(売上明細2[[#This Row],[商品コード]],商品マスタ[],4,0)</f>
        <v>3600</v>
      </c>
      <c r="G768" s="2">
        <f>VLOOKUP(売上明細2[[#This Row],[商品コード]],商品マスタ[],5,0)</f>
        <v>540</v>
      </c>
      <c r="H768">
        <v>29</v>
      </c>
      <c r="I768" s="2">
        <f>売上明細2[[#This Row],[販売単価]]*売上明細2[[#This Row],[数量]]</f>
        <v>104400</v>
      </c>
    </row>
    <row r="769" spans="1:9" x14ac:dyDescent="0.35">
      <c r="A769" t="str">
        <f t="shared" si="11"/>
        <v>S0768</v>
      </c>
      <c r="B769" s="1">
        <v>45927</v>
      </c>
      <c r="C769" t="s">
        <v>31</v>
      </c>
      <c r="D769" t="str">
        <f>VLOOKUP(売上明細2[[#This Row],[商品コード]],商品マスタ[],2,0)</f>
        <v>お茶</v>
      </c>
      <c r="E769" t="str">
        <f>VLOOKUP(売上明細2[[#This Row],[商品コード]],商品マスタ[],3,0)</f>
        <v>ほうじ茶</v>
      </c>
      <c r="F769" s="2">
        <f>VLOOKUP(売上明細2[[#This Row],[商品コード]],商品マスタ[],4,0)</f>
        <v>2600</v>
      </c>
      <c r="G769" s="2">
        <f>VLOOKUP(売上明細2[[#This Row],[商品コード]],商品マスタ[],5,0)</f>
        <v>400</v>
      </c>
      <c r="H769">
        <v>8</v>
      </c>
      <c r="I769" s="2">
        <f>売上明細2[[#This Row],[販売単価]]*売上明細2[[#This Row],[数量]]</f>
        <v>20800</v>
      </c>
    </row>
    <row r="770" spans="1:9" x14ac:dyDescent="0.35">
      <c r="A770" t="str">
        <f t="shared" si="11"/>
        <v>S0769</v>
      </c>
      <c r="B770" s="1">
        <v>45928</v>
      </c>
      <c r="C770" t="s">
        <v>23</v>
      </c>
      <c r="D770" t="str">
        <f>VLOOKUP(売上明細2[[#This Row],[商品コード]],商品マスタ[],2,0)</f>
        <v>お茶</v>
      </c>
      <c r="E770" t="str">
        <f>VLOOKUP(売上明細2[[#This Row],[商品コード]],商品マスタ[],3,0)</f>
        <v>緑茶</v>
      </c>
      <c r="F770" s="2">
        <f>VLOOKUP(売上明細2[[#This Row],[商品コード]],商品マスタ[],4,0)</f>
        <v>2760</v>
      </c>
      <c r="G770" s="2">
        <f>VLOOKUP(売上明細2[[#This Row],[商品コード]],商品マスタ[],5,0)</f>
        <v>500</v>
      </c>
      <c r="H770">
        <v>45</v>
      </c>
      <c r="I770" s="2">
        <f>売上明細2[[#This Row],[販売単価]]*売上明細2[[#This Row],[数量]]</f>
        <v>124200</v>
      </c>
    </row>
    <row r="771" spans="1:9" x14ac:dyDescent="0.35">
      <c r="A771" t="str">
        <f t="shared" ref="A771:A834" si="12">"S"&amp;TEXT(ROW()-1,"0000")</f>
        <v>S0770</v>
      </c>
      <c r="B771" s="1">
        <v>45929</v>
      </c>
      <c r="C771" t="s">
        <v>2</v>
      </c>
      <c r="D771" t="str">
        <f>VLOOKUP(売上明細2[[#This Row],[商品コード]],商品マスタ[],2,0)</f>
        <v>アルコール</v>
      </c>
      <c r="E771" t="str">
        <f>VLOOKUP(売上明細2[[#This Row],[商品コード]],商品マスタ[],3,0)</f>
        <v>白ワイン</v>
      </c>
      <c r="F771" s="2">
        <f>VLOOKUP(売上明細2[[#This Row],[商品コード]],商品マスタ[],4,0)</f>
        <v>22000</v>
      </c>
      <c r="G771" s="2">
        <f>VLOOKUP(売上明細2[[#This Row],[商品コード]],商品マスタ[],5,0)</f>
        <v>4000</v>
      </c>
      <c r="H771">
        <v>31</v>
      </c>
      <c r="I771" s="2">
        <f>売上明細2[[#This Row],[販売単価]]*売上明細2[[#This Row],[数量]]</f>
        <v>682000</v>
      </c>
    </row>
    <row r="772" spans="1:9" x14ac:dyDescent="0.35">
      <c r="A772" t="str">
        <f t="shared" si="12"/>
        <v>S0771</v>
      </c>
      <c r="B772" s="1">
        <v>45929</v>
      </c>
      <c r="C772" t="s">
        <v>10</v>
      </c>
      <c r="D772" t="str">
        <f>VLOOKUP(売上明細2[[#This Row],[商品コード]],商品マスタ[],2,0)</f>
        <v>清涼飲料水</v>
      </c>
      <c r="E772" t="str">
        <f>VLOOKUP(売上明細2[[#This Row],[商品コード]],商品マスタ[],3,0)</f>
        <v>ぶどうジュース</v>
      </c>
      <c r="F772" s="2">
        <f>VLOOKUP(売上明細2[[#This Row],[商品コード]],商品マスタ[],4,0)</f>
        <v>5360</v>
      </c>
      <c r="G772" s="2">
        <f>VLOOKUP(売上明細2[[#This Row],[商品コード]],商品マスタ[],5,0)</f>
        <v>1776</v>
      </c>
      <c r="H772">
        <v>25</v>
      </c>
      <c r="I772" s="2">
        <f>売上明細2[[#This Row],[販売単価]]*売上明細2[[#This Row],[数量]]</f>
        <v>134000</v>
      </c>
    </row>
    <row r="773" spans="1:9" x14ac:dyDescent="0.35">
      <c r="A773" t="str">
        <f t="shared" si="12"/>
        <v>S0772</v>
      </c>
      <c r="B773" s="1">
        <v>45930</v>
      </c>
      <c r="C773" t="s">
        <v>27</v>
      </c>
      <c r="D773" t="str">
        <f>VLOOKUP(売上明細2[[#This Row],[商品コード]],商品マスタ[],2,0)</f>
        <v>アルコール</v>
      </c>
      <c r="E773" t="str">
        <f>VLOOKUP(売上明細2[[#This Row],[商品コード]],商品マスタ[],3,0)</f>
        <v>スコッチ</v>
      </c>
      <c r="F773" s="2">
        <f>VLOOKUP(売上明細2[[#This Row],[商品コード]],商品マスタ[],4,0)</f>
        <v>43200</v>
      </c>
      <c r="G773" s="2">
        <f>VLOOKUP(売上明細2[[#This Row],[商品コード]],商品マスタ[],5,0)</f>
        <v>10240</v>
      </c>
      <c r="H773">
        <v>59</v>
      </c>
      <c r="I773" s="2">
        <f>売上明細2[[#This Row],[販売単価]]*売上明細2[[#This Row],[数量]]</f>
        <v>2548800</v>
      </c>
    </row>
    <row r="774" spans="1:9" x14ac:dyDescent="0.35">
      <c r="A774" t="str">
        <f t="shared" si="12"/>
        <v>S0773</v>
      </c>
      <c r="B774" s="1">
        <v>45931</v>
      </c>
      <c r="C774" t="s">
        <v>23</v>
      </c>
      <c r="D774" t="str">
        <f>VLOOKUP(売上明細2[[#This Row],[商品コード]],商品マスタ[],2,0)</f>
        <v>お茶</v>
      </c>
      <c r="E774" t="str">
        <f>VLOOKUP(売上明細2[[#This Row],[商品コード]],商品マスタ[],3,0)</f>
        <v>緑茶</v>
      </c>
      <c r="F774" s="2">
        <f>VLOOKUP(売上明細2[[#This Row],[商品コード]],商品マスタ[],4,0)</f>
        <v>2760</v>
      </c>
      <c r="G774" s="2">
        <f>VLOOKUP(売上明細2[[#This Row],[商品コード]],商品マスタ[],5,0)</f>
        <v>500</v>
      </c>
      <c r="H774">
        <v>55</v>
      </c>
      <c r="I774" s="2">
        <f>売上明細2[[#This Row],[販売単価]]*売上明細2[[#This Row],[数量]]</f>
        <v>151800</v>
      </c>
    </row>
    <row r="775" spans="1:9" x14ac:dyDescent="0.35">
      <c r="A775" t="str">
        <f t="shared" si="12"/>
        <v>S0774</v>
      </c>
      <c r="B775" s="1">
        <v>45934</v>
      </c>
      <c r="C775" t="s">
        <v>9</v>
      </c>
      <c r="D775" t="str">
        <f>VLOOKUP(売上明細2[[#This Row],[商品コード]],商品マスタ[],2,0)</f>
        <v>清涼飲料水</v>
      </c>
      <c r="E775" t="str">
        <f>VLOOKUP(売上明細2[[#This Row],[商品コード]],商品マスタ[],3,0)</f>
        <v>コーラ</v>
      </c>
      <c r="F775" s="2">
        <f>VLOOKUP(売上明細2[[#This Row],[商品コード]],商品マスタ[],4,0)</f>
        <v>4000</v>
      </c>
      <c r="G775" s="2">
        <f>VLOOKUP(売上明細2[[#This Row],[商品コード]],商品マスタ[],5,0)</f>
        <v>600</v>
      </c>
      <c r="H775">
        <v>42</v>
      </c>
      <c r="I775" s="2">
        <f>売上明細2[[#This Row],[販売単価]]*売上明細2[[#This Row],[数量]]</f>
        <v>168000</v>
      </c>
    </row>
    <row r="776" spans="1:9" x14ac:dyDescent="0.35">
      <c r="A776" t="str">
        <f t="shared" si="12"/>
        <v>S0775</v>
      </c>
      <c r="B776" s="1">
        <v>45935</v>
      </c>
      <c r="C776" t="s">
        <v>9</v>
      </c>
      <c r="D776" t="str">
        <f>VLOOKUP(売上明細2[[#This Row],[商品コード]],商品マスタ[],2,0)</f>
        <v>清涼飲料水</v>
      </c>
      <c r="E776" t="str">
        <f>VLOOKUP(売上明細2[[#This Row],[商品コード]],商品マスタ[],3,0)</f>
        <v>コーラ</v>
      </c>
      <c r="F776" s="2">
        <f>VLOOKUP(売上明細2[[#This Row],[商品コード]],商品マスタ[],4,0)</f>
        <v>4000</v>
      </c>
      <c r="G776" s="2">
        <f>VLOOKUP(売上明細2[[#This Row],[商品コード]],商品マスタ[],5,0)</f>
        <v>600</v>
      </c>
      <c r="H776">
        <v>46</v>
      </c>
      <c r="I776" s="2">
        <f>売上明細2[[#This Row],[販売単価]]*売上明細2[[#This Row],[数量]]</f>
        <v>184000</v>
      </c>
    </row>
    <row r="777" spans="1:9" x14ac:dyDescent="0.35">
      <c r="A777" t="str">
        <f t="shared" si="12"/>
        <v>S0776</v>
      </c>
      <c r="B777" s="1">
        <v>45935</v>
      </c>
      <c r="C777" t="s">
        <v>15</v>
      </c>
      <c r="D777" t="str">
        <f>VLOOKUP(売上明細2[[#This Row],[商品コード]],商品マスタ[],2,0)</f>
        <v>お茶</v>
      </c>
      <c r="E777" t="str">
        <f>VLOOKUP(売上明細2[[#This Row],[商品コード]],商品マスタ[],3,0)</f>
        <v>ウーロン茶</v>
      </c>
      <c r="F777" s="2">
        <f>VLOOKUP(売上明細2[[#This Row],[商品コード]],商品マスタ[],4,0)</f>
        <v>2600</v>
      </c>
      <c r="G777" s="2">
        <f>VLOOKUP(売上明細2[[#This Row],[商品コード]],商品マスタ[],5,0)</f>
        <v>400</v>
      </c>
      <c r="H777">
        <v>53</v>
      </c>
      <c r="I777" s="2">
        <f>売上明細2[[#This Row],[販売単価]]*売上明細2[[#This Row],[数量]]</f>
        <v>137800</v>
      </c>
    </row>
    <row r="778" spans="1:9" x14ac:dyDescent="0.35">
      <c r="A778" t="str">
        <f t="shared" si="12"/>
        <v>S0777</v>
      </c>
      <c r="B778" s="1">
        <v>45936</v>
      </c>
      <c r="C778" t="s">
        <v>13</v>
      </c>
      <c r="D778" t="str">
        <f>VLOOKUP(売上明細2[[#This Row],[商品コード]],商品マスタ[],2,0)</f>
        <v>清涼飲料水</v>
      </c>
      <c r="E778" t="str">
        <f>VLOOKUP(売上明細2[[#This Row],[商品コード]],商品マスタ[],3,0)</f>
        <v>サイダー</v>
      </c>
      <c r="F778" s="2">
        <f>VLOOKUP(売上明細2[[#This Row],[商品コード]],商品マスタ[],4,0)</f>
        <v>4300</v>
      </c>
      <c r="G778" s="2">
        <f>VLOOKUP(売上明細2[[#This Row],[商品コード]],商品マスタ[],5,0)</f>
        <v>580</v>
      </c>
      <c r="H778">
        <v>43</v>
      </c>
      <c r="I778" s="2">
        <f>売上明細2[[#This Row],[販売単価]]*売上明細2[[#This Row],[数量]]</f>
        <v>184900</v>
      </c>
    </row>
    <row r="779" spans="1:9" x14ac:dyDescent="0.35">
      <c r="A779" t="str">
        <f t="shared" si="12"/>
        <v>S0778</v>
      </c>
      <c r="B779" s="1">
        <v>45937</v>
      </c>
      <c r="C779" t="s">
        <v>2</v>
      </c>
      <c r="D779" t="str">
        <f>VLOOKUP(売上明細2[[#This Row],[商品コード]],商品マスタ[],2,0)</f>
        <v>アルコール</v>
      </c>
      <c r="E779" t="str">
        <f>VLOOKUP(売上明細2[[#This Row],[商品コード]],商品マスタ[],3,0)</f>
        <v>白ワイン</v>
      </c>
      <c r="F779" s="2">
        <f>VLOOKUP(売上明細2[[#This Row],[商品コード]],商品マスタ[],4,0)</f>
        <v>22000</v>
      </c>
      <c r="G779" s="2">
        <f>VLOOKUP(売上明細2[[#This Row],[商品コード]],商品マスタ[],5,0)</f>
        <v>4000</v>
      </c>
      <c r="H779">
        <v>57</v>
      </c>
      <c r="I779" s="2">
        <f>売上明細2[[#This Row],[販売単価]]*売上明細2[[#This Row],[数量]]</f>
        <v>1254000</v>
      </c>
    </row>
    <row r="780" spans="1:9" x14ac:dyDescent="0.35">
      <c r="A780" t="str">
        <f t="shared" si="12"/>
        <v>S0779</v>
      </c>
      <c r="B780" s="1">
        <v>45937</v>
      </c>
      <c r="C780" t="s">
        <v>18</v>
      </c>
      <c r="D780" t="str">
        <f>VLOOKUP(売上明細2[[#This Row],[商品コード]],商品マスタ[],2,0)</f>
        <v>コーヒー飲料</v>
      </c>
      <c r="E780" t="str">
        <f>VLOOKUP(売上明細2[[#This Row],[商品コード]],商品マスタ[],3,0)</f>
        <v>加糖コーヒー</v>
      </c>
      <c r="F780" s="2">
        <f>VLOOKUP(売上明細2[[#This Row],[商品コード]],商品マスタ[],4,0)</f>
        <v>4000</v>
      </c>
      <c r="G780" s="2">
        <f>VLOOKUP(売上明細2[[#This Row],[商品コード]],商品マスタ[],5,0)</f>
        <v>500</v>
      </c>
      <c r="H780">
        <v>4</v>
      </c>
      <c r="I780" s="2">
        <f>売上明細2[[#This Row],[販売単価]]*売上明細2[[#This Row],[数量]]</f>
        <v>16000</v>
      </c>
    </row>
    <row r="781" spans="1:9" x14ac:dyDescent="0.35">
      <c r="A781" t="str">
        <f t="shared" si="12"/>
        <v>S0780</v>
      </c>
      <c r="B781" s="1">
        <v>45938</v>
      </c>
      <c r="C781" t="s">
        <v>26</v>
      </c>
      <c r="D781" t="str">
        <f>VLOOKUP(売上明細2[[#This Row],[商品コード]],商品マスタ[],2,0)</f>
        <v>お茶</v>
      </c>
      <c r="E781" t="str">
        <f>VLOOKUP(売上明細2[[#This Row],[商品コード]],商品マスタ[],3,0)</f>
        <v>レモンティー</v>
      </c>
      <c r="F781" s="2">
        <f>VLOOKUP(売上明細2[[#This Row],[商品コード]],商品マスタ[],4,0)</f>
        <v>4000</v>
      </c>
      <c r="G781" s="2">
        <f>VLOOKUP(売上明細2[[#This Row],[商品コード]],商品マスタ[],5,0)</f>
        <v>640</v>
      </c>
      <c r="H781">
        <v>24</v>
      </c>
      <c r="I781" s="2">
        <f>売上明細2[[#This Row],[販売単価]]*売上明細2[[#This Row],[数量]]</f>
        <v>96000</v>
      </c>
    </row>
    <row r="782" spans="1:9" x14ac:dyDescent="0.35">
      <c r="A782" t="str">
        <f t="shared" si="12"/>
        <v>S0781</v>
      </c>
      <c r="B782" s="1">
        <v>45938</v>
      </c>
      <c r="C782" t="s">
        <v>25</v>
      </c>
      <c r="D782" t="str">
        <f>VLOOKUP(売上明細2[[#This Row],[商品コード]],商品マスタ[],2,0)</f>
        <v>アルコール</v>
      </c>
      <c r="E782" t="str">
        <f>VLOOKUP(売上明細2[[#This Row],[商品コード]],商品マスタ[],3,0)</f>
        <v>ビール</v>
      </c>
      <c r="F782" s="2">
        <f>VLOOKUP(売上明細2[[#This Row],[商品コード]],商品マスタ[],4,0)</f>
        <v>9600</v>
      </c>
      <c r="G782" s="2">
        <f>VLOOKUP(売上明細2[[#This Row],[商品コード]],商品マスタ[],5,0)</f>
        <v>2466</v>
      </c>
      <c r="H782">
        <v>33</v>
      </c>
      <c r="I782" s="2">
        <f>売上明細2[[#This Row],[販売単価]]*売上明細2[[#This Row],[数量]]</f>
        <v>316800</v>
      </c>
    </row>
    <row r="783" spans="1:9" x14ac:dyDescent="0.35">
      <c r="A783" t="str">
        <f t="shared" si="12"/>
        <v>S0782</v>
      </c>
      <c r="B783" s="1">
        <v>45939</v>
      </c>
      <c r="C783" t="s">
        <v>28</v>
      </c>
      <c r="D783" t="str">
        <f>VLOOKUP(売上明細2[[#This Row],[商品コード]],商品マスタ[],2,0)</f>
        <v>アルコール</v>
      </c>
      <c r="E783" t="str">
        <f>VLOOKUP(売上明細2[[#This Row],[商品コード]],商品マスタ[],3,0)</f>
        <v>芋焼酎</v>
      </c>
      <c r="F783" s="2">
        <f>VLOOKUP(売上明細2[[#This Row],[商品コード]],商品マスタ[],4,0)</f>
        <v>57776</v>
      </c>
      <c r="G783" s="2">
        <f>VLOOKUP(売上明細2[[#This Row],[商品コード]],商品マスタ[],5,0)</f>
        <v>18000</v>
      </c>
      <c r="H783">
        <v>9</v>
      </c>
      <c r="I783" s="2">
        <f>売上明細2[[#This Row],[販売単価]]*売上明細2[[#This Row],[数量]]</f>
        <v>519984</v>
      </c>
    </row>
    <row r="784" spans="1:9" x14ac:dyDescent="0.35">
      <c r="A784" t="str">
        <f t="shared" si="12"/>
        <v>S0783</v>
      </c>
      <c r="B784" s="1">
        <v>45940</v>
      </c>
      <c r="C784" t="s">
        <v>2</v>
      </c>
      <c r="D784" t="str">
        <f>VLOOKUP(売上明細2[[#This Row],[商品コード]],商品マスタ[],2,0)</f>
        <v>アルコール</v>
      </c>
      <c r="E784" t="str">
        <f>VLOOKUP(売上明細2[[#This Row],[商品コード]],商品マスタ[],3,0)</f>
        <v>白ワイン</v>
      </c>
      <c r="F784" s="2">
        <f>VLOOKUP(売上明細2[[#This Row],[商品コード]],商品マスタ[],4,0)</f>
        <v>22000</v>
      </c>
      <c r="G784" s="2">
        <f>VLOOKUP(売上明細2[[#This Row],[商品コード]],商品マスタ[],5,0)</f>
        <v>4000</v>
      </c>
      <c r="H784">
        <v>52</v>
      </c>
      <c r="I784" s="2">
        <f>売上明細2[[#This Row],[販売単価]]*売上明細2[[#This Row],[数量]]</f>
        <v>1144000</v>
      </c>
    </row>
    <row r="785" spans="1:9" x14ac:dyDescent="0.35">
      <c r="A785" t="str">
        <f t="shared" si="12"/>
        <v>S0784</v>
      </c>
      <c r="B785" s="1">
        <v>45940</v>
      </c>
      <c r="C785" t="s">
        <v>24</v>
      </c>
      <c r="D785" t="str">
        <f>VLOOKUP(売上明細2[[#This Row],[商品コード]],商品マスタ[],2,0)</f>
        <v>アルコール</v>
      </c>
      <c r="E785" t="str">
        <f>VLOOKUP(売上明細2[[#This Row],[商品コード]],商品マスタ[],3,0)</f>
        <v>ウィスキー</v>
      </c>
      <c r="F785" s="2">
        <f>VLOOKUP(売上明細2[[#This Row],[商品コード]],商品マスタ[],4,0)</f>
        <v>72000</v>
      </c>
      <c r="G785" s="2">
        <f>VLOOKUP(売上明細2[[#This Row],[商品コード]],商品マスタ[],5,0)</f>
        <v>17776</v>
      </c>
      <c r="H785">
        <v>31</v>
      </c>
      <c r="I785" s="2">
        <f>売上明細2[[#This Row],[販売単価]]*売上明細2[[#This Row],[数量]]</f>
        <v>2232000</v>
      </c>
    </row>
    <row r="786" spans="1:9" x14ac:dyDescent="0.35">
      <c r="A786" t="str">
        <f t="shared" si="12"/>
        <v>S0785</v>
      </c>
      <c r="B786" s="1">
        <v>45940</v>
      </c>
      <c r="C786" t="s">
        <v>29</v>
      </c>
      <c r="D786" t="str">
        <f>VLOOKUP(売上明細2[[#This Row],[商品コード]],商品マスタ[],2,0)</f>
        <v>お茶</v>
      </c>
      <c r="E786" t="str">
        <f>VLOOKUP(売上明細2[[#This Row],[商品コード]],商品マスタ[],3,0)</f>
        <v>ミルクティー</v>
      </c>
      <c r="F786" s="2">
        <f>VLOOKUP(売上明細2[[#This Row],[商品コード]],商品マスタ[],4,0)</f>
        <v>4000</v>
      </c>
      <c r="G786" s="2">
        <f>VLOOKUP(売上明細2[[#This Row],[商品コード]],商品マスタ[],5,0)</f>
        <v>760</v>
      </c>
      <c r="H786">
        <v>55</v>
      </c>
      <c r="I786" s="2">
        <f>売上明細2[[#This Row],[販売単価]]*売上明細2[[#This Row],[数量]]</f>
        <v>220000</v>
      </c>
    </row>
    <row r="787" spans="1:9" x14ac:dyDescent="0.35">
      <c r="A787" t="str">
        <f t="shared" si="12"/>
        <v>S0786</v>
      </c>
      <c r="B787" s="1">
        <v>45941</v>
      </c>
      <c r="C787" t="s">
        <v>7</v>
      </c>
      <c r="D787" t="str">
        <f>VLOOKUP(売上明細2[[#This Row],[商品コード]],商品マスタ[],2,0)</f>
        <v>清涼飲料水</v>
      </c>
      <c r="E787" t="str">
        <f>VLOOKUP(売上明細2[[#This Row],[商品コード]],商品マスタ[],3,0)</f>
        <v>レモンスカッシュ</v>
      </c>
      <c r="F787" s="2">
        <f>VLOOKUP(売上明細2[[#This Row],[商品コード]],商品マスタ[],4,0)</f>
        <v>4000</v>
      </c>
      <c r="G787" s="2">
        <f>VLOOKUP(売上明細2[[#This Row],[商品コード]],商品マスタ[],5,0)</f>
        <v>500</v>
      </c>
      <c r="H787">
        <v>54</v>
      </c>
      <c r="I787" s="2">
        <f>売上明細2[[#This Row],[販売単価]]*売上明細2[[#This Row],[数量]]</f>
        <v>216000</v>
      </c>
    </row>
    <row r="788" spans="1:9" x14ac:dyDescent="0.35">
      <c r="A788" t="str">
        <f t="shared" si="12"/>
        <v>S0787</v>
      </c>
      <c r="B788" s="1">
        <v>45942</v>
      </c>
      <c r="C788" t="s">
        <v>25</v>
      </c>
      <c r="D788" t="str">
        <f>VLOOKUP(売上明細2[[#This Row],[商品コード]],商品マスタ[],2,0)</f>
        <v>アルコール</v>
      </c>
      <c r="E788" t="str">
        <f>VLOOKUP(売上明細2[[#This Row],[商品コード]],商品マスタ[],3,0)</f>
        <v>ビール</v>
      </c>
      <c r="F788" s="2">
        <f>VLOOKUP(売上明細2[[#This Row],[商品コード]],商品マスタ[],4,0)</f>
        <v>9600</v>
      </c>
      <c r="G788" s="2">
        <f>VLOOKUP(売上明細2[[#This Row],[商品コード]],商品マスタ[],5,0)</f>
        <v>2466</v>
      </c>
      <c r="H788">
        <v>37</v>
      </c>
      <c r="I788" s="2">
        <f>売上明細2[[#This Row],[販売単価]]*売上明細2[[#This Row],[数量]]</f>
        <v>355200</v>
      </c>
    </row>
    <row r="789" spans="1:9" x14ac:dyDescent="0.35">
      <c r="A789" t="str">
        <f t="shared" si="12"/>
        <v>S0788</v>
      </c>
      <c r="B789" s="1">
        <v>45943</v>
      </c>
      <c r="C789" t="s">
        <v>9</v>
      </c>
      <c r="D789" t="str">
        <f>VLOOKUP(売上明細2[[#This Row],[商品コード]],商品マスタ[],2,0)</f>
        <v>清涼飲料水</v>
      </c>
      <c r="E789" t="str">
        <f>VLOOKUP(売上明細2[[#This Row],[商品コード]],商品マスタ[],3,0)</f>
        <v>コーラ</v>
      </c>
      <c r="F789" s="2">
        <f>VLOOKUP(売上明細2[[#This Row],[商品コード]],商品マスタ[],4,0)</f>
        <v>4000</v>
      </c>
      <c r="G789" s="2">
        <f>VLOOKUP(売上明細2[[#This Row],[商品コード]],商品マスタ[],5,0)</f>
        <v>600</v>
      </c>
      <c r="H789">
        <v>37</v>
      </c>
      <c r="I789" s="2">
        <f>売上明細2[[#This Row],[販売単価]]*売上明細2[[#This Row],[数量]]</f>
        <v>148000</v>
      </c>
    </row>
    <row r="790" spans="1:9" x14ac:dyDescent="0.35">
      <c r="A790" t="str">
        <f t="shared" si="12"/>
        <v>S0789</v>
      </c>
      <c r="B790" s="1">
        <v>45945</v>
      </c>
      <c r="C790" t="s">
        <v>17</v>
      </c>
      <c r="D790" t="str">
        <f>VLOOKUP(売上明細2[[#This Row],[商品コード]],商品マスタ[],2,0)</f>
        <v>コーヒー飲料</v>
      </c>
      <c r="E790" t="str">
        <f>VLOOKUP(売上明細2[[#This Row],[商品コード]],商品マスタ[],3,0)</f>
        <v>無糖コーヒー</v>
      </c>
      <c r="F790" s="2">
        <f>VLOOKUP(売上明細2[[#This Row],[商品コード]],商品マスタ[],4,0)</f>
        <v>4000</v>
      </c>
      <c r="G790" s="2">
        <f>VLOOKUP(売上明細2[[#This Row],[商品コード]],商品マスタ[],5,0)</f>
        <v>400</v>
      </c>
      <c r="H790">
        <v>4</v>
      </c>
      <c r="I790" s="2">
        <f>売上明細2[[#This Row],[販売単価]]*売上明細2[[#This Row],[数量]]</f>
        <v>16000</v>
      </c>
    </row>
    <row r="791" spans="1:9" x14ac:dyDescent="0.35">
      <c r="A791" t="str">
        <f t="shared" si="12"/>
        <v>S0790</v>
      </c>
      <c r="B791" s="1">
        <v>45946</v>
      </c>
      <c r="C791" t="s">
        <v>2</v>
      </c>
      <c r="D791" t="str">
        <f>VLOOKUP(売上明細2[[#This Row],[商品コード]],商品マスタ[],2,0)</f>
        <v>アルコール</v>
      </c>
      <c r="E791" t="str">
        <f>VLOOKUP(売上明細2[[#This Row],[商品コード]],商品マスタ[],3,0)</f>
        <v>白ワイン</v>
      </c>
      <c r="F791" s="2">
        <f>VLOOKUP(売上明細2[[#This Row],[商品コード]],商品マスタ[],4,0)</f>
        <v>22000</v>
      </c>
      <c r="G791" s="2">
        <f>VLOOKUP(売上明細2[[#This Row],[商品コード]],商品マスタ[],5,0)</f>
        <v>4000</v>
      </c>
      <c r="H791">
        <v>44</v>
      </c>
      <c r="I791" s="2">
        <f>売上明細2[[#This Row],[販売単価]]*売上明細2[[#This Row],[数量]]</f>
        <v>968000</v>
      </c>
    </row>
    <row r="792" spans="1:9" x14ac:dyDescent="0.35">
      <c r="A792" t="str">
        <f t="shared" si="12"/>
        <v>S0791</v>
      </c>
      <c r="B792" s="1">
        <v>45947</v>
      </c>
      <c r="C792" t="s">
        <v>8</v>
      </c>
      <c r="D792" t="str">
        <f>VLOOKUP(売上明細2[[#This Row],[商品コード]],商品マスタ[],2,0)</f>
        <v>アルコール</v>
      </c>
      <c r="E792" t="str">
        <f>VLOOKUP(売上明細2[[#This Row],[商品コード]],商品マスタ[],3,0)</f>
        <v>麦焼酎</v>
      </c>
      <c r="F792" s="2">
        <f>VLOOKUP(売上明細2[[#This Row],[商品コード]],商品マスタ[],4,0)</f>
        <v>40000</v>
      </c>
      <c r="G792" s="2">
        <f>VLOOKUP(売上明細2[[#This Row],[商品コード]],商品マスタ[],5,0)</f>
        <v>13776</v>
      </c>
      <c r="H792">
        <v>41</v>
      </c>
      <c r="I792" s="2">
        <f>売上明細2[[#This Row],[販売単価]]*売上明細2[[#This Row],[数量]]</f>
        <v>1640000</v>
      </c>
    </row>
    <row r="793" spans="1:9" x14ac:dyDescent="0.35">
      <c r="A793" t="str">
        <f t="shared" si="12"/>
        <v>S0792</v>
      </c>
      <c r="B793" s="1">
        <v>45948</v>
      </c>
      <c r="C793" t="s">
        <v>21</v>
      </c>
      <c r="D793" t="str">
        <f>VLOOKUP(売上明細2[[#This Row],[商品コード]],商品マスタ[],2,0)</f>
        <v>アルコール</v>
      </c>
      <c r="E793" t="str">
        <f>VLOOKUP(売上明細2[[#This Row],[商品コード]],商品マスタ[],3,0)</f>
        <v>赤ワイン</v>
      </c>
      <c r="F793" s="2">
        <f>VLOOKUP(売上明細2[[#This Row],[商品コード]],商品マスタ[],4,0)</f>
        <v>24000</v>
      </c>
      <c r="G793" s="2">
        <f>VLOOKUP(売上明細2[[#This Row],[商品コード]],商品マスタ[],5,0)</f>
        <v>4000</v>
      </c>
      <c r="H793">
        <v>3</v>
      </c>
      <c r="I793" s="2">
        <f>売上明細2[[#This Row],[販売単価]]*売上明細2[[#This Row],[数量]]</f>
        <v>72000</v>
      </c>
    </row>
    <row r="794" spans="1:9" x14ac:dyDescent="0.35">
      <c r="A794" t="str">
        <f t="shared" si="12"/>
        <v>S0793</v>
      </c>
      <c r="B794" s="1">
        <v>45949</v>
      </c>
      <c r="C794" t="s">
        <v>26</v>
      </c>
      <c r="D794" t="str">
        <f>VLOOKUP(売上明細2[[#This Row],[商品コード]],商品マスタ[],2,0)</f>
        <v>お茶</v>
      </c>
      <c r="E794" t="str">
        <f>VLOOKUP(売上明細2[[#This Row],[商品コード]],商品マスタ[],3,0)</f>
        <v>レモンティー</v>
      </c>
      <c r="F794" s="2">
        <f>VLOOKUP(売上明細2[[#This Row],[商品コード]],商品マスタ[],4,0)</f>
        <v>4000</v>
      </c>
      <c r="G794" s="2">
        <f>VLOOKUP(売上明細2[[#This Row],[商品コード]],商品マスタ[],5,0)</f>
        <v>640</v>
      </c>
      <c r="H794">
        <v>42</v>
      </c>
      <c r="I794" s="2">
        <f>売上明細2[[#This Row],[販売単価]]*売上明細2[[#This Row],[数量]]</f>
        <v>168000</v>
      </c>
    </row>
    <row r="795" spans="1:9" x14ac:dyDescent="0.35">
      <c r="A795" t="str">
        <f t="shared" si="12"/>
        <v>S0794</v>
      </c>
      <c r="B795" s="1">
        <v>45951</v>
      </c>
      <c r="C795" t="s">
        <v>26</v>
      </c>
      <c r="D795" t="str">
        <f>VLOOKUP(売上明細2[[#This Row],[商品コード]],商品マスタ[],2,0)</f>
        <v>お茶</v>
      </c>
      <c r="E795" t="str">
        <f>VLOOKUP(売上明細2[[#This Row],[商品コード]],商品マスタ[],3,0)</f>
        <v>レモンティー</v>
      </c>
      <c r="F795" s="2">
        <f>VLOOKUP(売上明細2[[#This Row],[商品コード]],商品マスタ[],4,0)</f>
        <v>4000</v>
      </c>
      <c r="G795" s="2">
        <f>VLOOKUP(売上明細2[[#This Row],[商品コード]],商品マスタ[],5,0)</f>
        <v>640</v>
      </c>
      <c r="H795">
        <v>28</v>
      </c>
      <c r="I795" s="2">
        <f>売上明細2[[#This Row],[販売単価]]*売上明細2[[#This Row],[数量]]</f>
        <v>112000</v>
      </c>
    </row>
    <row r="796" spans="1:9" x14ac:dyDescent="0.35">
      <c r="A796" t="str">
        <f t="shared" si="12"/>
        <v>S0795</v>
      </c>
      <c r="B796" s="1">
        <v>45952</v>
      </c>
      <c r="C796" t="s">
        <v>26</v>
      </c>
      <c r="D796" t="str">
        <f>VLOOKUP(売上明細2[[#This Row],[商品コード]],商品マスタ[],2,0)</f>
        <v>お茶</v>
      </c>
      <c r="E796" t="str">
        <f>VLOOKUP(売上明細2[[#This Row],[商品コード]],商品マスタ[],3,0)</f>
        <v>レモンティー</v>
      </c>
      <c r="F796" s="2">
        <f>VLOOKUP(売上明細2[[#This Row],[商品コード]],商品マスタ[],4,0)</f>
        <v>4000</v>
      </c>
      <c r="G796" s="2">
        <f>VLOOKUP(売上明細2[[#This Row],[商品コード]],商品マスタ[],5,0)</f>
        <v>640</v>
      </c>
      <c r="H796">
        <v>39</v>
      </c>
      <c r="I796" s="2">
        <f>売上明細2[[#This Row],[販売単価]]*売上明細2[[#This Row],[数量]]</f>
        <v>156000</v>
      </c>
    </row>
    <row r="797" spans="1:9" x14ac:dyDescent="0.35">
      <c r="A797" t="str">
        <f t="shared" si="12"/>
        <v>S0796</v>
      </c>
      <c r="B797" s="1">
        <v>45953</v>
      </c>
      <c r="C797" t="s">
        <v>11</v>
      </c>
      <c r="D797" t="str">
        <f>VLOOKUP(売上明細2[[#This Row],[商品コード]],商品マスタ[],2,0)</f>
        <v>コーヒー飲料</v>
      </c>
      <c r="E797" t="str">
        <f>VLOOKUP(売上明細2[[#This Row],[商品コード]],商品マスタ[],3,0)</f>
        <v>微糖コーヒー</v>
      </c>
      <c r="F797" s="2">
        <f>VLOOKUP(売上明細2[[#This Row],[商品コード]],商品マスタ[],4,0)</f>
        <v>4000</v>
      </c>
      <c r="G797" s="2">
        <f>VLOOKUP(売上明細2[[#This Row],[商品コード]],商品マスタ[],5,0)</f>
        <v>450</v>
      </c>
      <c r="H797">
        <v>19</v>
      </c>
      <c r="I797" s="2">
        <f>売上明細2[[#This Row],[販売単価]]*売上明細2[[#This Row],[数量]]</f>
        <v>76000</v>
      </c>
    </row>
    <row r="798" spans="1:9" x14ac:dyDescent="0.35">
      <c r="A798" t="str">
        <f t="shared" si="12"/>
        <v>S0797</v>
      </c>
      <c r="B798" s="1">
        <v>45954</v>
      </c>
      <c r="C798" t="s">
        <v>8</v>
      </c>
      <c r="D798" t="str">
        <f>VLOOKUP(売上明細2[[#This Row],[商品コード]],商品マスタ[],2,0)</f>
        <v>アルコール</v>
      </c>
      <c r="E798" t="str">
        <f>VLOOKUP(売上明細2[[#This Row],[商品コード]],商品マスタ[],3,0)</f>
        <v>麦焼酎</v>
      </c>
      <c r="F798" s="2">
        <f>VLOOKUP(売上明細2[[#This Row],[商品コード]],商品マスタ[],4,0)</f>
        <v>40000</v>
      </c>
      <c r="G798" s="2">
        <f>VLOOKUP(売上明細2[[#This Row],[商品コード]],商品マスタ[],5,0)</f>
        <v>13776</v>
      </c>
      <c r="H798">
        <v>35</v>
      </c>
      <c r="I798" s="2">
        <f>売上明細2[[#This Row],[販売単価]]*売上明細2[[#This Row],[数量]]</f>
        <v>1400000</v>
      </c>
    </row>
    <row r="799" spans="1:9" x14ac:dyDescent="0.35">
      <c r="A799" t="str">
        <f t="shared" si="12"/>
        <v>S0798</v>
      </c>
      <c r="B799" s="1">
        <v>45954</v>
      </c>
      <c r="C799" t="s">
        <v>5</v>
      </c>
      <c r="D799" t="str">
        <f>VLOOKUP(売上明細2[[#This Row],[商品コード]],商品マスタ[],2,0)</f>
        <v>飲料水</v>
      </c>
      <c r="E799" t="str">
        <f>VLOOKUP(売上明細2[[#This Row],[商品コード]],商品マスタ[],3,0)</f>
        <v>炭酸水グレープフルーツ</v>
      </c>
      <c r="F799" s="2">
        <f>VLOOKUP(売上明細2[[#This Row],[商品コード]],商品マスタ[],4,0)</f>
        <v>3600</v>
      </c>
      <c r="G799" s="2">
        <f>VLOOKUP(売上明細2[[#This Row],[商品コード]],商品マスタ[],5,0)</f>
        <v>560</v>
      </c>
      <c r="H799">
        <v>51</v>
      </c>
      <c r="I799" s="2">
        <f>売上明細2[[#This Row],[販売単価]]*売上明細2[[#This Row],[数量]]</f>
        <v>183600</v>
      </c>
    </row>
    <row r="800" spans="1:9" x14ac:dyDescent="0.35">
      <c r="A800" t="str">
        <f t="shared" si="12"/>
        <v>S0799</v>
      </c>
      <c r="B800" s="1">
        <v>45955</v>
      </c>
      <c r="C800" t="s">
        <v>21</v>
      </c>
      <c r="D800" t="str">
        <f>VLOOKUP(売上明細2[[#This Row],[商品コード]],商品マスタ[],2,0)</f>
        <v>アルコール</v>
      </c>
      <c r="E800" t="str">
        <f>VLOOKUP(売上明細2[[#This Row],[商品コード]],商品マスタ[],3,0)</f>
        <v>赤ワイン</v>
      </c>
      <c r="F800" s="2">
        <f>VLOOKUP(売上明細2[[#This Row],[商品コード]],商品マスタ[],4,0)</f>
        <v>24000</v>
      </c>
      <c r="G800" s="2">
        <f>VLOOKUP(売上明細2[[#This Row],[商品コード]],商品マスタ[],5,0)</f>
        <v>4000</v>
      </c>
      <c r="H800">
        <v>48</v>
      </c>
      <c r="I800" s="2">
        <f>売上明細2[[#This Row],[販売単価]]*売上明細2[[#This Row],[数量]]</f>
        <v>1152000</v>
      </c>
    </row>
    <row r="801" spans="1:9" x14ac:dyDescent="0.35">
      <c r="A801" t="str">
        <f t="shared" si="12"/>
        <v>S0800</v>
      </c>
      <c r="B801" s="1">
        <v>45956</v>
      </c>
      <c r="C801" t="s">
        <v>30</v>
      </c>
      <c r="D801" t="str">
        <f>VLOOKUP(売上明細2[[#This Row],[商品コード]],商品マスタ[],2,0)</f>
        <v>飲料水</v>
      </c>
      <c r="E801" t="str">
        <f>VLOOKUP(売上明細2[[#This Row],[商品コード]],商品マスタ[],3,0)</f>
        <v>炭酸水</v>
      </c>
      <c r="F801" s="2">
        <f>VLOOKUP(売上明細2[[#This Row],[商品コード]],商品マスタ[],4,0)</f>
        <v>3600</v>
      </c>
      <c r="G801" s="2">
        <f>VLOOKUP(売上明細2[[#This Row],[商品コード]],商品マスタ[],5,0)</f>
        <v>500</v>
      </c>
      <c r="H801">
        <v>35</v>
      </c>
      <c r="I801" s="2">
        <f>売上明細2[[#This Row],[販売単価]]*売上明細2[[#This Row],[数量]]</f>
        <v>126000</v>
      </c>
    </row>
    <row r="802" spans="1:9" x14ac:dyDescent="0.35">
      <c r="A802" t="str">
        <f t="shared" si="12"/>
        <v>S0801</v>
      </c>
      <c r="B802" s="1">
        <v>45956</v>
      </c>
      <c r="C802" t="s">
        <v>21</v>
      </c>
      <c r="D802" t="str">
        <f>VLOOKUP(売上明細2[[#This Row],[商品コード]],商品マスタ[],2,0)</f>
        <v>アルコール</v>
      </c>
      <c r="E802" t="str">
        <f>VLOOKUP(売上明細2[[#This Row],[商品コード]],商品マスタ[],3,0)</f>
        <v>赤ワイン</v>
      </c>
      <c r="F802" s="2">
        <f>VLOOKUP(売上明細2[[#This Row],[商品コード]],商品マスタ[],4,0)</f>
        <v>24000</v>
      </c>
      <c r="G802" s="2">
        <f>VLOOKUP(売上明細2[[#This Row],[商品コード]],商品マスタ[],5,0)</f>
        <v>4000</v>
      </c>
      <c r="H802">
        <v>42</v>
      </c>
      <c r="I802" s="2">
        <f>売上明細2[[#This Row],[販売単価]]*売上明細2[[#This Row],[数量]]</f>
        <v>1008000</v>
      </c>
    </row>
    <row r="803" spans="1:9" x14ac:dyDescent="0.35">
      <c r="A803" t="str">
        <f t="shared" si="12"/>
        <v>S0802</v>
      </c>
      <c r="B803" s="1">
        <v>45956</v>
      </c>
      <c r="C803" t="s">
        <v>24</v>
      </c>
      <c r="D803" t="str">
        <f>VLOOKUP(売上明細2[[#This Row],[商品コード]],商品マスタ[],2,0)</f>
        <v>アルコール</v>
      </c>
      <c r="E803" t="str">
        <f>VLOOKUP(売上明細2[[#This Row],[商品コード]],商品マスタ[],3,0)</f>
        <v>ウィスキー</v>
      </c>
      <c r="F803" s="2">
        <f>VLOOKUP(売上明細2[[#This Row],[商品コード]],商品マスタ[],4,0)</f>
        <v>72000</v>
      </c>
      <c r="G803" s="2">
        <f>VLOOKUP(売上明細2[[#This Row],[商品コード]],商品マスタ[],5,0)</f>
        <v>17776</v>
      </c>
      <c r="H803">
        <v>22</v>
      </c>
      <c r="I803" s="2">
        <f>売上明細2[[#This Row],[販売単価]]*売上明細2[[#This Row],[数量]]</f>
        <v>1584000</v>
      </c>
    </row>
    <row r="804" spans="1:9" x14ac:dyDescent="0.35">
      <c r="A804" t="str">
        <f t="shared" si="12"/>
        <v>S0803</v>
      </c>
      <c r="B804" s="1">
        <v>45956</v>
      </c>
      <c r="C804" t="s">
        <v>10</v>
      </c>
      <c r="D804" t="str">
        <f>VLOOKUP(売上明細2[[#This Row],[商品コード]],商品マスタ[],2,0)</f>
        <v>清涼飲料水</v>
      </c>
      <c r="E804" t="str">
        <f>VLOOKUP(売上明細2[[#This Row],[商品コード]],商品マスタ[],3,0)</f>
        <v>ぶどうジュース</v>
      </c>
      <c r="F804" s="2">
        <f>VLOOKUP(売上明細2[[#This Row],[商品コード]],商品マスタ[],4,0)</f>
        <v>5360</v>
      </c>
      <c r="G804" s="2">
        <f>VLOOKUP(売上明細2[[#This Row],[商品コード]],商品マスタ[],5,0)</f>
        <v>1776</v>
      </c>
      <c r="H804">
        <v>42</v>
      </c>
      <c r="I804" s="2">
        <f>売上明細2[[#This Row],[販売単価]]*売上明細2[[#This Row],[数量]]</f>
        <v>225120</v>
      </c>
    </row>
    <row r="805" spans="1:9" x14ac:dyDescent="0.35">
      <c r="A805" t="str">
        <f t="shared" si="12"/>
        <v>S0804</v>
      </c>
      <c r="B805" s="1">
        <v>45957</v>
      </c>
      <c r="C805" t="s">
        <v>13</v>
      </c>
      <c r="D805" t="str">
        <f>VLOOKUP(売上明細2[[#This Row],[商品コード]],商品マスタ[],2,0)</f>
        <v>清涼飲料水</v>
      </c>
      <c r="E805" t="str">
        <f>VLOOKUP(売上明細2[[#This Row],[商品コード]],商品マスタ[],3,0)</f>
        <v>サイダー</v>
      </c>
      <c r="F805" s="2">
        <f>VLOOKUP(売上明細2[[#This Row],[商品コード]],商品マスタ[],4,0)</f>
        <v>4300</v>
      </c>
      <c r="G805" s="2">
        <f>VLOOKUP(売上明細2[[#This Row],[商品コード]],商品マスタ[],5,0)</f>
        <v>580</v>
      </c>
      <c r="H805">
        <v>51</v>
      </c>
      <c r="I805" s="2">
        <f>売上明細2[[#This Row],[販売単価]]*売上明細2[[#This Row],[数量]]</f>
        <v>219300</v>
      </c>
    </row>
    <row r="806" spans="1:9" x14ac:dyDescent="0.35">
      <c r="A806" t="str">
        <f t="shared" si="12"/>
        <v>S0805</v>
      </c>
      <c r="B806" s="1">
        <v>45962</v>
      </c>
      <c r="C806" t="s">
        <v>4</v>
      </c>
      <c r="D806" t="str">
        <f>VLOOKUP(売上明細2[[#This Row],[商品コード]],商品マスタ[],2,0)</f>
        <v>清涼飲料水</v>
      </c>
      <c r="E806" t="str">
        <f>VLOOKUP(売上明細2[[#This Row],[商品コード]],商品マスタ[],3,0)</f>
        <v>オレンジジュース</v>
      </c>
      <c r="F806" s="2">
        <f>VLOOKUP(売上明細2[[#This Row],[商品コード]],商品マスタ[],4,0)</f>
        <v>5600</v>
      </c>
      <c r="G806" s="2">
        <f>VLOOKUP(売上明細2[[#This Row],[商品コード]],商品マスタ[],5,0)</f>
        <v>1180</v>
      </c>
      <c r="H806">
        <v>23</v>
      </c>
      <c r="I806" s="2">
        <f>売上明細2[[#This Row],[販売単価]]*売上明細2[[#This Row],[数量]]</f>
        <v>128800</v>
      </c>
    </row>
    <row r="807" spans="1:9" x14ac:dyDescent="0.35">
      <c r="A807" t="str">
        <f t="shared" si="12"/>
        <v>S0806</v>
      </c>
      <c r="B807" s="1">
        <v>45962</v>
      </c>
      <c r="C807" t="s">
        <v>30</v>
      </c>
      <c r="D807" t="str">
        <f>VLOOKUP(売上明細2[[#This Row],[商品コード]],商品マスタ[],2,0)</f>
        <v>飲料水</v>
      </c>
      <c r="E807" t="str">
        <f>VLOOKUP(売上明細2[[#This Row],[商品コード]],商品マスタ[],3,0)</f>
        <v>炭酸水</v>
      </c>
      <c r="F807" s="2">
        <f>VLOOKUP(売上明細2[[#This Row],[商品コード]],商品マスタ[],4,0)</f>
        <v>3600</v>
      </c>
      <c r="G807" s="2">
        <f>VLOOKUP(売上明細2[[#This Row],[商品コード]],商品マスタ[],5,0)</f>
        <v>500</v>
      </c>
      <c r="H807">
        <v>15</v>
      </c>
      <c r="I807" s="2">
        <f>売上明細2[[#This Row],[販売単価]]*売上明細2[[#This Row],[数量]]</f>
        <v>54000</v>
      </c>
    </row>
    <row r="808" spans="1:9" x14ac:dyDescent="0.35">
      <c r="A808" t="str">
        <f t="shared" si="12"/>
        <v>S0807</v>
      </c>
      <c r="B808" s="1">
        <v>45962</v>
      </c>
      <c r="C808" t="s">
        <v>30</v>
      </c>
      <c r="D808" t="str">
        <f>VLOOKUP(売上明細2[[#This Row],[商品コード]],商品マスタ[],2,0)</f>
        <v>飲料水</v>
      </c>
      <c r="E808" t="str">
        <f>VLOOKUP(売上明細2[[#This Row],[商品コード]],商品マスタ[],3,0)</f>
        <v>炭酸水</v>
      </c>
      <c r="F808" s="2">
        <f>VLOOKUP(売上明細2[[#This Row],[商品コード]],商品マスタ[],4,0)</f>
        <v>3600</v>
      </c>
      <c r="G808" s="2">
        <f>VLOOKUP(売上明細2[[#This Row],[商品コード]],商品マスタ[],5,0)</f>
        <v>500</v>
      </c>
      <c r="H808">
        <v>19</v>
      </c>
      <c r="I808" s="2">
        <f>売上明細2[[#This Row],[販売単価]]*売上明細2[[#This Row],[数量]]</f>
        <v>68400</v>
      </c>
    </row>
    <row r="809" spans="1:9" x14ac:dyDescent="0.35">
      <c r="A809" t="str">
        <f t="shared" si="12"/>
        <v>S0808</v>
      </c>
      <c r="B809" s="1">
        <v>45963</v>
      </c>
      <c r="C809" t="s">
        <v>31</v>
      </c>
      <c r="D809" t="str">
        <f>VLOOKUP(売上明細2[[#This Row],[商品コード]],商品マスタ[],2,0)</f>
        <v>お茶</v>
      </c>
      <c r="E809" t="str">
        <f>VLOOKUP(売上明細2[[#This Row],[商品コード]],商品マスタ[],3,0)</f>
        <v>ほうじ茶</v>
      </c>
      <c r="F809" s="2">
        <f>VLOOKUP(売上明細2[[#This Row],[商品コード]],商品マスタ[],4,0)</f>
        <v>2600</v>
      </c>
      <c r="G809" s="2">
        <f>VLOOKUP(売上明細2[[#This Row],[商品コード]],商品マスタ[],5,0)</f>
        <v>400</v>
      </c>
      <c r="H809">
        <v>18</v>
      </c>
      <c r="I809" s="2">
        <f>売上明細2[[#This Row],[販売単価]]*売上明細2[[#This Row],[数量]]</f>
        <v>46800</v>
      </c>
    </row>
    <row r="810" spans="1:9" x14ac:dyDescent="0.35">
      <c r="A810" t="str">
        <f t="shared" si="12"/>
        <v>S0809</v>
      </c>
      <c r="B810" s="1">
        <v>45964</v>
      </c>
      <c r="C810" t="s">
        <v>15</v>
      </c>
      <c r="D810" t="str">
        <f>VLOOKUP(売上明細2[[#This Row],[商品コード]],商品マスタ[],2,0)</f>
        <v>お茶</v>
      </c>
      <c r="E810" t="str">
        <f>VLOOKUP(売上明細2[[#This Row],[商品コード]],商品マスタ[],3,0)</f>
        <v>ウーロン茶</v>
      </c>
      <c r="F810" s="2">
        <f>VLOOKUP(売上明細2[[#This Row],[商品コード]],商品マスタ[],4,0)</f>
        <v>2600</v>
      </c>
      <c r="G810" s="2">
        <f>VLOOKUP(売上明細2[[#This Row],[商品コード]],商品マスタ[],5,0)</f>
        <v>400</v>
      </c>
      <c r="H810">
        <v>39</v>
      </c>
      <c r="I810" s="2">
        <f>売上明細2[[#This Row],[販売単価]]*売上明細2[[#This Row],[数量]]</f>
        <v>101400</v>
      </c>
    </row>
    <row r="811" spans="1:9" x14ac:dyDescent="0.35">
      <c r="A811" t="str">
        <f t="shared" si="12"/>
        <v>S0810</v>
      </c>
      <c r="B811" s="1">
        <v>45964</v>
      </c>
      <c r="C811" t="s">
        <v>23</v>
      </c>
      <c r="D811" t="str">
        <f>VLOOKUP(売上明細2[[#This Row],[商品コード]],商品マスタ[],2,0)</f>
        <v>お茶</v>
      </c>
      <c r="E811" t="str">
        <f>VLOOKUP(売上明細2[[#This Row],[商品コード]],商品マスタ[],3,0)</f>
        <v>緑茶</v>
      </c>
      <c r="F811" s="2">
        <f>VLOOKUP(売上明細2[[#This Row],[商品コード]],商品マスタ[],4,0)</f>
        <v>2760</v>
      </c>
      <c r="G811" s="2">
        <f>VLOOKUP(売上明細2[[#This Row],[商品コード]],商品マスタ[],5,0)</f>
        <v>500</v>
      </c>
      <c r="H811">
        <v>17</v>
      </c>
      <c r="I811" s="2">
        <f>売上明細2[[#This Row],[販売単価]]*売上明細2[[#This Row],[数量]]</f>
        <v>46920</v>
      </c>
    </row>
    <row r="812" spans="1:9" x14ac:dyDescent="0.35">
      <c r="A812" t="str">
        <f t="shared" si="12"/>
        <v>S0811</v>
      </c>
      <c r="B812" s="1">
        <v>45965</v>
      </c>
      <c r="C812" t="s">
        <v>16</v>
      </c>
      <c r="D812" t="str">
        <f>VLOOKUP(売上明細2[[#This Row],[商品コード]],商品マスタ[],2,0)</f>
        <v>アルコール</v>
      </c>
      <c r="E812" t="str">
        <f>VLOOKUP(売上明細2[[#This Row],[商品コード]],商品マスタ[],3,0)</f>
        <v>日本酒</v>
      </c>
      <c r="F812" s="2">
        <f>VLOOKUP(売上明細2[[#This Row],[商品コード]],商品マスタ[],4,0)</f>
        <v>48000</v>
      </c>
      <c r="G812" s="2">
        <f>VLOOKUP(売上明細2[[#This Row],[商品コード]],商品マスタ[],5,0)</f>
        <v>16000</v>
      </c>
      <c r="H812">
        <v>39</v>
      </c>
      <c r="I812" s="2">
        <f>売上明細2[[#This Row],[販売単価]]*売上明細2[[#This Row],[数量]]</f>
        <v>1872000</v>
      </c>
    </row>
    <row r="813" spans="1:9" x14ac:dyDescent="0.35">
      <c r="A813" t="str">
        <f t="shared" si="12"/>
        <v>S0812</v>
      </c>
      <c r="B813" s="1">
        <v>45966</v>
      </c>
      <c r="C813" t="s">
        <v>23</v>
      </c>
      <c r="D813" t="str">
        <f>VLOOKUP(売上明細2[[#This Row],[商品コード]],商品マスタ[],2,0)</f>
        <v>お茶</v>
      </c>
      <c r="E813" t="str">
        <f>VLOOKUP(売上明細2[[#This Row],[商品コード]],商品マスタ[],3,0)</f>
        <v>緑茶</v>
      </c>
      <c r="F813" s="2">
        <f>VLOOKUP(売上明細2[[#This Row],[商品コード]],商品マスタ[],4,0)</f>
        <v>2760</v>
      </c>
      <c r="G813" s="2">
        <f>VLOOKUP(売上明細2[[#This Row],[商品コード]],商品マスタ[],5,0)</f>
        <v>500</v>
      </c>
      <c r="H813">
        <v>36</v>
      </c>
      <c r="I813" s="2">
        <f>売上明細2[[#This Row],[販売単価]]*売上明細2[[#This Row],[数量]]</f>
        <v>99360</v>
      </c>
    </row>
    <row r="814" spans="1:9" x14ac:dyDescent="0.35">
      <c r="A814" t="str">
        <f t="shared" si="12"/>
        <v>S0813</v>
      </c>
      <c r="B814" s="1">
        <v>45966</v>
      </c>
      <c r="C814" t="s">
        <v>19</v>
      </c>
      <c r="D814" t="str">
        <f>VLOOKUP(売上明細2[[#This Row],[商品コード]],商品マスタ[],2,0)</f>
        <v>清涼飲料水</v>
      </c>
      <c r="E814" t="str">
        <f>VLOOKUP(売上明細2[[#This Row],[商品コード]],商品マスタ[],3,0)</f>
        <v>りんごジュース</v>
      </c>
      <c r="F814" s="2">
        <f>VLOOKUP(売上明細2[[#This Row],[商品コード]],商品マスタ[],4,0)</f>
        <v>6000</v>
      </c>
      <c r="G814" s="2">
        <f>VLOOKUP(売上明細2[[#This Row],[商品コード]],商品マスタ[],5,0)</f>
        <v>2540</v>
      </c>
      <c r="H814">
        <v>29</v>
      </c>
      <c r="I814" s="2">
        <f>売上明細2[[#This Row],[販売単価]]*売上明細2[[#This Row],[数量]]</f>
        <v>174000</v>
      </c>
    </row>
    <row r="815" spans="1:9" x14ac:dyDescent="0.35">
      <c r="A815" t="str">
        <f t="shared" si="12"/>
        <v>S0814</v>
      </c>
      <c r="B815" s="1">
        <v>45967</v>
      </c>
      <c r="C815" t="s">
        <v>15</v>
      </c>
      <c r="D815" t="str">
        <f>VLOOKUP(売上明細2[[#This Row],[商品コード]],商品マスタ[],2,0)</f>
        <v>お茶</v>
      </c>
      <c r="E815" t="str">
        <f>VLOOKUP(売上明細2[[#This Row],[商品コード]],商品マスタ[],3,0)</f>
        <v>ウーロン茶</v>
      </c>
      <c r="F815" s="2">
        <f>VLOOKUP(売上明細2[[#This Row],[商品コード]],商品マスタ[],4,0)</f>
        <v>2600</v>
      </c>
      <c r="G815" s="2">
        <f>VLOOKUP(売上明細2[[#This Row],[商品コード]],商品マスタ[],5,0)</f>
        <v>400</v>
      </c>
      <c r="H815">
        <v>33</v>
      </c>
      <c r="I815" s="2">
        <f>売上明細2[[#This Row],[販売単価]]*売上明細2[[#This Row],[数量]]</f>
        <v>85800</v>
      </c>
    </row>
    <row r="816" spans="1:9" x14ac:dyDescent="0.35">
      <c r="A816" t="str">
        <f t="shared" si="12"/>
        <v>S0815</v>
      </c>
      <c r="B816" s="1">
        <v>45968</v>
      </c>
      <c r="C816" t="s">
        <v>14</v>
      </c>
      <c r="D816" t="str">
        <f>VLOOKUP(売上明細2[[#This Row],[商品コード]],商品マスタ[],2,0)</f>
        <v>コーヒー飲料</v>
      </c>
      <c r="E816" t="str">
        <f>VLOOKUP(売上明細2[[#This Row],[商品コード]],商品マスタ[],3,0)</f>
        <v>カフェオレ</v>
      </c>
      <c r="F816" s="2">
        <f>VLOOKUP(売上明細2[[#This Row],[商品コード]],商品マスタ[],4,0)</f>
        <v>5000</v>
      </c>
      <c r="G816" s="2">
        <f>VLOOKUP(売上明細2[[#This Row],[商品コード]],商品マスタ[],5,0)</f>
        <v>666</v>
      </c>
      <c r="H816">
        <v>5</v>
      </c>
      <c r="I816" s="2">
        <f>売上明細2[[#This Row],[販売単価]]*売上明細2[[#This Row],[数量]]</f>
        <v>25000</v>
      </c>
    </row>
    <row r="817" spans="1:9" x14ac:dyDescent="0.35">
      <c r="A817" t="str">
        <f t="shared" si="12"/>
        <v>S0816</v>
      </c>
      <c r="B817" s="1">
        <v>45970</v>
      </c>
      <c r="C817" t="s">
        <v>22</v>
      </c>
      <c r="D817" t="str">
        <f>VLOOKUP(売上明細2[[#This Row],[商品コード]],商品マスタ[],2,0)</f>
        <v>飲料水</v>
      </c>
      <c r="E817" t="str">
        <f>VLOOKUP(売上明細2[[#This Row],[商品コード]],商品マスタ[],3,0)</f>
        <v>ミネラルウォーター</v>
      </c>
      <c r="F817" s="2">
        <f>VLOOKUP(売上明細2[[#This Row],[商品コード]],商品マスタ[],4,0)</f>
        <v>1600</v>
      </c>
      <c r="G817" s="2">
        <f>VLOOKUP(売上明細2[[#This Row],[商品コード]],商品マスタ[],5,0)</f>
        <v>400</v>
      </c>
      <c r="H817">
        <v>5</v>
      </c>
      <c r="I817" s="2">
        <f>売上明細2[[#This Row],[販売単価]]*売上明細2[[#This Row],[数量]]</f>
        <v>8000</v>
      </c>
    </row>
    <row r="818" spans="1:9" x14ac:dyDescent="0.35">
      <c r="A818" t="str">
        <f t="shared" si="12"/>
        <v>S0817</v>
      </c>
      <c r="B818" s="1">
        <v>45970</v>
      </c>
      <c r="C818" t="s">
        <v>11</v>
      </c>
      <c r="D818" t="str">
        <f>VLOOKUP(売上明細2[[#This Row],[商品コード]],商品マスタ[],2,0)</f>
        <v>コーヒー飲料</v>
      </c>
      <c r="E818" t="str">
        <f>VLOOKUP(売上明細2[[#This Row],[商品コード]],商品マスタ[],3,0)</f>
        <v>微糖コーヒー</v>
      </c>
      <c r="F818" s="2">
        <f>VLOOKUP(売上明細2[[#This Row],[商品コード]],商品マスタ[],4,0)</f>
        <v>4000</v>
      </c>
      <c r="G818" s="2">
        <f>VLOOKUP(売上明細2[[#This Row],[商品コード]],商品マスタ[],5,0)</f>
        <v>450</v>
      </c>
      <c r="H818">
        <v>40</v>
      </c>
      <c r="I818" s="2">
        <f>売上明細2[[#This Row],[販売単価]]*売上明細2[[#This Row],[数量]]</f>
        <v>160000</v>
      </c>
    </row>
    <row r="819" spans="1:9" x14ac:dyDescent="0.35">
      <c r="A819" t="str">
        <f t="shared" si="12"/>
        <v>S0818</v>
      </c>
      <c r="B819" s="1">
        <v>45971</v>
      </c>
      <c r="C819" t="s">
        <v>10</v>
      </c>
      <c r="D819" t="str">
        <f>VLOOKUP(売上明細2[[#This Row],[商品コード]],商品マスタ[],2,0)</f>
        <v>清涼飲料水</v>
      </c>
      <c r="E819" t="str">
        <f>VLOOKUP(売上明細2[[#This Row],[商品コード]],商品マスタ[],3,0)</f>
        <v>ぶどうジュース</v>
      </c>
      <c r="F819" s="2">
        <f>VLOOKUP(売上明細2[[#This Row],[商品コード]],商品マスタ[],4,0)</f>
        <v>5360</v>
      </c>
      <c r="G819" s="2">
        <f>VLOOKUP(売上明細2[[#This Row],[商品コード]],商品マスタ[],5,0)</f>
        <v>1776</v>
      </c>
      <c r="H819">
        <v>26</v>
      </c>
      <c r="I819" s="2">
        <f>売上明細2[[#This Row],[販売単価]]*売上明細2[[#This Row],[数量]]</f>
        <v>139360</v>
      </c>
    </row>
    <row r="820" spans="1:9" x14ac:dyDescent="0.35">
      <c r="A820" t="str">
        <f t="shared" si="12"/>
        <v>S0819</v>
      </c>
      <c r="B820" s="1">
        <v>45971</v>
      </c>
      <c r="C820" t="s">
        <v>28</v>
      </c>
      <c r="D820" t="str">
        <f>VLOOKUP(売上明細2[[#This Row],[商品コード]],商品マスタ[],2,0)</f>
        <v>アルコール</v>
      </c>
      <c r="E820" t="str">
        <f>VLOOKUP(売上明細2[[#This Row],[商品コード]],商品マスタ[],3,0)</f>
        <v>芋焼酎</v>
      </c>
      <c r="F820" s="2">
        <f>VLOOKUP(売上明細2[[#This Row],[商品コード]],商品マスタ[],4,0)</f>
        <v>57776</v>
      </c>
      <c r="G820" s="2">
        <f>VLOOKUP(売上明細2[[#This Row],[商品コード]],商品マスタ[],5,0)</f>
        <v>18000</v>
      </c>
      <c r="H820">
        <v>16</v>
      </c>
      <c r="I820" s="2">
        <f>売上明細2[[#This Row],[販売単価]]*売上明細2[[#This Row],[数量]]</f>
        <v>924416</v>
      </c>
    </row>
    <row r="821" spans="1:9" x14ac:dyDescent="0.35">
      <c r="A821" t="str">
        <f t="shared" si="12"/>
        <v>S0820</v>
      </c>
      <c r="B821" s="1">
        <v>45971</v>
      </c>
      <c r="C821" t="s">
        <v>17</v>
      </c>
      <c r="D821" t="str">
        <f>VLOOKUP(売上明細2[[#This Row],[商品コード]],商品マスタ[],2,0)</f>
        <v>コーヒー飲料</v>
      </c>
      <c r="E821" t="str">
        <f>VLOOKUP(売上明細2[[#This Row],[商品コード]],商品マスタ[],3,0)</f>
        <v>無糖コーヒー</v>
      </c>
      <c r="F821" s="2">
        <f>VLOOKUP(売上明細2[[#This Row],[商品コード]],商品マスタ[],4,0)</f>
        <v>4000</v>
      </c>
      <c r="G821" s="2">
        <f>VLOOKUP(売上明細2[[#This Row],[商品コード]],商品マスタ[],5,0)</f>
        <v>400</v>
      </c>
      <c r="H821">
        <v>51</v>
      </c>
      <c r="I821" s="2">
        <f>売上明細2[[#This Row],[販売単価]]*売上明細2[[#This Row],[数量]]</f>
        <v>204000</v>
      </c>
    </row>
    <row r="822" spans="1:9" x14ac:dyDescent="0.35">
      <c r="A822" t="str">
        <f t="shared" si="12"/>
        <v>S0821</v>
      </c>
      <c r="B822" s="1">
        <v>45971</v>
      </c>
      <c r="C822" t="s">
        <v>20</v>
      </c>
      <c r="D822" t="str">
        <f>VLOOKUP(売上明細2[[#This Row],[商品コード]],商品マスタ[],2,0)</f>
        <v>お茶</v>
      </c>
      <c r="E822" t="str">
        <f>VLOOKUP(売上明細2[[#This Row],[商品コード]],商品マスタ[],3,0)</f>
        <v>無糖紅茶</v>
      </c>
      <c r="F822" s="2">
        <f>VLOOKUP(売上明細2[[#This Row],[商品コード]],商品マスタ[],4,0)</f>
        <v>2800</v>
      </c>
      <c r="G822" s="2">
        <f>VLOOKUP(売上明細2[[#This Row],[商品コード]],商品マスタ[],5,0)</f>
        <v>500</v>
      </c>
      <c r="H822">
        <v>42</v>
      </c>
      <c r="I822" s="2">
        <f>売上明細2[[#This Row],[販売単価]]*売上明細2[[#This Row],[数量]]</f>
        <v>117600</v>
      </c>
    </row>
    <row r="823" spans="1:9" x14ac:dyDescent="0.35">
      <c r="A823" t="str">
        <f t="shared" si="12"/>
        <v>S0822</v>
      </c>
      <c r="B823" s="1">
        <v>45971</v>
      </c>
      <c r="C823" t="s">
        <v>31</v>
      </c>
      <c r="D823" t="str">
        <f>VLOOKUP(売上明細2[[#This Row],[商品コード]],商品マスタ[],2,0)</f>
        <v>お茶</v>
      </c>
      <c r="E823" t="str">
        <f>VLOOKUP(売上明細2[[#This Row],[商品コード]],商品マスタ[],3,0)</f>
        <v>ほうじ茶</v>
      </c>
      <c r="F823" s="2">
        <f>VLOOKUP(売上明細2[[#This Row],[商品コード]],商品マスタ[],4,0)</f>
        <v>2600</v>
      </c>
      <c r="G823" s="2">
        <f>VLOOKUP(売上明細2[[#This Row],[商品コード]],商品マスタ[],5,0)</f>
        <v>400</v>
      </c>
      <c r="H823">
        <v>58</v>
      </c>
      <c r="I823" s="2">
        <f>売上明細2[[#This Row],[販売単価]]*売上明細2[[#This Row],[数量]]</f>
        <v>150800</v>
      </c>
    </row>
    <row r="824" spans="1:9" x14ac:dyDescent="0.35">
      <c r="A824" t="str">
        <f t="shared" si="12"/>
        <v>S0823</v>
      </c>
      <c r="B824" s="1">
        <v>45971</v>
      </c>
      <c r="C824" t="s">
        <v>4</v>
      </c>
      <c r="D824" t="str">
        <f>VLOOKUP(売上明細2[[#This Row],[商品コード]],商品マスタ[],2,0)</f>
        <v>清涼飲料水</v>
      </c>
      <c r="E824" t="str">
        <f>VLOOKUP(売上明細2[[#This Row],[商品コード]],商品マスタ[],3,0)</f>
        <v>オレンジジュース</v>
      </c>
      <c r="F824" s="2">
        <f>VLOOKUP(売上明細2[[#This Row],[商品コード]],商品マスタ[],4,0)</f>
        <v>5600</v>
      </c>
      <c r="G824" s="2">
        <f>VLOOKUP(売上明細2[[#This Row],[商品コード]],商品マスタ[],5,0)</f>
        <v>1180</v>
      </c>
      <c r="H824">
        <v>35</v>
      </c>
      <c r="I824" s="2">
        <f>売上明細2[[#This Row],[販売単価]]*売上明細2[[#This Row],[数量]]</f>
        <v>196000</v>
      </c>
    </row>
    <row r="825" spans="1:9" x14ac:dyDescent="0.35">
      <c r="A825" t="str">
        <f t="shared" si="12"/>
        <v>S0824</v>
      </c>
      <c r="B825" s="1">
        <v>45971</v>
      </c>
      <c r="C825" t="s">
        <v>29</v>
      </c>
      <c r="D825" t="str">
        <f>VLOOKUP(売上明細2[[#This Row],[商品コード]],商品マスタ[],2,0)</f>
        <v>お茶</v>
      </c>
      <c r="E825" t="str">
        <f>VLOOKUP(売上明細2[[#This Row],[商品コード]],商品マスタ[],3,0)</f>
        <v>ミルクティー</v>
      </c>
      <c r="F825" s="2">
        <f>VLOOKUP(売上明細2[[#This Row],[商品コード]],商品マスタ[],4,0)</f>
        <v>4000</v>
      </c>
      <c r="G825" s="2">
        <f>VLOOKUP(売上明細2[[#This Row],[商品コード]],商品マスタ[],5,0)</f>
        <v>760</v>
      </c>
      <c r="H825">
        <v>48</v>
      </c>
      <c r="I825" s="2">
        <f>売上明細2[[#This Row],[販売単価]]*売上明細2[[#This Row],[数量]]</f>
        <v>192000</v>
      </c>
    </row>
    <row r="826" spans="1:9" x14ac:dyDescent="0.35">
      <c r="A826" t="str">
        <f t="shared" si="12"/>
        <v>S0825</v>
      </c>
      <c r="B826" s="1">
        <v>45971</v>
      </c>
      <c r="C826" t="s">
        <v>13</v>
      </c>
      <c r="D826" t="str">
        <f>VLOOKUP(売上明細2[[#This Row],[商品コード]],商品マスタ[],2,0)</f>
        <v>清涼飲料水</v>
      </c>
      <c r="E826" t="str">
        <f>VLOOKUP(売上明細2[[#This Row],[商品コード]],商品マスタ[],3,0)</f>
        <v>サイダー</v>
      </c>
      <c r="F826" s="2">
        <f>VLOOKUP(売上明細2[[#This Row],[商品コード]],商品マスタ[],4,0)</f>
        <v>4300</v>
      </c>
      <c r="G826" s="2">
        <f>VLOOKUP(売上明細2[[#This Row],[商品コード]],商品マスタ[],5,0)</f>
        <v>580</v>
      </c>
      <c r="H826">
        <v>51</v>
      </c>
      <c r="I826" s="2">
        <f>売上明細2[[#This Row],[販売単価]]*売上明細2[[#This Row],[数量]]</f>
        <v>219300</v>
      </c>
    </row>
    <row r="827" spans="1:9" x14ac:dyDescent="0.35">
      <c r="A827" t="str">
        <f t="shared" si="12"/>
        <v>S0826</v>
      </c>
      <c r="B827" s="1">
        <v>45972</v>
      </c>
      <c r="C827" t="s">
        <v>12</v>
      </c>
      <c r="D827" t="str">
        <f>VLOOKUP(売上明細2[[#This Row],[商品コード]],商品マスタ[],2,0)</f>
        <v>お茶</v>
      </c>
      <c r="E827" t="str">
        <f>VLOOKUP(売上明細2[[#This Row],[商品コード]],商品マスタ[],3,0)</f>
        <v>ジャスミン茶</v>
      </c>
      <c r="F827" s="2">
        <f>VLOOKUP(売上明細2[[#This Row],[商品コード]],商品マスタ[],4,0)</f>
        <v>3000</v>
      </c>
      <c r="G827" s="2">
        <f>VLOOKUP(売上明細2[[#This Row],[商品コード]],商品マスタ[],5,0)</f>
        <v>600</v>
      </c>
      <c r="H827">
        <v>41</v>
      </c>
      <c r="I827" s="2">
        <f>売上明細2[[#This Row],[販売単価]]*売上明細2[[#This Row],[数量]]</f>
        <v>123000</v>
      </c>
    </row>
    <row r="828" spans="1:9" x14ac:dyDescent="0.35">
      <c r="A828" t="str">
        <f t="shared" si="12"/>
        <v>S0827</v>
      </c>
      <c r="B828" s="1">
        <v>45972</v>
      </c>
      <c r="C828" t="s">
        <v>30</v>
      </c>
      <c r="D828" t="str">
        <f>VLOOKUP(売上明細2[[#This Row],[商品コード]],商品マスタ[],2,0)</f>
        <v>飲料水</v>
      </c>
      <c r="E828" t="str">
        <f>VLOOKUP(売上明細2[[#This Row],[商品コード]],商品マスタ[],3,0)</f>
        <v>炭酸水</v>
      </c>
      <c r="F828" s="2">
        <f>VLOOKUP(売上明細2[[#This Row],[商品コード]],商品マスタ[],4,0)</f>
        <v>3600</v>
      </c>
      <c r="G828" s="2">
        <f>VLOOKUP(売上明細2[[#This Row],[商品コード]],商品マスタ[],5,0)</f>
        <v>500</v>
      </c>
      <c r="H828">
        <v>14</v>
      </c>
      <c r="I828" s="2">
        <f>売上明細2[[#This Row],[販売単価]]*売上明細2[[#This Row],[数量]]</f>
        <v>50400</v>
      </c>
    </row>
    <row r="829" spans="1:9" x14ac:dyDescent="0.35">
      <c r="A829" t="str">
        <f t="shared" si="12"/>
        <v>S0828</v>
      </c>
      <c r="B829" s="1">
        <v>45973</v>
      </c>
      <c r="C829" t="s">
        <v>20</v>
      </c>
      <c r="D829" t="str">
        <f>VLOOKUP(売上明細2[[#This Row],[商品コード]],商品マスタ[],2,0)</f>
        <v>お茶</v>
      </c>
      <c r="E829" t="str">
        <f>VLOOKUP(売上明細2[[#This Row],[商品コード]],商品マスタ[],3,0)</f>
        <v>無糖紅茶</v>
      </c>
      <c r="F829" s="2">
        <f>VLOOKUP(売上明細2[[#This Row],[商品コード]],商品マスタ[],4,0)</f>
        <v>2800</v>
      </c>
      <c r="G829" s="2">
        <f>VLOOKUP(売上明細2[[#This Row],[商品コード]],商品マスタ[],5,0)</f>
        <v>500</v>
      </c>
      <c r="H829">
        <v>47</v>
      </c>
      <c r="I829" s="2">
        <f>売上明細2[[#This Row],[販売単価]]*売上明細2[[#This Row],[数量]]</f>
        <v>131600</v>
      </c>
    </row>
    <row r="830" spans="1:9" x14ac:dyDescent="0.35">
      <c r="A830" t="str">
        <f t="shared" si="12"/>
        <v>S0829</v>
      </c>
      <c r="B830" s="1">
        <v>45973</v>
      </c>
      <c r="C830" t="s">
        <v>30</v>
      </c>
      <c r="D830" t="str">
        <f>VLOOKUP(売上明細2[[#This Row],[商品コード]],商品マスタ[],2,0)</f>
        <v>飲料水</v>
      </c>
      <c r="E830" t="str">
        <f>VLOOKUP(売上明細2[[#This Row],[商品コード]],商品マスタ[],3,0)</f>
        <v>炭酸水</v>
      </c>
      <c r="F830" s="2">
        <f>VLOOKUP(売上明細2[[#This Row],[商品コード]],商品マスタ[],4,0)</f>
        <v>3600</v>
      </c>
      <c r="G830" s="2">
        <f>VLOOKUP(売上明細2[[#This Row],[商品コード]],商品マスタ[],5,0)</f>
        <v>500</v>
      </c>
      <c r="H830">
        <v>40</v>
      </c>
      <c r="I830" s="2">
        <f>売上明細2[[#This Row],[販売単価]]*売上明細2[[#This Row],[数量]]</f>
        <v>144000</v>
      </c>
    </row>
    <row r="831" spans="1:9" x14ac:dyDescent="0.35">
      <c r="A831" t="str">
        <f t="shared" si="12"/>
        <v>S0830</v>
      </c>
      <c r="B831" s="1">
        <v>45975</v>
      </c>
      <c r="C831" t="s">
        <v>20</v>
      </c>
      <c r="D831" t="str">
        <f>VLOOKUP(売上明細2[[#This Row],[商品コード]],商品マスタ[],2,0)</f>
        <v>お茶</v>
      </c>
      <c r="E831" t="str">
        <f>VLOOKUP(売上明細2[[#This Row],[商品コード]],商品マスタ[],3,0)</f>
        <v>無糖紅茶</v>
      </c>
      <c r="F831" s="2">
        <f>VLOOKUP(売上明細2[[#This Row],[商品コード]],商品マスタ[],4,0)</f>
        <v>2800</v>
      </c>
      <c r="G831" s="2">
        <f>VLOOKUP(売上明細2[[#This Row],[商品コード]],商品マスタ[],5,0)</f>
        <v>500</v>
      </c>
      <c r="H831">
        <v>33</v>
      </c>
      <c r="I831" s="2">
        <f>売上明細2[[#This Row],[販売単価]]*売上明細2[[#This Row],[数量]]</f>
        <v>92400</v>
      </c>
    </row>
    <row r="832" spans="1:9" x14ac:dyDescent="0.35">
      <c r="A832" t="str">
        <f t="shared" si="12"/>
        <v>S0831</v>
      </c>
      <c r="B832" s="1">
        <v>45975</v>
      </c>
      <c r="C832" t="s">
        <v>2</v>
      </c>
      <c r="D832" t="str">
        <f>VLOOKUP(売上明細2[[#This Row],[商品コード]],商品マスタ[],2,0)</f>
        <v>アルコール</v>
      </c>
      <c r="E832" t="str">
        <f>VLOOKUP(売上明細2[[#This Row],[商品コード]],商品マスタ[],3,0)</f>
        <v>白ワイン</v>
      </c>
      <c r="F832" s="2">
        <f>VLOOKUP(売上明細2[[#This Row],[商品コード]],商品マスタ[],4,0)</f>
        <v>22000</v>
      </c>
      <c r="G832" s="2">
        <f>VLOOKUP(売上明細2[[#This Row],[商品コード]],商品マスタ[],5,0)</f>
        <v>4000</v>
      </c>
      <c r="H832">
        <v>57</v>
      </c>
      <c r="I832" s="2">
        <f>売上明細2[[#This Row],[販売単価]]*売上明細2[[#This Row],[数量]]</f>
        <v>1254000</v>
      </c>
    </row>
    <row r="833" spans="1:9" x14ac:dyDescent="0.35">
      <c r="A833" t="str">
        <f t="shared" si="12"/>
        <v>S0832</v>
      </c>
      <c r="B833" s="1">
        <v>45976</v>
      </c>
      <c r="C833" t="s">
        <v>26</v>
      </c>
      <c r="D833" t="str">
        <f>VLOOKUP(売上明細2[[#This Row],[商品コード]],商品マスタ[],2,0)</f>
        <v>お茶</v>
      </c>
      <c r="E833" t="str">
        <f>VLOOKUP(売上明細2[[#This Row],[商品コード]],商品マスタ[],3,0)</f>
        <v>レモンティー</v>
      </c>
      <c r="F833" s="2">
        <f>VLOOKUP(売上明細2[[#This Row],[商品コード]],商品マスタ[],4,0)</f>
        <v>4000</v>
      </c>
      <c r="G833" s="2">
        <f>VLOOKUP(売上明細2[[#This Row],[商品コード]],商品マスタ[],5,0)</f>
        <v>640</v>
      </c>
      <c r="H833">
        <v>52</v>
      </c>
      <c r="I833" s="2">
        <f>売上明細2[[#This Row],[販売単価]]*売上明細2[[#This Row],[数量]]</f>
        <v>208000</v>
      </c>
    </row>
    <row r="834" spans="1:9" x14ac:dyDescent="0.35">
      <c r="A834" t="str">
        <f t="shared" si="12"/>
        <v>S0833</v>
      </c>
      <c r="B834" s="1">
        <v>45976</v>
      </c>
      <c r="C834" t="s">
        <v>20</v>
      </c>
      <c r="D834" t="str">
        <f>VLOOKUP(売上明細2[[#This Row],[商品コード]],商品マスタ[],2,0)</f>
        <v>お茶</v>
      </c>
      <c r="E834" t="str">
        <f>VLOOKUP(売上明細2[[#This Row],[商品コード]],商品マスタ[],3,0)</f>
        <v>無糖紅茶</v>
      </c>
      <c r="F834" s="2">
        <f>VLOOKUP(売上明細2[[#This Row],[商品コード]],商品マスタ[],4,0)</f>
        <v>2800</v>
      </c>
      <c r="G834" s="2">
        <f>VLOOKUP(売上明細2[[#This Row],[商品コード]],商品マスタ[],5,0)</f>
        <v>500</v>
      </c>
      <c r="H834">
        <v>32</v>
      </c>
      <c r="I834" s="2">
        <f>売上明細2[[#This Row],[販売単価]]*売上明細2[[#This Row],[数量]]</f>
        <v>89600</v>
      </c>
    </row>
    <row r="835" spans="1:9" x14ac:dyDescent="0.35">
      <c r="A835" t="str">
        <f t="shared" ref="A835:A898" si="13">"S"&amp;TEXT(ROW()-1,"0000")</f>
        <v>S0834</v>
      </c>
      <c r="B835" s="1">
        <v>45976</v>
      </c>
      <c r="C835" t="s">
        <v>22</v>
      </c>
      <c r="D835" t="str">
        <f>VLOOKUP(売上明細2[[#This Row],[商品コード]],商品マスタ[],2,0)</f>
        <v>飲料水</v>
      </c>
      <c r="E835" t="str">
        <f>VLOOKUP(売上明細2[[#This Row],[商品コード]],商品マスタ[],3,0)</f>
        <v>ミネラルウォーター</v>
      </c>
      <c r="F835" s="2">
        <f>VLOOKUP(売上明細2[[#This Row],[商品コード]],商品マスタ[],4,0)</f>
        <v>1600</v>
      </c>
      <c r="G835" s="2">
        <f>VLOOKUP(売上明細2[[#This Row],[商品コード]],商品マスタ[],5,0)</f>
        <v>400</v>
      </c>
      <c r="H835">
        <v>44</v>
      </c>
      <c r="I835" s="2">
        <f>売上明細2[[#This Row],[販売単価]]*売上明細2[[#This Row],[数量]]</f>
        <v>70400</v>
      </c>
    </row>
    <row r="836" spans="1:9" x14ac:dyDescent="0.35">
      <c r="A836" t="str">
        <f t="shared" si="13"/>
        <v>S0835</v>
      </c>
      <c r="B836" s="1">
        <v>45976</v>
      </c>
      <c r="C836" t="s">
        <v>20</v>
      </c>
      <c r="D836" t="str">
        <f>VLOOKUP(売上明細2[[#This Row],[商品コード]],商品マスタ[],2,0)</f>
        <v>お茶</v>
      </c>
      <c r="E836" t="str">
        <f>VLOOKUP(売上明細2[[#This Row],[商品コード]],商品マスタ[],3,0)</f>
        <v>無糖紅茶</v>
      </c>
      <c r="F836" s="2">
        <f>VLOOKUP(売上明細2[[#This Row],[商品コード]],商品マスタ[],4,0)</f>
        <v>2800</v>
      </c>
      <c r="G836" s="2">
        <f>VLOOKUP(売上明細2[[#This Row],[商品コード]],商品マスタ[],5,0)</f>
        <v>500</v>
      </c>
      <c r="H836">
        <v>46</v>
      </c>
      <c r="I836" s="2">
        <f>売上明細2[[#This Row],[販売単価]]*売上明細2[[#This Row],[数量]]</f>
        <v>128800</v>
      </c>
    </row>
    <row r="837" spans="1:9" x14ac:dyDescent="0.35">
      <c r="A837" t="str">
        <f t="shared" si="13"/>
        <v>S0836</v>
      </c>
      <c r="B837" s="1">
        <v>45977</v>
      </c>
      <c r="C837" t="s">
        <v>10</v>
      </c>
      <c r="D837" t="str">
        <f>VLOOKUP(売上明細2[[#This Row],[商品コード]],商品マスタ[],2,0)</f>
        <v>清涼飲料水</v>
      </c>
      <c r="E837" t="str">
        <f>VLOOKUP(売上明細2[[#This Row],[商品コード]],商品マスタ[],3,0)</f>
        <v>ぶどうジュース</v>
      </c>
      <c r="F837" s="2">
        <f>VLOOKUP(売上明細2[[#This Row],[商品コード]],商品マスタ[],4,0)</f>
        <v>5360</v>
      </c>
      <c r="G837" s="2">
        <f>VLOOKUP(売上明細2[[#This Row],[商品コード]],商品マスタ[],5,0)</f>
        <v>1776</v>
      </c>
      <c r="H837">
        <v>15</v>
      </c>
      <c r="I837" s="2">
        <f>売上明細2[[#This Row],[販売単価]]*売上明細2[[#This Row],[数量]]</f>
        <v>80400</v>
      </c>
    </row>
    <row r="838" spans="1:9" x14ac:dyDescent="0.35">
      <c r="A838" t="str">
        <f t="shared" si="13"/>
        <v>S0837</v>
      </c>
      <c r="B838" s="1">
        <v>45977</v>
      </c>
      <c r="C838" t="s">
        <v>17</v>
      </c>
      <c r="D838" t="str">
        <f>VLOOKUP(売上明細2[[#This Row],[商品コード]],商品マスタ[],2,0)</f>
        <v>コーヒー飲料</v>
      </c>
      <c r="E838" t="str">
        <f>VLOOKUP(売上明細2[[#This Row],[商品コード]],商品マスタ[],3,0)</f>
        <v>無糖コーヒー</v>
      </c>
      <c r="F838" s="2">
        <f>VLOOKUP(売上明細2[[#This Row],[商品コード]],商品マスタ[],4,0)</f>
        <v>4000</v>
      </c>
      <c r="G838" s="2">
        <f>VLOOKUP(売上明細2[[#This Row],[商品コード]],商品マスタ[],5,0)</f>
        <v>400</v>
      </c>
      <c r="H838">
        <v>43</v>
      </c>
      <c r="I838" s="2">
        <f>売上明細2[[#This Row],[販売単価]]*売上明細2[[#This Row],[数量]]</f>
        <v>172000</v>
      </c>
    </row>
    <row r="839" spans="1:9" x14ac:dyDescent="0.35">
      <c r="A839" t="str">
        <f t="shared" si="13"/>
        <v>S0838</v>
      </c>
      <c r="B839" s="1">
        <v>45978</v>
      </c>
      <c r="C839" t="s">
        <v>23</v>
      </c>
      <c r="D839" t="str">
        <f>VLOOKUP(売上明細2[[#This Row],[商品コード]],商品マスタ[],2,0)</f>
        <v>お茶</v>
      </c>
      <c r="E839" t="str">
        <f>VLOOKUP(売上明細2[[#This Row],[商品コード]],商品マスタ[],3,0)</f>
        <v>緑茶</v>
      </c>
      <c r="F839" s="2">
        <f>VLOOKUP(売上明細2[[#This Row],[商品コード]],商品マスタ[],4,0)</f>
        <v>2760</v>
      </c>
      <c r="G839" s="2">
        <f>VLOOKUP(売上明細2[[#This Row],[商品コード]],商品マスタ[],5,0)</f>
        <v>500</v>
      </c>
      <c r="H839">
        <v>46</v>
      </c>
      <c r="I839" s="2">
        <f>売上明細2[[#This Row],[販売単価]]*売上明細2[[#This Row],[数量]]</f>
        <v>126960</v>
      </c>
    </row>
    <row r="840" spans="1:9" x14ac:dyDescent="0.35">
      <c r="A840" t="str">
        <f t="shared" si="13"/>
        <v>S0839</v>
      </c>
      <c r="B840" s="1">
        <v>45979</v>
      </c>
      <c r="C840" t="s">
        <v>23</v>
      </c>
      <c r="D840" t="str">
        <f>VLOOKUP(売上明細2[[#This Row],[商品コード]],商品マスタ[],2,0)</f>
        <v>お茶</v>
      </c>
      <c r="E840" t="str">
        <f>VLOOKUP(売上明細2[[#This Row],[商品コード]],商品マスタ[],3,0)</f>
        <v>緑茶</v>
      </c>
      <c r="F840" s="2">
        <f>VLOOKUP(売上明細2[[#This Row],[商品コード]],商品マスタ[],4,0)</f>
        <v>2760</v>
      </c>
      <c r="G840" s="2">
        <f>VLOOKUP(売上明細2[[#This Row],[商品コード]],商品マスタ[],5,0)</f>
        <v>500</v>
      </c>
      <c r="H840">
        <v>29</v>
      </c>
      <c r="I840" s="2">
        <f>売上明細2[[#This Row],[販売単価]]*売上明細2[[#This Row],[数量]]</f>
        <v>80040</v>
      </c>
    </row>
    <row r="841" spans="1:9" x14ac:dyDescent="0.35">
      <c r="A841" t="str">
        <f t="shared" si="13"/>
        <v>S0840</v>
      </c>
      <c r="B841" s="1">
        <v>45979</v>
      </c>
      <c r="C841" t="s">
        <v>5</v>
      </c>
      <c r="D841" t="str">
        <f>VLOOKUP(売上明細2[[#This Row],[商品コード]],商品マスタ[],2,0)</f>
        <v>飲料水</v>
      </c>
      <c r="E841" t="str">
        <f>VLOOKUP(売上明細2[[#This Row],[商品コード]],商品マスタ[],3,0)</f>
        <v>炭酸水グレープフルーツ</v>
      </c>
      <c r="F841" s="2">
        <f>VLOOKUP(売上明細2[[#This Row],[商品コード]],商品マスタ[],4,0)</f>
        <v>3600</v>
      </c>
      <c r="G841" s="2">
        <f>VLOOKUP(売上明細2[[#This Row],[商品コード]],商品マスタ[],5,0)</f>
        <v>560</v>
      </c>
      <c r="H841">
        <v>29</v>
      </c>
      <c r="I841" s="2">
        <f>売上明細2[[#This Row],[販売単価]]*売上明細2[[#This Row],[数量]]</f>
        <v>104400</v>
      </c>
    </row>
    <row r="842" spans="1:9" x14ac:dyDescent="0.35">
      <c r="A842" t="str">
        <f t="shared" si="13"/>
        <v>S0841</v>
      </c>
      <c r="B842" s="1">
        <v>45980</v>
      </c>
      <c r="C842" t="s">
        <v>6</v>
      </c>
      <c r="D842" t="str">
        <f>VLOOKUP(売上明細2[[#This Row],[商品コード]],商品マスタ[],2,0)</f>
        <v>飲料水</v>
      </c>
      <c r="E842" t="str">
        <f>VLOOKUP(売上明細2[[#This Row],[商品コード]],商品マスタ[],3,0)</f>
        <v>炭酸水レモン</v>
      </c>
      <c r="F842" s="2">
        <f>VLOOKUP(売上明細2[[#This Row],[商品コード]],商品マスタ[],4,0)</f>
        <v>3600</v>
      </c>
      <c r="G842" s="2">
        <f>VLOOKUP(売上明細2[[#This Row],[商品コード]],商品マスタ[],5,0)</f>
        <v>540</v>
      </c>
      <c r="H842">
        <v>7</v>
      </c>
      <c r="I842" s="2">
        <f>売上明細2[[#This Row],[販売単価]]*売上明細2[[#This Row],[数量]]</f>
        <v>25200</v>
      </c>
    </row>
    <row r="843" spans="1:9" x14ac:dyDescent="0.35">
      <c r="A843" t="str">
        <f t="shared" si="13"/>
        <v>S0842</v>
      </c>
      <c r="B843" s="1">
        <v>45981</v>
      </c>
      <c r="C843" t="s">
        <v>18</v>
      </c>
      <c r="D843" t="str">
        <f>VLOOKUP(売上明細2[[#This Row],[商品コード]],商品マスタ[],2,0)</f>
        <v>コーヒー飲料</v>
      </c>
      <c r="E843" t="str">
        <f>VLOOKUP(売上明細2[[#This Row],[商品コード]],商品マスタ[],3,0)</f>
        <v>加糖コーヒー</v>
      </c>
      <c r="F843" s="2">
        <f>VLOOKUP(売上明細2[[#This Row],[商品コード]],商品マスタ[],4,0)</f>
        <v>4000</v>
      </c>
      <c r="G843" s="2">
        <f>VLOOKUP(売上明細2[[#This Row],[商品コード]],商品マスタ[],5,0)</f>
        <v>500</v>
      </c>
      <c r="H843">
        <v>57</v>
      </c>
      <c r="I843" s="2">
        <f>売上明細2[[#This Row],[販売単価]]*売上明細2[[#This Row],[数量]]</f>
        <v>228000</v>
      </c>
    </row>
    <row r="844" spans="1:9" x14ac:dyDescent="0.35">
      <c r="A844" t="str">
        <f t="shared" si="13"/>
        <v>S0843</v>
      </c>
      <c r="B844" s="1">
        <v>45982</v>
      </c>
      <c r="C844" t="s">
        <v>21</v>
      </c>
      <c r="D844" t="str">
        <f>VLOOKUP(売上明細2[[#This Row],[商品コード]],商品マスタ[],2,0)</f>
        <v>アルコール</v>
      </c>
      <c r="E844" t="str">
        <f>VLOOKUP(売上明細2[[#This Row],[商品コード]],商品マスタ[],3,0)</f>
        <v>赤ワイン</v>
      </c>
      <c r="F844" s="2">
        <f>VLOOKUP(売上明細2[[#This Row],[商品コード]],商品マスタ[],4,0)</f>
        <v>24000</v>
      </c>
      <c r="G844" s="2">
        <f>VLOOKUP(売上明細2[[#This Row],[商品コード]],商品マスタ[],5,0)</f>
        <v>4000</v>
      </c>
      <c r="H844">
        <v>5</v>
      </c>
      <c r="I844" s="2">
        <f>売上明細2[[#This Row],[販売単価]]*売上明細2[[#This Row],[数量]]</f>
        <v>120000</v>
      </c>
    </row>
    <row r="845" spans="1:9" x14ac:dyDescent="0.35">
      <c r="A845" t="str">
        <f t="shared" si="13"/>
        <v>S0844</v>
      </c>
      <c r="B845" s="1">
        <v>45984</v>
      </c>
      <c r="C845" t="s">
        <v>15</v>
      </c>
      <c r="D845" t="str">
        <f>VLOOKUP(売上明細2[[#This Row],[商品コード]],商品マスタ[],2,0)</f>
        <v>お茶</v>
      </c>
      <c r="E845" t="str">
        <f>VLOOKUP(売上明細2[[#This Row],[商品コード]],商品マスタ[],3,0)</f>
        <v>ウーロン茶</v>
      </c>
      <c r="F845" s="2">
        <f>VLOOKUP(売上明細2[[#This Row],[商品コード]],商品マスタ[],4,0)</f>
        <v>2600</v>
      </c>
      <c r="G845" s="2">
        <f>VLOOKUP(売上明細2[[#This Row],[商品コード]],商品マスタ[],5,0)</f>
        <v>400</v>
      </c>
      <c r="H845">
        <v>20</v>
      </c>
      <c r="I845" s="2">
        <f>売上明細2[[#This Row],[販売単価]]*売上明細2[[#This Row],[数量]]</f>
        <v>52000</v>
      </c>
    </row>
    <row r="846" spans="1:9" x14ac:dyDescent="0.35">
      <c r="A846" t="str">
        <f t="shared" si="13"/>
        <v>S0845</v>
      </c>
      <c r="B846" s="1">
        <v>45984</v>
      </c>
      <c r="C846" t="s">
        <v>13</v>
      </c>
      <c r="D846" t="str">
        <f>VLOOKUP(売上明細2[[#This Row],[商品コード]],商品マスタ[],2,0)</f>
        <v>清涼飲料水</v>
      </c>
      <c r="E846" t="str">
        <f>VLOOKUP(売上明細2[[#This Row],[商品コード]],商品マスタ[],3,0)</f>
        <v>サイダー</v>
      </c>
      <c r="F846" s="2">
        <f>VLOOKUP(売上明細2[[#This Row],[商品コード]],商品マスタ[],4,0)</f>
        <v>4300</v>
      </c>
      <c r="G846" s="2">
        <f>VLOOKUP(売上明細2[[#This Row],[商品コード]],商品マスタ[],5,0)</f>
        <v>580</v>
      </c>
      <c r="H846">
        <v>8</v>
      </c>
      <c r="I846" s="2">
        <f>売上明細2[[#This Row],[販売単価]]*売上明細2[[#This Row],[数量]]</f>
        <v>34400</v>
      </c>
    </row>
    <row r="847" spans="1:9" x14ac:dyDescent="0.35">
      <c r="A847" t="str">
        <f t="shared" si="13"/>
        <v>S0846</v>
      </c>
      <c r="B847" s="1">
        <v>45984</v>
      </c>
      <c r="C847" t="s">
        <v>25</v>
      </c>
      <c r="D847" t="str">
        <f>VLOOKUP(売上明細2[[#This Row],[商品コード]],商品マスタ[],2,0)</f>
        <v>アルコール</v>
      </c>
      <c r="E847" t="str">
        <f>VLOOKUP(売上明細2[[#This Row],[商品コード]],商品マスタ[],3,0)</f>
        <v>ビール</v>
      </c>
      <c r="F847" s="2">
        <f>VLOOKUP(売上明細2[[#This Row],[商品コード]],商品マスタ[],4,0)</f>
        <v>9600</v>
      </c>
      <c r="G847" s="2">
        <f>VLOOKUP(売上明細2[[#This Row],[商品コード]],商品マスタ[],5,0)</f>
        <v>2466</v>
      </c>
      <c r="H847">
        <v>56</v>
      </c>
      <c r="I847" s="2">
        <f>売上明細2[[#This Row],[販売単価]]*売上明細2[[#This Row],[数量]]</f>
        <v>537600</v>
      </c>
    </row>
    <row r="848" spans="1:9" x14ac:dyDescent="0.35">
      <c r="A848" t="str">
        <f t="shared" si="13"/>
        <v>S0847</v>
      </c>
      <c r="B848" s="1">
        <v>45985</v>
      </c>
      <c r="C848" t="s">
        <v>18</v>
      </c>
      <c r="D848" t="str">
        <f>VLOOKUP(売上明細2[[#This Row],[商品コード]],商品マスタ[],2,0)</f>
        <v>コーヒー飲料</v>
      </c>
      <c r="E848" t="str">
        <f>VLOOKUP(売上明細2[[#This Row],[商品コード]],商品マスタ[],3,0)</f>
        <v>加糖コーヒー</v>
      </c>
      <c r="F848" s="2">
        <f>VLOOKUP(売上明細2[[#This Row],[商品コード]],商品マスタ[],4,0)</f>
        <v>4000</v>
      </c>
      <c r="G848" s="2">
        <f>VLOOKUP(売上明細2[[#This Row],[商品コード]],商品マスタ[],5,0)</f>
        <v>500</v>
      </c>
      <c r="H848">
        <v>56</v>
      </c>
      <c r="I848" s="2">
        <f>売上明細2[[#This Row],[販売単価]]*売上明細2[[#This Row],[数量]]</f>
        <v>224000</v>
      </c>
    </row>
    <row r="849" spans="1:9" x14ac:dyDescent="0.35">
      <c r="A849" t="str">
        <f t="shared" si="13"/>
        <v>S0848</v>
      </c>
      <c r="B849" s="1">
        <v>45985</v>
      </c>
      <c r="C849" t="s">
        <v>8</v>
      </c>
      <c r="D849" t="str">
        <f>VLOOKUP(売上明細2[[#This Row],[商品コード]],商品マスタ[],2,0)</f>
        <v>アルコール</v>
      </c>
      <c r="E849" t="str">
        <f>VLOOKUP(売上明細2[[#This Row],[商品コード]],商品マスタ[],3,0)</f>
        <v>麦焼酎</v>
      </c>
      <c r="F849" s="2">
        <f>VLOOKUP(売上明細2[[#This Row],[商品コード]],商品マスタ[],4,0)</f>
        <v>40000</v>
      </c>
      <c r="G849" s="2">
        <f>VLOOKUP(売上明細2[[#This Row],[商品コード]],商品マスタ[],5,0)</f>
        <v>13776</v>
      </c>
      <c r="H849">
        <v>36</v>
      </c>
      <c r="I849" s="2">
        <f>売上明細2[[#This Row],[販売単価]]*売上明細2[[#This Row],[数量]]</f>
        <v>1440000</v>
      </c>
    </row>
    <row r="850" spans="1:9" x14ac:dyDescent="0.35">
      <c r="A850" t="str">
        <f t="shared" si="13"/>
        <v>S0849</v>
      </c>
      <c r="B850" s="1">
        <v>45987</v>
      </c>
      <c r="C850" t="s">
        <v>3</v>
      </c>
      <c r="D850" t="str">
        <f>VLOOKUP(売上明細2[[#This Row],[商品コード]],商品マスタ[],2,0)</f>
        <v>お茶</v>
      </c>
      <c r="E850" t="str">
        <f>VLOOKUP(売上明細2[[#This Row],[商品コード]],商品マスタ[],3,0)</f>
        <v>麦茶</v>
      </c>
      <c r="F850" s="2">
        <f>VLOOKUP(売上明細2[[#This Row],[商品コード]],商品マスタ[],4,0)</f>
        <v>2400</v>
      </c>
      <c r="G850" s="2">
        <f>VLOOKUP(売上明細2[[#This Row],[商品コード]],商品マスタ[],5,0)</f>
        <v>430</v>
      </c>
      <c r="H850">
        <v>46</v>
      </c>
      <c r="I850" s="2">
        <f>売上明細2[[#This Row],[販売単価]]*売上明細2[[#This Row],[数量]]</f>
        <v>110400</v>
      </c>
    </row>
    <row r="851" spans="1:9" x14ac:dyDescent="0.35">
      <c r="A851" t="str">
        <f t="shared" si="13"/>
        <v>S0850</v>
      </c>
      <c r="B851" s="1">
        <v>45987</v>
      </c>
      <c r="C851" t="s">
        <v>3</v>
      </c>
      <c r="D851" t="str">
        <f>VLOOKUP(売上明細2[[#This Row],[商品コード]],商品マスタ[],2,0)</f>
        <v>お茶</v>
      </c>
      <c r="E851" t="str">
        <f>VLOOKUP(売上明細2[[#This Row],[商品コード]],商品マスタ[],3,0)</f>
        <v>麦茶</v>
      </c>
      <c r="F851" s="2">
        <f>VLOOKUP(売上明細2[[#This Row],[商品コード]],商品マスタ[],4,0)</f>
        <v>2400</v>
      </c>
      <c r="G851" s="2">
        <f>VLOOKUP(売上明細2[[#This Row],[商品コード]],商品マスタ[],5,0)</f>
        <v>430</v>
      </c>
      <c r="H851">
        <v>40</v>
      </c>
      <c r="I851" s="2">
        <f>売上明細2[[#This Row],[販売単価]]*売上明細2[[#This Row],[数量]]</f>
        <v>96000</v>
      </c>
    </row>
    <row r="852" spans="1:9" x14ac:dyDescent="0.35">
      <c r="A852" t="str">
        <f t="shared" si="13"/>
        <v>S0851</v>
      </c>
      <c r="B852" s="1">
        <v>45988</v>
      </c>
      <c r="C852" t="s">
        <v>30</v>
      </c>
      <c r="D852" t="str">
        <f>VLOOKUP(売上明細2[[#This Row],[商品コード]],商品マスタ[],2,0)</f>
        <v>飲料水</v>
      </c>
      <c r="E852" t="str">
        <f>VLOOKUP(売上明細2[[#This Row],[商品コード]],商品マスタ[],3,0)</f>
        <v>炭酸水</v>
      </c>
      <c r="F852" s="2">
        <f>VLOOKUP(売上明細2[[#This Row],[商品コード]],商品マスタ[],4,0)</f>
        <v>3600</v>
      </c>
      <c r="G852" s="2">
        <f>VLOOKUP(売上明細2[[#This Row],[商品コード]],商品マスタ[],5,0)</f>
        <v>500</v>
      </c>
      <c r="H852">
        <v>41</v>
      </c>
      <c r="I852" s="2">
        <f>売上明細2[[#This Row],[販売単価]]*売上明細2[[#This Row],[数量]]</f>
        <v>147600</v>
      </c>
    </row>
    <row r="853" spans="1:9" x14ac:dyDescent="0.35">
      <c r="A853" t="str">
        <f t="shared" si="13"/>
        <v>S0852</v>
      </c>
      <c r="B853" s="1">
        <v>45988</v>
      </c>
      <c r="C853" t="s">
        <v>10</v>
      </c>
      <c r="D853" t="str">
        <f>VLOOKUP(売上明細2[[#This Row],[商品コード]],商品マスタ[],2,0)</f>
        <v>清涼飲料水</v>
      </c>
      <c r="E853" t="str">
        <f>VLOOKUP(売上明細2[[#This Row],[商品コード]],商品マスタ[],3,0)</f>
        <v>ぶどうジュース</v>
      </c>
      <c r="F853" s="2">
        <f>VLOOKUP(売上明細2[[#This Row],[商品コード]],商品マスタ[],4,0)</f>
        <v>5360</v>
      </c>
      <c r="G853" s="2">
        <f>VLOOKUP(売上明細2[[#This Row],[商品コード]],商品マスタ[],5,0)</f>
        <v>1776</v>
      </c>
      <c r="H853">
        <v>26</v>
      </c>
      <c r="I853" s="2">
        <f>売上明細2[[#This Row],[販売単価]]*売上明細2[[#This Row],[数量]]</f>
        <v>139360</v>
      </c>
    </row>
    <row r="854" spans="1:9" x14ac:dyDescent="0.35">
      <c r="A854" t="str">
        <f t="shared" si="13"/>
        <v>S0853</v>
      </c>
      <c r="B854" s="1">
        <v>45988</v>
      </c>
      <c r="C854" t="s">
        <v>7</v>
      </c>
      <c r="D854" t="str">
        <f>VLOOKUP(売上明細2[[#This Row],[商品コード]],商品マスタ[],2,0)</f>
        <v>清涼飲料水</v>
      </c>
      <c r="E854" t="str">
        <f>VLOOKUP(売上明細2[[#This Row],[商品コード]],商品マスタ[],3,0)</f>
        <v>レモンスカッシュ</v>
      </c>
      <c r="F854" s="2">
        <f>VLOOKUP(売上明細2[[#This Row],[商品コード]],商品マスタ[],4,0)</f>
        <v>4000</v>
      </c>
      <c r="G854" s="2">
        <f>VLOOKUP(売上明細2[[#This Row],[商品コード]],商品マスタ[],5,0)</f>
        <v>500</v>
      </c>
      <c r="H854">
        <v>58</v>
      </c>
      <c r="I854" s="2">
        <f>売上明細2[[#This Row],[販売単価]]*売上明細2[[#This Row],[数量]]</f>
        <v>232000</v>
      </c>
    </row>
    <row r="855" spans="1:9" x14ac:dyDescent="0.35">
      <c r="A855" t="str">
        <f t="shared" si="13"/>
        <v>S0854</v>
      </c>
      <c r="B855" s="1">
        <v>45988</v>
      </c>
      <c r="C855" t="s">
        <v>25</v>
      </c>
      <c r="D855" t="str">
        <f>VLOOKUP(売上明細2[[#This Row],[商品コード]],商品マスタ[],2,0)</f>
        <v>アルコール</v>
      </c>
      <c r="E855" t="str">
        <f>VLOOKUP(売上明細2[[#This Row],[商品コード]],商品マスタ[],3,0)</f>
        <v>ビール</v>
      </c>
      <c r="F855" s="2">
        <f>VLOOKUP(売上明細2[[#This Row],[商品コード]],商品マスタ[],4,0)</f>
        <v>9600</v>
      </c>
      <c r="G855" s="2">
        <f>VLOOKUP(売上明細2[[#This Row],[商品コード]],商品マスタ[],5,0)</f>
        <v>2466</v>
      </c>
      <c r="H855">
        <v>21</v>
      </c>
      <c r="I855" s="2">
        <f>売上明細2[[#This Row],[販売単価]]*売上明細2[[#This Row],[数量]]</f>
        <v>201600</v>
      </c>
    </row>
    <row r="856" spans="1:9" x14ac:dyDescent="0.35">
      <c r="A856" t="str">
        <f t="shared" si="13"/>
        <v>S0855</v>
      </c>
      <c r="B856" s="1">
        <v>45989</v>
      </c>
      <c r="C856" t="s">
        <v>16</v>
      </c>
      <c r="D856" t="str">
        <f>VLOOKUP(売上明細2[[#This Row],[商品コード]],商品マスタ[],2,0)</f>
        <v>アルコール</v>
      </c>
      <c r="E856" t="str">
        <f>VLOOKUP(売上明細2[[#This Row],[商品コード]],商品マスタ[],3,0)</f>
        <v>日本酒</v>
      </c>
      <c r="F856" s="2">
        <f>VLOOKUP(売上明細2[[#This Row],[商品コード]],商品マスタ[],4,0)</f>
        <v>48000</v>
      </c>
      <c r="G856" s="2">
        <f>VLOOKUP(売上明細2[[#This Row],[商品コード]],商品マスタ[],5,0)</f>
        <v>16000</v>
      </c>
      <c r="H856">
        <v>49</v>
      </c>
      <c r="I856" s="2">
        <f>売上明細2[[#This Row],[販売単価]]*売上明細2[[#This Row],[数量]]</f>
        <v>2352000</v>
      </c>
    </row>
    <row r="857" spans="1:9" x14ac:dyDescent="0.35">
      <c r="A857" t="str">
        <f t="shared" si="13"/>
        <v>S0856</v>
      </c>
      <c r="B857" s="1">
        <v>45989</v>
      </c>
      <c r="C857" t="s">
        <v>23</v>
      </c>
      <c r="D857" t="str">
        <f>VLOOKUP(売上明細2[[#This Row],[商品コード]],商品マスタ[],2,0)</f>
        <v>お茶</v>
      </c>
      <c r="E857" t="str">
        <f>VLOOKUP(売上明細2[[#This Row],[商品コード]],商品マスタ[],3,0)</f>
        <v>緑茶</v>
      </c>
      <c r="F857" s="2">
        <f>VLOOKUP(売上明細2[[#This Row],[商品コード]],商品マスタ[],4,0)</f>
        <v>2760</v>
      </c>
      <c r="G857" s="2">
        <f>VLOOKUP(売上明細2[[#This Row],[商品コード]],商品マスタ[],5,0)</f>
        <v>500</v>
      </c>
      <c r="H857">
        <v>46</v>
      </c>
      <c r="I857" s="2">
        <f>売上明細2[[#This Row],[販売単価]]*売上明細2[[#This Row],[数量]]</f>
        <v>126960</v>
      </c>
    </row>
    <row r="858" spans="1:9" x14ac:dyDescent="0.35">
      <c r="A858" t="str">
        <f t="shared" si="13"/>
        <v>S0857</v>
      </c>
      <c r="B858" s="1">
        <v>45990</v>
      </c>
      <c r="C858" t="s">
        <v>14</v>
      </c>
      <c r="D858" t="str">
        <f>VLOOKUP(売上明細2[[#This Row],[商品コード]],商品マスタ[],2,0)</f>
        <v>コーヒー飲料</v>
      </c>
      <c r="E858" t="str">
        <f>VLOOKUP(売上明細2[[#This Row],[商品コード]],商品マスタ[],3,0)</f>
        <v>カフェオレ</v>
      </c>
      <c r="F858" s="2">
        <f>VLOOKUP(売上明細2[[#This Row],[商品コード]],商品マスタ[],4,0)</f>
        <v>5000</v>
      </c>
      <c r="G858" s="2">
        <f>VLOOKUP(売上明細2[[#This Row],[商品コード]],商品マスタ[],5,0)</f>
        <v>666</v>
      </c>
      <c r="H858">
        <v>21</v>
      </c>
      <c r="I858" s="2">
        <f>売上明細2[[#This Row],[販売単価]]*売上明細2[[#This Row],[数量]]</f>
        <v>105000</v>
      </c>
    </row>
    <row r="859" spans="1:9" x14ac:dyDescent="0.35">
      <c r="A859" t="str">
        <f t="shared" si="13"/>
        <v>S0858</v>
      </c>
      <c r="B859" s="1">
        <v>45991</v>
      </c>
      <c r="C859" t="s">
        <v>8</v>
      </c>
      <c r="D859" t="str">
        <f>VLOOKUP(売上明細2[[#This Row],[商品コード]],商品マスタ[],2,0)</f>
        <v>アルコール</v>
      </c>
      <c r="E859" t="str">
        <f>VLOOKUP(売上明細2[[#This Row],[商品コード]],商品マスタ[],3,0)</f>
        <v>麦焼酎</v>
      </c>
      <c r="F859" s="2">
        <f>VLOOKUP(売上明細2[[#This Row],[商品コード]],商品マスタ[],4,0)</f>
        <v>40000</v>
      </c>
      <c r="G859" s="2">
        <f>VLOOKUP(売上明細2[[#This Row],[商品コード]],商品マスタ[],5,0)</f>
        <v>13776</v>
      </c>
      <c r="H859">
        <v>45</v>
      </c>
      <c r="I859" s="2">
        <f>売上明細2[[#This Row],[販売単価]]*売上明細2[[#This Row],[数量]]</f>
        <v>1800000</v>
      </c>
    </row>
    <row r="860" spans="1:9" x14ac:dyDescent="0.35">
      <c r="A860" t="str">
        <f t="shared" si="13"/>
        <v>S0859</v>
      </c>
      <c r="B860" s="1">
        <v>45991</v>
      </c>
      <c r="C860" t="s">
        <v>13</v>
      </c>
      <c r="D860" t="str">
        <f>VLOOKUP(売上明細2[[#This Row],[商品コード]],商品マスタ[],2,0)</f>
        <v>清涼飲料水</v>
      </c>
      <c r="E860" t="str">
        <f>VLOOKUP(売上明細2[[#This Row],[商品コード]],商品マスタ[],3,0)</f>
        <v>サイダー</v>
      </c>
      <c r="F860" s="2">
        <f>VLOOKUP(売上明細2[[#This Row],[商品コード]],商品マスタ[],4,0)</f>
        <v>4300</v>
      </c>
      <c r="G860" s="2">
        <f>VLOOKUP(売上明細2[[#This Row],[商品コード]],商品マスタ[],5,0)</f>
        <v>580</v>
      </c>
      <c r="H860">
        <v>38</v>
      </c>
      <c r="I860" s="2">
        <f>売上明細2[[#This Row],[販売単価]]*売上明細2[[#This Row],[数量]]</f>
        <v>163400</v>
      </c>
    </row>
    <row r="861" spans="1:9" x14ac:dyDescent="0.35">
      <c r="A861" t="str">
        <f t="shared" si="13"/>
        <v>S0860</v>
      </c>
      <c r="B861" s="1">
        <v>45993</v>
      </c>
      <c r="C861" t="s">
        <v>17</v>
      </c>
      <c r="D861" t="str">
        <f>VLOOKUP(売上明細2[[#This Row],[商品コード]],商品マスタ[],2,0)</f>
        <v>コーヒー飲料</v>
      </c>
      <c r="E861" t="str">
        <f>VLOOKUP(売上明細2[[#This Row],[商品コード]],商品マスタ[],3,0)</f>
        <v>無糖コーヒー</v>
      </c>
      <c r="F861" s="2">
        <f>VLOOKUP(売上明細2[[#This Row],[商品コード]],商品マスタ[],4,0)</f>
        <v>4000</v>
      </c>
      <c r="G861" s="2">
        <f>VLOOKUP(売上明細2[[#This Row],[商品コード]],商品マスタ[],5,0)</f>
        <v>400</v>
      </c>
      <c r="H861">
        <v>5</v>
      </c>
      <c r="I861" s="2">
        <f>売上明細2[[#This Row],[販売単価]]*売上明細2[[#This Row],[数量]]</f>
        <v>20000</v>
      </c>
    </row>
    <row r="862" spans="1:9" x14ac:dyDescent="0.35">
      <c r="A862" t="str">
        <f t="shared" si="13"/>
        <v>S0861</v>
      </c>
      <c r="B862" s="1">
        <v>45994</v>
      </c>
      <c r="C862" t="s">
        <v>27</v>
      </c>
      <c r="D862" t="str">
        <f>VLOOKUP(売上明細2[[#This Row],[商品コード]],商品マスタ[],2,0)</f>
        <v>アルコール</v>
      </c>
      <c r="E862" t="str">
        <f>VLOOKUP(売上明細2[[#This Row],[商品コード]],商品マスタ[],3,0)</f>
        <v>スコッチ</v>
      </c>
      <c r="F862" s="2">
        <f>VLOOKUP(売上明細2[[#This Row],[商品コード]],商品マスタ[],4,0)</f>
        <v>43200</v>
      </c>
      <c r="G862" s="2">
        <f>VLOOKUP(売上明細2[[#This Row],[商品コード]],商品マスタ[],5,0)</f>
        <v>10240</v>
      </c>
      <c r="H862">
        <v>53</v>
      </c>
      <c r="I862" s="2">
        <f>売上明細2[[#This Row],[販売単価]]*売上明細2[[#This Row],[数量]]</f>
        <v>2289600</v>
      </c>
    </row>
    <row r="863" spans="1:9" x14ac:dyDescent="0.35">
      <c r="A863" t="str">
        <f t="shared" si="13"/>
        <v>S0862</v>
      </c>
      <c r="B863" s="1">
        <v>45994</v>
      </c>
      <c r="C863" t="s">
        <v>17</v>
      </c>
      <c r="D863" t="str">
        <f>VLOOKUP(売上明細2[[#This Row],[商品コード]],商品マスタ[],2,0)</f>
        <v>コーヒー飲料</v>
      </c>
      <c r="E863" t="str">
        <f>VLOOKUP(売上明細2[[#This Row],[商品コード]],商品マスタ[],3,0)</f>
        <v>無糖コーヒー</v>
      </c>
      <c r="F863" s="2">
        <f>VLOOKUP(売上明細2[[#This Row],[商品コード]],商品マスタ[],4,0)</f>
        <v>4000</v>
      </c>
      <c r="G863" s="2">
        <f>VLOOKUP(売上明細2[[#This Row],[商品コード]],商品マスタ[],5,0)</f>
        <v>400</v>
      </c>
      <c r="H863">
        <v>34</v>
      </c>
      <c r="I863" s="2">
        <f>売上明細2[[#This Row],[販売単価]]*売上明細2[[#This Row],[数量]]</f>
        <v>136000</v>
      </c>
    </row>
    <row r="864" spans="1:9" x14ac:dyDescent="0.35">
      <c r="A864" t="str">
        <f t="shared" si="13"/>
        <v>S0863</v>
      </c>
      <c r="B864" s="1">
        <v>45995</v>
      </c>
      <c r="C864" t="s">
        <v>7</v>
      </c>
      <c r="D864" t="str">
        <f>VLOOKUP(売上明細2[[#This Row],[商品コード]],商品マスタ[],2,0)</f>
        <v>清涼飲料水</v>
      </c>
      <c r="E864" t="str">
        <f>VLOOKUP(売上明細2[[#This Row],[商品コード]],商品マスタ[],3,0)</f>
        <v>レモンスカッシュ</v>
      </c>
      <c r="F864" s="2">
        <f>VLOOKUP(売上明細2[[#This Row],[商品コード]],商品マスタ[],4,0)</f>
        <v>4000</v>
      </c>
      <c r="G864" s="2">
        <f>VLOOKUP(売上明細2[[#This Row],[商品コード]],商品マスタ[],5,0)</f>
        <v>500</v>
      </c>
      <c r="H864">
        <v>42</v>
      </c>
      <c r="I864" s="2">
        <f>売上明細2[[#This Row],[販売単価]]*売上明細2[[#This Row],[数量]]</f>
        <v>168000</v>
      </c>
    </row>
    <row r="865" spans="1:9" x14ac:dyDescent="0.35">
      <c r="A865" t="str">
        <f t="shared" si="13"/>
        <v>S0864</v>
      </c>
      <c r="B865" s="1">
        <v>45996</v>
      </c>
      <c r="C865" t="s">
        <v>17</v>
      </c>
      <c r="D865" t="str">
        <f>VLOOKUP(売上明細2[[#This Row],[商品コード]],商品マスタ[],2,0)</f>
        <v>コーヒー飲料</v>
      </c>
      <c r="E865" t="str">
        <f>VLOOKUP(売上明細2[[#This Row],[商品コード]],商品マスタ[],3,0)</f>
        <v>無糖コーヒー</v>
      </c>
      <c r="F865" s="2">
        <f>VLOOKUP(売上明細2[[#This Row],[商品コード]],商品マスタ[],4,0)</f>
        <v>4000</v>
      </c>
      <c r="G865" s="2">
        <f>VLOOKUP(売上明細2[[#This Row],[商品コード]],商品マスタ[],5,0)</f>
        <v>400</v>
      </c>
      <c r="H865">
        <v>39</v>
      </c>
      <c r="I865" s="2">
        <f>売上明細2[[#This Row],[販売単価]]*売上明細2[[#This Row],[数量]]</f>
        <v>156000</v>
      </c>
    </row>
    <row r="866" spans="1:9" x14ac:dyDescent="0.35">
      <c r="A866" t="str">
        <f t="shared" si="13"/>
        <v>S0865</v>
      </c>
      <c r="B866" s="1">
        <v>45996</v>
      </c>
      <c r="C866" t="s">
        <v>9</v>
      </c>
      <c r="D866" t="str">
        <f>VLOOKUP(売上明細2[[#This Row],[商品コード]],商品マスタ[],2,0)</f>
        <v>清涼飲料水</v>
      </c>
      <c r="E866" t="str">
        <f>VLOOKUP(売上明細2[[#This Row],[商品コード]],商品マスタ[],3,0)</f>
        <v>コーラ</v>
      </c>
      <c r="F866" s="2">
        <f>VLOOKUP(売上明細2[[#This Row],[商品コード]],商品マスタ[],4,0)</f>
        <v>4000</v>
      </c>
      <c r="G866" s="2">
        <f>VLOOKUP(売上明細2[[#This Row],[商品コード]],商品マスタ[],5,0)</f>
        <v>600</v>
      </c>
      <c r="H866">
        <v>54</v>
      </c>
      <c r="I866" s="2">
        <f>売上明細2[[#This Row],[販売単価]]*売上明細2[[#This Row],[数量]]</f>
        <v>216000</v>
      </c>
    </row>
    <row r="867" spans="1:9" x14ac:dyDescent="0.35">
      <c r="A867" t="str">
        <f t="shared" si="13"/>
        <v>S0866</v>
      </c>
      <c r="B867" s="1">
        <v>45996</v>
      </c>
      <c r="C867" t="s">
        <v>27</v>
      </c>
      <c r="D867" t="str">
        <f>VLOOKUP(売上明細2[[#This Row],[商品コード]],商品マスタ[],2,0)</f>
        <v>アルコール</v>
      </c>
      <c r="E867" t="str">
        <f>VLOOKUP(売上明細2[[#This Row],[商品コード]],商品マスタ[],3,0)</f>
        <v>スコッチ</v>
      </c>
      <c r="F867" s="2">
        <f>VLOOKUP(売上明細2[[#This Row],[商品コード]],商品マスタ[],4,0)</f>
        <v>43200</v>
      </c>
      <c r="G867" s="2">
        <f>VLOOKUP(売上明細2[[#This Row],[商品コード]],商品マスタ[],5,0)</f>
        <v>10240</v>
      </c>
      <c r="H867">
        <v>45</v>
      </c>
      <c r="I867" s="2">
        <f>売上明細2[[#This Row],[販売単価]]*売上明細2[[#This Row],[数量]]</f>
        <v>1944000</v>
      </c>
    </row>
    <row r="868" spans="1:9" x14ac:dyDescent="0.35">
      <c r="A868" t="str">
        <f t="shared" si="13"/>
        <v>S0867</v>
      </c>
      <c r="B868" s="1">
        <v>46000</v>
      </c>
      <c r="C868" t="s">
        <v>31</v>
      </c>
      <c r="D868" t="str">
        <f>VLOOKUP(売上明細2[[#This Row],[商品コード]],商品マスタ[],2,0)</f>
        <v>お茶</v>
      </c>
      <c r="E868" t="str">
        <f>VLOOKUP(売上明細2[[#This Row],[商品コード]],商品マスタ[],3,0)</f>
        <v>ほうじ茶</v>
      </c>
      <c r="F868" s="2">
        <f>VLOOKUP(売上明細2[[#This Row],[商品コード]],商品マスタ[],4,0)</f>
        <v>2600</v>
      </c>
      <c r="G868" s="2">
        <f>VLOOKUP(売上明細2[[#This Row],[商品コード]],商品マスタ[],5,0)</f>
        <v>400</v>
      </c>
      <c r="H868">
        <v>60</v>
      </c>
      <c r="I868" s="2">
        <f>売上明細2[[#This Row],[販売単価]]*売上明細2[[#This Row],[数量]]</f>
        <v>156000</v>
      </c>
    </row>
    <row r="869" spans="1:9" x14ac:dyDescent="0.35">
      <c r="A869" t="str">
        <f t="shared" si="13"/>
        <v>S0868</v>
      </c>
      <c r="B869" s="1">
        <v>46000</v>
      </c>
      <c r="C869" t="s">
        <v>19</v>
      </c>
      <c r="D869" t="str">
        <f>VLOOKUP(売上明細2[[#This Row],[商品コード]],商品マスタ[],2,0)</f>
        <v>清涼飲料水</v>
      </c>
      <c r="E869" t="str">
        <f>VLOOKUP(売上明細2[[#This Row],[商品コード]],商品マスタ[],3,0)</f>
        <v>りんごジュース</v>
      </c>
      <c r="F869" s="2">
        <f>VLOOKUP(売上明細2[[#This Row],[商品コード]],商品マスタ[],4,0)</f>
        <v>6000</v>
      </c>
      <c r="G869" s="2">
        <f>VLOOKUP(売上明細2[[#This Row],[商品コード]],商品マスタ[],5,0)</f>
        <v>2540</v>
      </c>
      <c r="H869">
        <v>18</v>
      </c>
      <c r="I869" s="2">
        <f>売上明細2[[#This Row],[販売単価]]*売上明細2[[#This Row],[数量]]</f>
        <v>108000</v>
      </c>
    </row>
    <row r="870" spans="1:9" x14ac:dyDescent="0.35">
      <c r="A870" t="str">
        <f t="shared" si="13"/>
        <v>S0869</v>
      </c>
      <c r="B870" s="1">
        <v>46000</v>
      </c>
      <c r="C870" t="s">
        <v>28</v>
      </c>
      <c r="D870" t="str">
        <f>VLOOKUP(売上明細2[[#This Row],[商品コード]],商品マスタ[],2,0)</f>
        <v>アルコール</v>
      </c>
      <c r="E870" t="str">
        <f>VLOOKUP(売上明細2[[#This Row],[商品コード]],商品マスタ[],3,0)</f>
        <v>芋焼酎</v>
      </c>
      <c r="F870" s="2">
        <f>VLOOKUP(売上明細2[[#This Row],[商品コード]],商品マスタ[],4,0)</f>
        <v>57776</v>
      </c>
      <c r="G870" s="2">
        <f>VLOOKUP(売上明細2[[#This Row],[商品コード]],商品マスタ[],5,0)</f>
        <v>18000</v>
      </c>
      <c r="H870">
        <v>44</v>
      </c>
      <c r="I870" s="2">
        <f>売上明細2[[#This Row],[販売単価]]*売上明細2[[#This Row],[数量]]</f>
        <v>2542144</v>
      </c>
    </row>
    <row r="871" spans="1:9" x14ac:dyDescent="0.35">
      <c r="A871" t="str">
        <f t="shared" si="13"/>
        <v>S0870</v>
      </c>
      <c r="B871" s="1">
        <v>46000</v>
      </c>
      <c r="C871" t="s">
        <v>30</v>
      </c>
      <c r="D871" t="str">
        <f>VLOOKUP(売上明細2[[#This Row],[商品コード]],商品マスタ[],2,0)</f>
        <v>飲料水</v>
      </c>
      <c r="E871" t="str">
        <f>VLOOKUP(売上明細2[[#This Row],[商品コード]],商品マスタ[],3,0)</f>
        <v>炭酸水</v>
      </c>
      <c r="F871" s="2">
        <f>VLOOKUP(売上明細2[[#This Row],[商品コード]],商品マスタ[],4,0)</f>
        <v>3600</v>
      </c>
      <c r="G871" s="2">
        <f>VLOOKUP(売上明細2[[#This Row],[商品コード]],商品マスタ[],5,0)</f>
        <v>500</v>
      </c>
      <c r="H871">
        <v>56</v>
      </c>
      <c r="I871" s="2">
        <f>売上明細2[[#This Row],[販売単価]]*売上明細2[[#This Row],[数量]]</f>
        <v>201600</v>
      </c>
    </row>
    <row r="872" spans="1:9" x14ac:dyDescent="0.35">
      <c r="A872" t="str">
        <f t="shared" si="13"/>
        <v>S0871</v>
      </c>
      <c r="B872" s="1">
        <v>46000</v>
      </c>
      <c r="C872" t="s">
        <v>19</v>
      </c>
      <c r="D872" t="str">
        <f>VLOOKUP(売上明細2[[#This Row],[商品コード]],商品マスタ[],2,0)</f>
        <v>清涼飲料水</v>
      </c>
      <c r="E872" t="str">
        <f>VLOOKUP(売上明細2[[#This Row],[商品コード]],商品マスタ[],3,0)</f>
        <v>りんごジュース</v>
      </c>
      <c r="F872" s="2">
        <f>VLOOKUP(売上明細2[[#This Row],[商品コード]],商品マスタ[],4,0)</f>
        <v>6000</v>
      </c>
      <c r="G872" s="2">
        <f>VLOOKUP(売上明細2[[#This Row],[商品コード]],商品マスタ[],5,0)</f>
        <v>2540</v>
      </c>
      <c r="H872">
        <v>54</v>
      </c>
      <c r="I872" s="2">
        <f>売上明細2[[#This Row],[販売単価]]*売上明細2[[#This Row],[数量]]</f>
        <v>324000</v>
      </c>
    </row>
    <row r="873" spans="1:9" x14ac:dyDescent="0.35">
      <c r="A873" t="str">
        <f t="shared" si="13"/>
        <v>S0872</v>
      </c>
      <c r="B873" s="1">
        <v>46001</v>
      </c>
      <c r="C873" t="s">
        <v>12</v>
      </c>
      <c r="D873" t="str">
        <f>VLOOKUP(売上明細2[[#This Row],[商品コード]],商品マスタ[],2,0)</f>
        <v>お茶</v>
      </c>
      <c r="E873" t="str">
        <f>VLOOKUP(売上明細2[[#This Row],[商品コード]],商品マスタ[],3,0)</f>
        <v>ジャスミン茶</v>
      </c>
      <c r="F873" s="2">
        <f>VLOOKUP(売上明細2[[#This Row],[商品コード]],商品マスタ[],4,0)</f>
        <v>3000</v>
      </c>
      <c r="G873" s="2">
        <f>VLOOKUP(売上明細2[[#This Row],[商品コード]],商品マスタ[],5,0)</f>
        <v>600</v>
      </c>
      <c r="H873">
        <v>44</v>
      </c>
      <c r="I873" s="2">
        <f>売上明細2[[#This Row],[販売単価]]*売上明細2[[#This Row],[数量]]</f>
        <v>132000</v>
      </c>
    </row>
    <row r="874" spans="1:9" x14ac:dyDescent="0.35">
      <c r="A874" t="str">
        <f t="shared" si="13"/>
        <v>S0873</v>
      </c>
      <c r="B874" s="1">
        <v>46003</v>
      </c>
      <c r="C874" t="s">
        <v>16</v>
      </c>
      <c r="D874" t="str">
        <f>VLOOKUP(売上明細2[[#This Row],[商品コード]],商品マスタ[],2,0)</f>
        <v>アルコール</v>
      </c>
      <c r="E874" t="str">
        <f>VLOOKUP(売上明細2[[#This Row],[商品コード]],商品マスタ[],3,0)</f>
        <v>日本酒</v>
      </c>
      <c r="F874" s="2">
        <f>VLOOKUP(売上明細2[[#This Row],[商品コード]],商品マスタ[],4,0)</f>
        <v>48000</v>
      </c>
      <c r="G874" s="2">
        <f>VLOOKUP(売上明細2[[#This Row],[商品コード]],商品マスタ[],5,0)</f>
        <v>16000</v>
      </c>
      <c r="H874">
        <v>32</v>
      </c>
      <c r="I874" s="2">
        <f>売上明細2[[#This Row],[販売単価]]*売上明細2[[#This Row],[数量]]</f>
        <v>1536000</v>
      </c>
    </row>
    <row r="875" spans="1:9" x14ac:dyDescent="0.35">
      <c r="A875" t="str">
        <f t="shared" si="13"/>
        <v>S0874</v>
      </c>
      <c r="B875" s="1">
        <v>46003</v>
      </c>
      <c r="C875" t="s">
        <v>21</v>
      </c>
      <c r="D875" t="str">
        <f>VLOOKUP(売上明細2[[#This Row],[商品コード]],商品マスタ[],2,0)</f>
        <v>アルコール</v>
      </c>
      <c r="E875" t="str">
        <f>VLOOKUP(売上明細2[[#This Row],[商品コード]],商品マスタ[],3,0)</f>
        <v>赤ワイン</v>
      </c>
      <c r="F875" s="2">
        <f>VLOOKUP(売上明細2[[#This Row],[商品コード]],商品マスタ[],4,0)</f>
        <v>24000</v>
      </c>
      <c r="G875" s="2">
        <f>VLOOKUP(売上明細2[[#This Row],[商品コード]],商品マスタ[],5,0)</f>
        <v>4000</v>
      </c>
      <c r="H875">
        <v>45</v>
      </c>
      <c r="I875" s="2">
        <f>売上明細2[[#This Row],[販売単価]]*売上明細2[[#This Row],[数量]]</f>
        <v>1080000</v>
      </c>
    </row>
    <row r="876" spans="1:9" x14ac:dyDescent="0.35">
      <c r="A876" t="str">
        <f t="shared" si="13"/>
        <v>S0875</v>
      </c>
      <c r="B876" s="1">
        <v>46004</v>
      </c>
      <c r="C876" t="s">
        <v>24</v>
      </c>
      <c r="D876" t="str">
        <f>VLOOKUP(売上明細2[[#This Row],[商品コード]],商品マスタ[],2,0)</f>
        <v>アルコール</v>
      </c>
      <c r="E876" t="str">
        <f>VLOOKUP(売上明細2[[#This Row],[商品コード]],商品マスタ[],3,0)</f>
        <v>ウィスキー</v>
      </c>
      <c r="F876" s="2">
        <f>VLOOKUP(売上明細2[[#This Row],[商品コード]],商品マスタ[],4,0)</f>
        <v>72000</v>
      </c>
      <c r="G876" s="2">
        <f>VLOOKUP(売上明細2[[#This Row],[商品コード]],商品マスタ[],5,0)</f>
        <v>17776</v>
      </c>
      <c r="H876">
        <v>46</v>
      </c>
      <c r="I876" s="2">
        <f>売上明細2[[#This Row],[販売単価]]*売上明細2[[#This Row],[数量]]</f>
        <v>3312000</v>
      </c>
    </row>
    <row r="877" spans="1:9" x14ac:dyDescent="0.35">
      <c r="A877" t="str">
        <f t="shared" si="13"/>
        <v>S0876</v>
      </c>
      <c r="B877" s="1">
        <v>46004</v>
      </c>
      <c r="C877" t="s">
        <v>9</v>
      </c>
      <c r="D877" t="str">
        <f>VLOOKUP(売上明細2[[#This Row],[商品コード]],商品マスタ[],2,0)</f>
        <v>清涼飲料水</v>
      </c>
      <c r="E877" t="str">
        <f>VLOOKUP(売上明細2[[#This Row],[商品コード]],商品マスタ[],3,0)</f>
        <v>コーラ</v>
      </c>
      <c r="F877" s="2">
        <f>VLOOKUP(売上明細2[[#This Row],[商品コード]],商品マスタ[],4,0)</f>
        <v>4000</v>
      </c>
      <c r="G877" s="2">
        <f>VLOOKUP(売上明細2[[#This Row],[商品コード]],商品マスタ[],5,0)</f>
        <v>600</v>
      </c>
      <c r="H877">
        <v>43</v>
      </c>
      <c r="I877" s="2">
        <f>売上明細2[[#This Row],[販売単価]]*売上明細2[[#This Row],[数量]]</f>
        <v>172000</v>
      </c>
    </row>
    <row r="878" spans="1:9" x14ac:dyDescent="0.35">
      <c r="A878" t="str">
        <f t="shared" si="13"/>
        <v>S0877</v>
      </c>
      <c r="B878" s="1">
        <v>46004</v>
      </c>
      <c r="C878" t="s">
        <v>21</v>
      </c>
      <c r="D878" t="str">
        <f>VLOOKUP(売上明細2[[#This Row],[商品コード]],商品マスタ[],2,0)</f>
        <v>アルコール</v>
      </c>
      <c r="E878" t="str">
        <f>VLOOKUP(売上明細2[[#This Row],[商品コード]],商品マスタ[],3,0)</f>
        <v>赤ワイン</v>
      </c>
      <c r="F878" s="2">
        <f>VLOOKUP(売上明細2[[#This Row],[商品コード]],商品マスタ[],4,0)</f>
        <v>24000</v>
      </c>
      <c r="G878" s="2">
        <f>VLOOKUP(売上明細2[[#This Row],[商品コード]],商品マスタ[],5,0)</f>
        <v>4000</v>
      </c>
      <c r="H878">
        <v>50</v>
      </c>
      <c r="I878" s="2">
        <f>売上明細2[[#This Row],[販売単価]]*売上明細2[[#This Row],[数量]]</f>
        <v>1200000</v>
      </c>
    </row>
    <row r="879" spans="1:9" x14ac:dyDescent="0.35">
      <c r="A879" t="str">
        <f t="shared" si="13"/>
        <v>S0878</v>
      </c>
      <c r="B879" s="1">
        <v>46005</v>
      </c>
      <c r="C879" t="s">
        <v>20</v>
      </c>
      <c r="D879" t="str">
        <f>VLOOKUP(売上明細2[[#This Row],[商品コード]],商品マスタ[],2,0)</f>
        <v>お茶</v>
      </c>
      <c r="E879" t="str">
        <f>VLOOKUP(売上明細2[[#This Row],[商品コード]],商品マスタ[],3,0)</f>
        <v>無糖紅茶</v>
      </c>
      <c r="F879" s="2">
        <f>VLOOKUP(売上明細2[[#This Row],[商品コード]],商品マスタ[],4,0)</f>
        <v>2800</v>
      </c>
      <c r="G879" s="2">
        <f>VLOOKUP(売上明細2[[#This Row],[商品コード]],商品マスタ[],5,0)</f>
        <v>500</v>
      </c>
      <c r="H879">
        <v>43</v>
      </c>
      <c r="I879" s="2">
        <f>売上明細2[[#This Row],[販売単価]]*売上明細2[[#This Row],[数量]]</f>
        <v>120400</v>
      </c>
    </row>
    <row r="880" spans="1:9" x14ac:dyDescent="0.35">
      <c r="A880" t="str">
        <f t="shared" si="13"/>
        <v>S0879</v>
      </c>
      <c r="B880" s="1">
        <v>46005</v>
      </c>
      <c r="C880" t="s">
        <v>18</v>
      </c>
      <c r="D880" t="str">
        <f>VLOOKUP(売上明細2[[#This Row],[商品コード]],商品マスタ[],2,0)</f>
        <v>コーヒー飲料</v>
      </c>
      <c r="E880" t="str">
        <f>VLOOKUP(売上明細2[[#This Row],[商品コード]],商品マスタ[],3,0)</f>
        <v>加糖コーヒー</v>
      </c>
      <c r="F880" s="2">
        <f>VLOOKUP(売上明細2[[#This Row],[商品コード]],商品マスタ[],4,0)</f>
        <v>4000</v>
      </c>
      <c r="G880" s="2">
        <f>VLOOKUP(売上明細2[[#This Row],[商品コード]],商品マスタ[],5,0)</f>
        <v>500</v>
      </c>
      <c r="H880">
        <v>18</v>
      </c>
      <c r="I880" s="2">
        <f>売上明細2[[#This Row],[販売単価]]*売上明細2[[#This Row],[数量]]</f>
        <v>72000</v>
      </c>
    </row>
    <row r="881" spans="1:9" x14ac:dyDescent="0.35">
      <c r="A881" t="str">
        <f t="shared" si="13"/>
        <v>S0880</v>
      </c>
      <c r="B881" s="1">
        <v>46008</v>
      </c>
      <c r="C881" t="s">
        <v>8</v>
      </c>
      <c r="D881" t="str">
        <f>VLOOKUP(売上明細2[[#This Row],[商品コード]],商品マスタ[],2,0)</f>
        <v>アルコール</v>
      </c>
      <c r="E881" t="str">
        <f>VLOOKUP(売上明細2[[#This Row],[商品コード]],商品マスタ[],3,0)</f>
        <v>麦焼酎</v>
      </c>
      <c r="F881" s="2">
        <f>VLOOKUP(売上明細2[[#This Row],[商品コード]],商品マスタ[],4,0)</f>
        <v>40000</v>
      </c>
      <c r="G881" s="2">
        <f>VLOOKUP(売上明細2[[#This Row],[商品コード]],商品マスタ[],5,0)</f>
        <v>13776</v>
      </c>
      <c r="H881">
        <v>40</v>
      </c>
      <c r="I881" s="2">
        <f>売上明細2[[#This Row],[販売単価]]*売上明細2[[#This Row],[数量]]</f>
        <v>1600000</v>
      </c>
    </row>
    <row r="882" spans="1:9" x14ac:dyDescent="0.35">
      <c r="A882" t="str">
        <f t="shared" si="13"/>
        <v>S0881</v>
      </c>
      <c r="B882" s="1">
        <v>46008</v>
      </c>
      <c r="C882" t="s">
        <v>13</v>
      </c>
      <c r="D882" t="str">
        <f>VLOOKUP(売上明細2[[#This Row],[商品コード]],商品マスタ[],2,0)</f>
        <v>清涼飲料水</v>
      </c>
      <c r="E882" t="str">
        <f>VLOOKUP(売上明細2[[#This Row],[商品コード]],商品マスタ[],3,0)</f>
        <v>サイダー</v>
      </c>
      <c r="F882" s="2">
        <f>VLOOKUP(売上明細2[[#This Row],[商品コード]],商品マスタ[],4,0)</f>
        <v>4300</v>
      </c>
      <c r="G882" s="2">
        <f>VLOOKUP(売上明細2[[#This Row],[商品コード]],商品マスタ[],5,0)</f>
        <v>580</v>
      </c>
      <c r="H882">
        <v>32</v>
      </c>
      <c r="I882" s="2">
        <f>売上明細2[[#This Row],[販売単価]]*売上明細2[[#This Row],[数量]]</f>
        <v>137600</v>
      </c>
    </row>
    <row r="883" spans="1:9" x14ac:dyDescent="0.35">
      <c r="A883" t="str">
        <f t="shared" si="13"/>
        <v>S0882</v>
      </c>
      <c r="B883" s="1">
        <v>46009</v>
      </c>
      <c r="C883" t="s">
        <v>27</v>
      </c>
      <c r="D883" t="str">
        <f>VLOOKUP(売上明細2[[#This Row],[商品コード]],商品マスタ[],2,0)</f>
        <v>アルコール</v>
      </c>
      <c r="E883" t="str">
        <f>VLOOKUP(売上明細2[[#This Row],[商品コード]],商品マスタ[],3,0)</f>
        <v>スコッチ</v>
      </c>
      <c r="F883" s="2">
        <f>VLOOKUP(売上明細2[[#This Row],[商品コード]],商品マスタ[],4,0)</f>
        <v>43200</v>
      </c>
      <c r="G883" s="2">
        <f>VLOOKUP(売上明細2[[#This Row],[商品コード]],商品マスタ[],5,0)</f>
        <v>10240</v>
      </c>
      <c r="H883">
        <v>28</v>
      </c>
      <c r="I883" s="2">
        <f>売上明細2[[#This Row],[販売単価]]*売上明細2[[#This Row],[数量]]</f>
        <v>1209600</v>
      </c>
    </row>
    <row r="884" spans="1:9" x14ac:dyDescent="0.35">
      <c r="A884" t="str">
        <f t="shared" si="13"/>
        <v>S0883</v>
      </c>
      <c r="B884" s="1">
        <v>46010</v>
      </c>
      <c r="C884" t="s">
        <v>14</v>
      </c>
      <c r="D884" t="str">
        <f>VLOOKUP(売上明細2[[#This Row],[商品コード]],商品マスタ[],2,0)</f>
        <v>コーヒー飲料</v>
      </c>
      <c r="E884" t="str">
        <f>VLOOKUP(売上明細2[[#This Row],[商品コード]],商品マスタ[],3,0)</f>
        <v>カフェオレ</v>
      </c>
      <c r="F884" s="2">
        <f>VLOOKUP(売上明細2[[#This Row],[商品コード]],商品マスタ[],4,0)</f>
        <v>5000</v>
      </c>
      <c r="G884" s="2">
        <f>VLOOKUP(売上明細2[[#This Row],[商品コード]],商品マスタ[],5,0)</f>
        <v>666</v>
      </c>
      <c r="H884">
        <v>19</v>
      </c>
      <c r="I884" s="2">
        <f>売上明細2[[#This Row],[販売単価]]*売上明細2[[#This Row],[数量]]</f>
        <v>95000</v>
      </c>
    </row>
    <row r="885" spans="1:9" x14ac:dyDescent="0.35">
      <c r="A885" t="str">
        <f t="shared" si="13"/>
        <v>S0884</v>
      </c>
      <c r="B885" s="1">
        <v>46012</v>
      </c>
      <c r="C885" t="s">
        <v>31</v>
      </c>
      <c r="D885" t="str">
        <f>VLOOKUP(売上明細2[[#This Row],[商品コード]],商品マスタ[],2,0)</f>
        <v>お茶</v>
      </c>
      <c r="E885" t="str">
        <f>VLOOKUP(売上明細2[[#This Row],[商品コード]],商品マスタ[],3,0)</f>
        <v>ほうじ茶</v>
      </c>
      <c r="F885" s="2">
        <f>VLOOKUP(売上明細2[[#This Row],[商品コード]],商品マスタ[],4,0)</f>
        <v>2600</v>
      </c>
      <c r="G885" s="2">
        <f>VLOOKUP(売上明細2[[#This Row],[商品コード]],商品マスタ[],5,0)</f>
        <v>400</v>
      </c>
      <c r="H885">
        <v>33</v>
      </c>
      <c r="I885" s="2">
        <f>売上明細2[[#This Row],[販売単価]]*売上明細2[[#This Row],[数量]]</f>
        <v>85800</v>
      </c>
    </row>
    <row r="886" spans="1:9" x14ac:dyDescent="0.35">
      <c r="A886" t="str">
        <f t="shared" si="13"/>
        <v>S0885</v>
      </c>
      <c r="B886" s="1">
        <v>46012</v>
      </c>
      <c r="C886" t="s">
        <v>22</v>
      </c>
      <c r="D886" t="str">
        <f>VLOOKUP(売上明細2[[#This Row],[商品コード]],商品マスタ[],2,0)</f>
        <v>飲料水</v>
      </c>
      <c r="E886" t="str">
        <f>VLOOKUP(売上明細2[[#This Row],[商品コード]],商品マスタ[],3,0)</f>
        <v>ミネラルウォーター</v>
      </c>
      <c r="F886" s="2">
        <f>VLOOKUP(売上明細2[[#This Row],[商品コード]],商品マスタ[],4,0)</f>
        <v>1600</v>
      </c>
      <c r="G886" s="2">
        <f>VLOOKUP(売上明細2[[#This Row],[商品コード]],商品マスタ[],5,0)</f>
        <v>400</v>
      </c>
      <c r="H886">
        <v>60</v>
      </c>
      <c r="I886" s="2">
        <f>売上明細2[[#This Row],[販売単価]]*売上明細2[[#This Row],[数量]]</f>
        <v>96000</v>
      </c>
    </row>
    <row r="887" spans="1:9" x14ac:dyDescent="0.35">
      <c r="A887" t="str">
        <f t="shared" si="13"/>
        <v>S0886</v>
      </c>
      <c r="B887" s="1">
        <v>46013</v>
      </c>
      <c r="C887" t="s">
        <v>23</v>
      </c>
      <c r="D887" t="str">
        <f>VLOOKUP(売上明細2[[#This Row],[商品コード]],商品マスタ[],2,0)</f>
        <v>お茶</v>
      </c>
      <c r="E887" t="str">
        <f>VLOOKUP(売上明細2[[#This Row],[商品コード]],商品マスタ[],3,0)</f>
        <v>緑茶</v>
      </c>
      <c r="F887" s="2">
        <f>VLOOKUP(売上明細2[[#This Row],[商品コード]],商品マスタ[],4,0)</f>
        <v>2760</v>
      </c>
      <c r="G887" s="2">
        <f>VLOOKUP(売上明細2[[#This Row],[商品コード]],商品マスタ[],5,0)</f>
        <v>500</v>
      </c>
      <c r="H887">
        <v>21</v>
      </c>
      <c r="I887" s="2">
        <f>売上明細2[[#This Row],[販売単価]]*売上明細2[[#This Row],[数量]]</f>
        <v>57960</v>
      </c>
    </row>
    <row r="888" spans="1:9" x14ac:dyDescent="0.35">
      <c r="A888" t="str">
        <f t="shared" si="13"/>
        <v>S0887</v>
      </c>
      <c r="B888" s="1">
        <v>46015</v>
      </c>
      <c r="C888" t="s">
        <v>22</v>
      </c>
      <c r="D888" t="str">
        <f>VLOOKUP(売上明細2[[#This Row],[商品コード]],商品マスタ[],2,0)</f>
        <v>飲料水</v>
      </c>
      <c r="E888" t="str">
        <f>VLOOKUP(売上明細2[[#This Row],[商品コード]],商品マスタ[],3,0)</f>
        <v>ミネラルウォーター</v>
      </c>
      <c r="F888" s="2">
        <f>VLOOKUP(売上明細2[[#This Row],[商品コード]],商品マスタ[],4,0)</f>
        <v>1600</v>
      </c>
      <c r="G888" s="2">
        <f>VLOOKUP(売上明細2[[#This Row],[商品コード]],商品マスタ[],5,0)</f>
        <v>400</v>
      </c>
      <c r="H888">
        <v>33</v>
      </c>
      <c r="I888" s="2">
        <f>売上明細2[[#This Row],[販売単価]]*売上明細2[[#This Row],[数量]]</f>
        <v>52800</v>
      </c>
    </row>
    <row r="889" spans="1:9" x14ac:dyDescent="0.35">
      <c r="A889" t="str">
        <f t="shared" si="13"/>
        <v>S0888</v>
      </c>
      <c r="B889" s="1">
        <v>46016</v>
      </c>
      <c r="C889" t="s">
        <v>21</v>
      </c>
      <c r="D889" t="str">
        <f>VLOOKUP(売上明細2[[#This Row],[商品コード]],商品マスタ[],2,0)</f>
        <v>アルコール</v>
      </c>
      <c r="E889" t="str">
        <f>VLOOKUP(売上明細2[[#This Row],[商品コード]],商品マスタ[],3,0)</f>
        <v>赤ワイン</v>
      </c>
      <c r="F889" s="2">
        <f>VLOOKUP(売上明細2[[#This Row],[商品コード]],商品マスタ[],4,0)</f>
        <v>24000</v>
      </c>
      <c r="G889" s="2">
        <f>VLOOKUP(売上明細2[[#This Row],[商品コード]],商品マスタ[],5,0)</f>
        <v>4000</v>
      </c>
      <c r="H889">
        <v>21</v>
      </c>
      <c r="I889" s="2">
        <f>売上明細2[[#This Row],[販売単価]]*売上明細2[[#This Row],[数量]]</f>
        <v>504000</v>
      </c>
    </row>
    <row r="890" spans="1:9" x14ac:dyDescent="0.35">
      <c r="A890" t="str">
        <f t="shared" si="13"/>
        <v>S0889</v>
      </c>
      <c r="B890" s="1">
        <v>46019</v>
      </c>
      <c r="C890" t="s">
        <v>24</v>
      </c>
      <c r="D890" t="str">
        <f>VLOOKUP(売上明細2[[#This Row],[商品コード]],商品マスタ[],2,0)</f>
        <v>アルコール</v>
      </c>
      <c r="E890" t="str">
        <f>VLOOKUP(売上明細2[[#This Row],[商品コード]],商品マスタ[],3,0)</f>
        <v>ウィスキー</v>
      </c>
      <c r="F890" s="2">
        <f>VLOOKUP(売上明細2[[#This Row],[商品コード]],商品マスタ[],4,0)</f>
        <v>72000</v>
      </c>
      <c r="G890" s="2">
        <f>VLOOKUP(売上明細2[[#This Row],[商品コード]],商品マスタ[],5,0)</f>
        <v>17776</v>
      </c>
      <c r="H890">
        <v>7</v>
      </c>
      <c r="I890" s="2">
        <f>売上明細2[[#This Row],[販売単価]]*売上明細2[[#This Row],[数量]]</f>
        <v>504000</v>
      </c>
    </row>
    <row r="891" spans="1:9" x14ac:dyDescent="0.35">
      <c r="A891" t="str">
        <f t="shared" si="13"/>
        <v>S0890</v>
      </c>
      <c r="B891" s="1">
        <v>46021</v>
      </c>
      <c r="C891" t="s">
        <v>25</v>
      </c>
      <c r="D891" t="str">
        <f>VLOOKUP(売上明細2[[#This Row],[商品コード]],商品マスタ[],2,0)</f>
        <v>アルコール</v>
      </c>
      <c r="E891" t="str">
        <f>VLOOKUP(売上明細2[[#This Row],[商品コード]],商品マスタ[],3,0)</f>
        <v>ビール</v>
      </c>
      <c r="F891" s="2">
        <f>VLOOKUP(売上明細2[[#This Row],[商品コード]],商品マスタ[],4,0)</f>
        <v>9600</v>
      </c>
      <c r="G891" s="2">
        <f>VLOOKUP(売上明細2[[#This Row],[商品コード]],商品マスタ[],5,0)</f>
        <v>2466</v>
      </c>
      <c r="H891">
        <v>43</v>
      </c>
      <c r="I891" s="2">
        <f>売上明細2[[#This Row],[販売単価]]*売上明細2[[#This Row],[数量]]</f>
        <v>412800</v>
      </c>
    </row>
    <row r="892" spans="1:9" x14ac:dyDescent="0.35">
      <c r="A892" t="str">
        <f t="shared" si="13"/>
        <v>S0891</v>
      </c>
      <c r="B892" s="1">
        <v>46022</v>
      </c>
      <c r="C892" t="s">
        <v>29</v>
      </c>
      <c r="D892" t="str">
        <f>VLOOKUP(売上明細2[[#This Row],[商品コード]],商品マスタ[],2,0)</f>
        <v>お茶</v>
      </c>
      <c r="E892" t="str">
        <f>VLOOKUP(売上明細2[[#This Row],[商品コード]],商品マスタ[],3,0)</f>
        <v>ミルクティー</v>
      </c>
      <c r="F892" s="2">
        <f>VLOOKUP(売上明細2[[#This Row],[商品コード]],商品マスタ[],4,0)</f>
        <v>4000</v>
      </c>
      <c r="G892" s="2">
        <f>VLOOKUP(売上明細2[[#This Row],[商品コード]],商品マスタ[],5,0)</f>
        <v>760</v>
      </c>
      <c r="H892">
        <v>15</v>
      </c>
      <c r="I892" s="2">
        <f>売上明細2[[#This Row],[販売単価]]*売上明細2[[#This Row],[数量]]</f>
        <v>60000</v>
      </c>
    </row>
    <row r="893" spans="1:9" x14ac:dyDescent="0.35">
      <c r="A893" t="str">
        <f t="shared" si="13"/>
        <v>S0892</v>
      </c>
      <c r="B893" s="1">
        <v>46023</v>
      </c>
      <c r="C893" t="s">
        <v>29</v>
      </c>
      <c r="D893" t="str">
        <f>VLOOKUP(売上明細2[[#This Row],[商品コード]],商品マスタ[],2,0)</f>
        <v>お茶</v>
      </c>
      <c r="E893" t="str">
        <f>VLOOKUP(売上明細2[[#This Row],[商品コード]],商品マスタ[],3,0)</f>
        <v>ミルクティー</v>
      </c>
      <c r="F893" s="2">
        <f>VLOOKUP(売上明細2[[#This Row],[商品コード]],商品マスタ[],4,0)</f>
        <v>4000</v>
      </c>
      <c r="G893" s="2">
        <f>VLOOKUP(売上明細2[[#This Row],[商品コード]],商品マスタ[],5,0)</f>
        <v>760</v>
      </c>
      <c r="H893">
        <v>39</v>
      </c>
      <c r="I893" s="2">
        <f>売上明細2[[#This Row],[販売単価]]*売上明細2[[#This Row],[数量]]</f>
        <v>156000</v>
      </c>
    </row>
    <row r="894" spans="1:9" x14ac:dyDescent="0.35">
      <c r="A894" t="str">
        <f t="shared" si="13"/>
        <v>S0893</v>
      </c>
      <c r="B894" s="1">
        <v>46023</v>
      </c>
      <c r="C894" t="s">
        <v>21</v>
      </c>
      <c r="D894" t="str">
        <f>VLOOKUP(売上明細2[[#This Row],[商品コード]],商品マスタ[],2,0)</f>
        <v>アルコール</v>
      </c>
      <c r="E894" t="str">
        <f>VLOOKUP(売上明細2[[#This Row],[商品コード]],商品マスタ[],3,0)</f>
        <v>赤ワイン</v>
      </c>
      <c r="F894" s="2">
        <f>VLOOKUP(売上明細2[[#This Row],[商品コード]],商品マスタ[],4,0)</f>
        <v>24000</v>
      </c>
      <c r="G894" s="2">
        <f>VLOOKUP(売上明細2[[#This Row],[商品コード]],商品マスタ[],5,0)</f>
        <v>4000</v>
      </c>
      <c r="H894">
        <v>36</v>
      </c>
      <c r="I894" s="2">
        <f>売上明細2[[#This Row],[販売単価]]*売上明細2[[#This Row],[数量]]</f>
        <v>864000</v>
      </c>
    </row>
    <row r="895" spans="1:9" x14ac:dyDescent="0.35">
      <c r="A895" t="str">
        <f t="shared" si="13"/>
        <v>S0894</v>
      </c>
      <c r="B895" s="1">
        <v>46024</v>
      </c>
      <c r="C895" t="s">
        <v>8</v>
      </c>
      <c r="D895" t="str">
        <f>VLOOKUP(売上明細2[[#This Row],[商品コード]],商品マスタ[],2,0)</f>
        <v>アルコール</v>
      </c>
      <c r="E895" t="str">
        <f>VLOOKUP(売上明細2[[#This Row],[商品コード]],商品マスタ[],3,0)</f>
        <v>麦焼酎</v>
      </c>
      <c r="F895" s="2">
        <f>VLOOKUP(売上明細2[[#This Row],[商品コード]],商品マスタ[],4,0)</f>
        <v>40000</v>
      </c>
      <c r="G895" s="2">
        <f>VLOOKUP(売上明細2[[#This Row],[商品コード]],商品マスタ[],5,0)</f>
        <v>13776</v>
      </c>
      <c r="H895">
        <v>22</v>
      </c>
      <c r="I895" s="2">
        <f>売上明細2[[#This Row],[販売単価]]*売上明細2[[#This Row],[数量]]</f>
        <v>880000</v>
      </c>
    </row>
    <row r="896" spans="1:9" x14ac:dyDescent="0.35">
      <c r="A896" t="str">
        <f t="shared" si="13"/>
        <v>S0895</v>
      </c>
      <c r="B896" s="1">
        <v>46024</v>
      </c>
      <c r="C896" t="s">
        <v>19</v>
      </c>
      <c r="D896" t="str">
        <f>VLOOKUP(売上明細2[[#This Row],[商品コード]],商品マスタ[],2,0)</f>
        <v>清涼飲料水</v>
      </c>
      <c r="E896" t="str">
        <f>VLOOKUP(売上明細2[[#This Row],[商品コード]],商品マスタ[],3,0)</f>
        <v>りんごジュース</v>
      </c>
      <c r="F896" s="2">
        <f>VLOOKUP(売上明細2[[#This Row],[商品コード]],商品マスタ[],4,0)</f>
        <v>6000</v>
      </c>
      <c r="G896" s="2">
        <f>VLOOKUP(売上明細2[[#This Row],[商品コード]],商品マスタ[],5,0)</f>
        <v>2540</v>
      </c>
      <c r="H896">
        <v>39</v>
      </c>
      <c r="I896" s="2">
        <f>売上明細2[[#This Row],[販売単価]]*売上明細2[[#This Row],[数量]]</f>
        <v>234000</v>
      </c>
    </row>
    <row r="897" spans="1:9" x14ac:dyDescent="0.35">
      <c r="A897" t="str">
        <f t="shared" si="13"/>
        <v>S0896</v>
      </c>
      <c r="B897" s="1">
        <v>46024</v>
      </c>
      <c r="C897" t="s">
        <v>17</v>
      </c>
      <c r="D897" t="str">
        <f>VLOOKUP(売上明細2[[#This Row],[商品コード]],商品マスタ[],2,0)</f>
        <v>コーヒー飲料</v>
      </c>
      <c r="E897" t="str">
        <f>VLOOKUP(売上明細2[[#This Row],[商品コード]],商品マスタ[],3,0)</f>
        <v>無糖コーヒー</v>
      </c>
      <c r="F897" s="2">
        <f>VLOOKUP(売上明細2[[#This Row],[商品コード]],商品マスタ[],4,0)</f>
        <v>4000</v>
      </c>
      <c r="G897" s="2">
        <f>VLOOKUP(売上明細2[[#This Row],[商品コード]],商品マスタ[],5,0)</f>
        <v>400</v>
      </c>
      <c r="H897">
        <v>9</v>
      </c>
      <c r="I897" s="2">
        <f>売上明細2[[#This Row],[販売単価]]*売上明細2[[#This Row],[数量]]</f>
        <v>36000</v>
      </c>
    </row>
    <row r="898" spans="1:9" x14ac:dyDescent="0.35">
      <c r="A898" t="str">
        <f t="shared" si="13"/>
        <v>S0897</v>
      </c>
      <c r="B898" s="1">
        <v>46025</v>
      </c>
      <c r="C898" t="s">
        <v>28</v>
      </c>
      <c r="D898" t="str">
        <f>VLOOKUP(売上明細2[[#This Row],[商品コード]],商品マスタ[],2,0)</f>
        <v>アルコール</v>
      </c>
      <c r="E898" t="str">
        <f>VLOOKUP(売上明細2[[#This Row],[商品コード]],商品マスタ[],3,0)</f>
        <v>芋焼酎</v>
      </c>
      <c r="F898" s="2">
        <f>VLOOKUP(売上明細2[[#This Row],[商品コード]],商品マスタ[],4,0)</f>
        <v>57776</v>
      </c>
      <c r="G898" s="2">
        <f>VLOOKUP(売上明細2[[#This Row],[商品コード]],商品マスタ[],5,0)</f>
        <v>18000</v>
      </c>
      <c r="H898">
        <v>40</v>
      </c>
      <c r="I898" s="2">
        <f>売上明細2[[#This Row],[販売単価]]*売上明細2[[#This Row],[数量]]</f>
        <v>2311040</v>
      </c>
    </row>
    <row r="899" spans="1:9" x14ac:dyDescent="0.35">
      <c r="A899" t="str">
        <f t="shared" ref="A899:A962" si="14">"S"&amp;TEXT(ROW()-1,"0000")</f>
        <v>S0898</v>
      </c>
      <c r="B899" s="1">
        <v>46026</v>
      </c>
      <c r="C899" t="s">
        <v>11</v>
      </c>
      <c r="D899" t="str">
        <f>VLOOKUP(売上明細2[[#This Row],[商品コード]],商品マスタ[],2,0)</f>
        <v>コーヒー飲料</v>
      </c>
      <c r="E899" t="str">
        <f>VLOOKUP(売上明細2[[#This Row],[商品コード]],商品マスタ[],3,0)</f>
        <v>微糖コーヒー</v>
      </c>
      <c r="F899" s="2">
        <f>VLOOKUP(売上明細2[[#This Row],[商品コード]],商品マスタ[],4,0)</f>
        <v>4000</v>
      </c>
      <c r="G899" s="2">
        <f>VLOOKUP(売上明細2[[#This Row],[商品コード]],商品マスタ[],5,0)</f>
        <v>450</v>
      </c>
      <c r="H899">
        <v>5</v>
      </c>
      <c r="I899" s="2">
        <f>売上明細2[[#This Row],[販売単価]]*売上明細2[[#This Row],[数量]]</f>
        <v>20000</v>
      </c>
    </row>
    <row r="900" spans="1:9" x14ac:dyDescent="0.35">
      <c r="A900" t="str">
        <f t="shared" si="14"/>
        <v>S0899</v>
      </c>
      <c r="B900" s="1">
        <v>46027</v>
      </c>
      <c r="C900" t="s">
        <v>31</v>
      </c>
      <c r="D900" t="str">
        <f>VLOOKUP(売上明細2[[#This Row],[商品コード]],商品マスタ[],2,0)</f>
        <v>お茶</v>
      </c>
      <c r="E900" t="str">
        <f>VLOOKUP(売上明細2[[#This Row],[商品コード]],商品マスタ[],3,0)</f>
        <v>ほうじ茶</v>
      </c>
      <c r="F900" s="2">
        <f>VLOOKUP(売上明細2[[#This Row],[商品コード]],商品マスタ[],4,0)</f>
        <v>2600</v>
      </c>
      <c r="G900" s="2">
        <f>VLOOKUP(売上明細2[[#This Row],[商品コード]],商品マスタ[],5,0)</f>
        <v>400</v>
      </c>
      <c r="H900">
        <v>44</v>
      </c>
      <c r="I900" s="2">
        <f>売上明細2[[#This Row],[販売単価]]*売上明細2[[#This Row],[数量]]</f>
        <v>114400</v>
      </c>
    </row>
    <row r="901" spans="1:9" x14ac:dyDescent="0.35">
      <c r="A901" t="str">
        <f t="shared" si="14"/>
        <v>S0900</v>
      </c>
      <c r="B901" s="1">
        <v>46028</v>
      </c>
      <c r="C901" t="s">
        <v>21</v>
      </c>
      <c r="D901" t="str">
        <f>VLOOKUP(売上明細2[[#This Row],[商品コード]],商品マスタ[],2,0)</f>
        <v>アルコール</v>
      </c>
      <c r="E901" t="str">
        <f>VLOOKUP(売上明細2[[#This Row],[商品コード]],商品マスタ[],3,0)</f>
        <v>赤ワイン</v>
      </c>
      <c r="F901" s="2">
        <f>VLOOKUP(売上明細2[[#This Row],[商品コード]],商品マスタ[],4,0)</f>
        <v>24000</v>
      </c>
      <c r="G901" s="2">
        <f>VLOOKUP(売上明細2[[#This Row],[商品コード]],商品マスタ[],5,0)</f>
        <v>4000</v>
      </c>
      <c r="H901">
        <v>7</v>
      </c>
      <c r="I901" s="2">
        <f>売上明細2[[#This Row],[販売単価]]*売上明細2[[#This Row],[数量]]</f>
        <v>168000</v>
      </c>
    </row>
    <row r="902" spans="1:9" x14ac:dyDescent="0.35">
      <c r="A902" t="str">
        <f t="shared" si="14"/>
        <v>S0901</v>
      </c>
      <c r="B902" s="1">
        <v>46028</v>
      </c>
      <c r="C902" t="s">
        <v>25</v>
      </c>
      <c r="D902" t="str">
        <f>VLOOKUP(売上明細2[[#This Row],[商品コード]],商品マスタ[],2,0)</f>
        <v>アルコール</v>
      </c>
      <c r="E902" t="str">
        <f>VLOOKUP(売上明細2[[#This Row],[商品コード]],商品マスタ[],3,0)</f>
        <v>ビール</v>
      </c>
      <c r="F902" s="2">
        <f>VLOOKUP(売上明細2[[#This Row],[商品コード]],商品マスタ[],4,0)</f>
        <v>9600</v>
      </c>
      <c r="G902" s="2">
        <f>VLOOKUP(売上明細2[[#This Row],[商品コード]],商品マスタ[],5,0)</f>
        <v>2466</v>
      </c>
      <c r="H902">
        <v>16</v>
      </c>
      <c r="I902" s="2">
        <f>売上明細2[[#This Row],[販売単価]]*売上明細2[[#This Row],[数量]]</f>
        <v>153600</v>
      </c>
    </row>
    <row r="903" spans="1:9" x14ac:dyDescent="0.35">
      <c r="A903" t="str">
        <f t="shared" si="14"/>
        <v>S0902</v>
      </c>
      <c r="B903" s="1">
        <v>46028</v>
      </c>
      <c r="C903" t="s">
        <v>30</v>
      </c>
      <c r="D903" t="str">
        <f>VLOOKUP(売上明細2[[#This Row],[商品コード]],商品マスタ[],2,0)</f>
        <v>飲料水</v>
      </c>
      <c r="E903" t="str">
        <f>VLOOKUP(売上明細2[[#This Row],[商品コード]],商品マスタ[],3,0)</f>
        <v>炭酸水</v>
      </c>
      <c r="F903" s="2">
        <f>VLOOKUP(売上明細2[[#This Row],[商品コード]],商品マスタ[],4,0)</f>
        <v>3600</v>
      </c>
      <c r="G903" s="2">
        <f>VLOOKUP(売上明細2[[#This Row],[商品コード]],商品マスタ[],5,0)</f>
        <v>500</v>
      </c>
      <c r="H903">
        <v>43</v>
      </c>
      <c r="I903" s="2">
        <f>売上明細2[[#This Row],[販売単価]]*売上明細2[[#This Row],[数量]]</f>
        <v>154800</v>
      </c>
    </row>
    <row r="904" spans="1:9" x14ac:dyDescent="0.35">
      <c r="A904" t="str">
        <f t="shared" si="14"/>
        <v>S0903</v>
      </c>
      <c r="B904" s="1">
        <v>46028</v>
      </c>
      <c r="C904" t="s">
        <v>19</v>
      </c>
      <c r="D904" t="str">
        <f>VLOOKUP(売上明細2[[#This Row],[商品コード]],商品マスタ[],2,0)</f>
        <v>清涼飲料水</v>
      </c>
      <c r="E904" t="str">
        <f>VLOOKUP(売上明細2[[#This Row],[商品コード]],商品マスタ[],3,0)</f>
        <v>りんごジュース</v>
      </c>
      <c r="F904" s="2">
        <f>VLOOKUP(売上明細2[[#This Row],[商品コード]],商品マスタ[],4,0)</f>
        <v>6000</v>
      </c>
      <c r="G904" s="2">
        <f>VLOOKUP(売上明細2[[#This Row],[商品コード]],商品マスタ[],5,0)</f>
        <v>2540</v>
      </c>
      <c r="H904">
        <v>33</v>
      </c>
      <c r="I904" s="2">
        <f>売上明細2[[#This Row],[販売単価]]*売上明細2[[#This Row],[数量]]</f>
        <v>198000</v>
      </c>
    </row>
    <row r="905" spans="1:9" x14ac:dyDescent="0.35">
      <c r="A905" t="str">
        <f t="shared" si="14"/>
        <v>S0904</v>
      </c>
      <c r="B905" s="1">
        <v>46029</v>
      </c>
      <c r="C905" t="s">
        <v>17</v>
      </c>
      <c r="D905" t="str">
        <f>VLOOKUP(売上明細2[[#This Row],[商品コード]],商品マスタ[],2,0)</f>
        <v>コーヒー飲料</v>
      </c>
      <c r="E905" t="str">
        <f>VLOOKUP(売上明細2[[#This Row],[商品コード]],商品マスタ[],3,0)</f>
        <v>無糖コーヒー</v>
      </c>
      <c r="F905" s="2">
        <f>VLOOKUP(売上明細2[[#This Row],[商品コード]],商品マスタ[],4,0)</f>
        <v>4000</v>
      </c>
      <c r="G905" s="2">
        <f>VLOOKUP(売上明細2[[#This Row],[商品コード]],商品マスタ[],5,0)</f>
        <v>400</v>
      </c>
      <c r="H905">
        <v>11</v>
      </c>
      <c r="I905" s="2">
        <f>売上明細2[[#This Row],[販売単価]]*売上明細2[[#This Row],[数量]]</f>
        <v>44000</v>
      </c>
    </row>
    <row r="906" spans="1:9" x14ac:dyDescent="0.35">
      <c r="A906" t="str">
        <f t="shared" si="14"/>
        <v>S0905</v>
      </c>
      <c r="B906" s="1">
        <v>46029</v>
      </c>
      <c r="C906" t="s">
        <v>13</v>
      </c>
      <c r="D906" t="str">
        <f>VLOOKUP(売上明細2[[#This Row],[商品コード]],商品マスタ[],2,0)</f>
        <v>清涼飲料水</v>
      </c>
      <c r="E906" t="str">
        <f>VLOOKUP(売上明細2[[#This Row],[商品コード]],商品マスタ[],3,0)</f>
        <v>サイダー</v>
      </c>
      <c r="F906" s="2">
        <f>VLOOKUP(売上明細2[[#This Row],[商品コード]],商品マスタ[],4,0)</f>
        <v>4300</v>
      </c>
      <c r="G906" s="2">
        <f>VLOOKUP(売上明細2[[#This Row],[商品コード]],商品マスタ[],5,0)</f>
        <v>580</v>
      </c>
      <c r="H906">
        <v>50</v>
      </c>
      <c r="I906" s="2">
        <f>売上明細2[[#This Row],[販売単価]]*売上明細2[[#This Row],[数量]]</f>
        <v>215000</v>
      </c>
    </row>
    <row r="907" spans="1:9" x14ac:dyDescent="0.35">
      <c r="A907" t="str">
        <f t="shared" si="14"/>
        <v>S0906</v>
      </c>
      <c r="B907" s="1">
        <v>46029</v>
      </c>
      <c r="C907" t="s">
        <v>23</v>
      </c>
      <c r="D907" t="str">
        <f>VLOOKUP(売上明細2[[#This Row],[商品コード]],商品マスタ[],2,0)</f>
        <v>お茶</v>
      </c>
      <c r="E907" t="str">
        <f>VLOOKUP(売上明細2[[#This Row],[商品コード]],商品マスタ[],3,0)</f>
        <v>緑茶</v>
      </c>
      <c r="F907" s="2">
        <f>VLOOKUP(売上明細2[[#This Row],[商品コード]],商品マスタ[],4,0)</f>
        <v>2760</v>
      </c>
      <c r="G907" s="2">
        <f>VLOOKUP(売上明細2[[#This Row],[商品コード]],商品マスタ[],5,0)</f>
        <v>500</v>
      </c>
      <c r="H907">
        <v>13</v>
      </c>
      <c r="I907" s="2">
        <f>売上明細2[[#This Row],[販売単価]]*売上明細2[[#This Row],[数量]]</f>
        <v>35880</v>
      </c>
    </row>
    <row r="908" spans="1:9" x14ac:dyDescent="0.35">
      <c r="A908" t="str">
        <f t="shared" si="14"/>
        <v>S0907</v>
      </c>
      <c r="B908" s="1">
        <v>46029</v>
      </c>
      <c r="C908" t="s">
        <v>17</v>
      </c>
      <c r="D908" t="str">
        <f>VLOOKUP(売上明細2[[#This Row],[商品コード]],商品マスタ[],2,0)</f>
        <v>コーヒー飲料</v>
      </c>
      <c r="E908" t="str">
        <f>VLOOKUP(売上明細2[[#This Row],[商品コード]],商品マスタ[],3,0)</f>
        <v>無糖コーヒー</v>
      </c>
      <c r="F908" s="2">
        <f>VLOOKUP(売上明細2[[#This Row],[商品コード]],商品マスタ[],4,0)</f>
        <v>4000</v>
      </c>
      <c r="G908" s="2">
        <f>VLOOKUP(売上明細2[[#This Row],[商品コード]],商品マスタ[],5,0)</f>
        <v>400</v>
      </c>
      <c r="H908">
        <v>9</v>
      </c>
      <c r="I908" s="2">
        <f>売上明細2[[#This Row],[販売単価]]*売上明細2[[#This Row],[数量]]</f>
        <v>36000</v>
      </c>
    </row>
    <row r="909" spans="1:9" x14ac:dyDescent="0.35">
      <c r="A909" t="str">
        <f t="shared" si="14"/>
        <v>S0908</v>
      </c>
      <c r="B909" s="1">
        <v>46031</v>
      </c>
      <c r="C909" t="s">
        <v>2</v>
      </c>
      <c r="D909" t="str">
        <f>VLOOKUP(売上明細2[[#This Row],[商品コード]],商品マスタ[],2,0)</f>
        <v>アルコール</v>
      </c>
      <c r="E909" t="str">
        <f>VLOOKUP(売上明細2[[#This Row],[商品コード]],商品マスタ[],3,0)</f>
        <v>白ワイン</v>
      </c>
      <c r="F909" s="2">
        <f>VLOOKUP(売上明細2[[#This Row],[商品コード]],商品マスタ[],4,0)</f>
        <v>22000</v>
      </c>
      <c r="G909" s="2">
        <f>VLOOKUP(売上明細2[[#This Row],[商品コード]],商品マスタ[],5,0)</f>
        <v>4000</v>
      </c>
      <c r="H909">
        <v>49</v>
      </c>
      <c r="I909" s="2">
        <f>売上明細2[[#This Row],[販売単価]]*売上明細2[[#This Row],[数量]]</f>
        <v>1078000</v>
      </c>
    </row>
    <row r="910" spans="1:9" x14ac:dyDescent="0.35">
      <c r="A910" t="str">
        <f t="shared" si="14"/>
        <v>S0909</v>
      </c>
      <c r="B910" s="1">
        <v>46033</v>
      </c>
      <c r="C910" t="s">
        <v>14</v>
      </c>
      <c r="D910" t="str">
        <f>VLOOKUP(売上明細2[[#This Row],[商品コード]],商品マスタ[],2,0)</f>
        <v>コーヒー飲料</v>
      </c>
      <c r="E910" t="str">
        <f>VLOOKUP(売上明細2[[#This Row],[商品コード]],商品マスタ[],3,0)</f>
        <v>カフェオレ</v>
      </c>
      <c r="F910" s="2">
        <f>VLOOKUP(売上明細2[[#This Row],[商品コード]],商品マスタ[],4,0)</f>
        <v>5000</v>
      </c>
      <c r="G910" s="2">
        <f>VLOOKUP(売上明細2[[#This Row],[商品コード]],商品マスタ[],5,0)</f>
        <v>666</v>
      </c>
      <c r="H910">
        <v>42</v>
      </c>
      <c r="I910" s="2">
        <f>売上明細2[[#This Row],[販売単価]]*売上明細2[[#This Row],[数量]]</f>
        <v>210000</v>
      </c>
    </row>
    <row r="911" spans="1:9" x14ac:dyDescent="0.35">
      <c r="A911" t="str">
        <f t="shared" si="14"/>
        <v>S0910</v>
      </c>
      <c r="B911" s="1">
        <v>46035</v>
      </c>
      <c r="C911" t="s">
        <v>29</v>
      </c>
      <c r="D911" t="str">
        <f>VLOOKUP(売上明細2[[#This Row],[商品コード]],商品マスタ[],2,0)</f>
        <v>お茶</v>
      </c>
      <c r="E911" t="str">
        <f>VLOOKUP(売上明細2[[#This Row],[商品コード]],商品マスタ[],3,0)</f>
        <v>ミルクティー</v>
      </c>
      <c r="F911" s="2">
        <f>VLOOKUP(売上明細2[[#This Row],[商品コード]],商品マスタ[],4,0)</f>
        <v>4000</v>
      </c>
      <c r="G911" s="2">
        <f>VLOOKUP(売上明細2[[#This Row],[商品コード]],商品マスタ[],5,0)</f>
        <v>760</v>
      </c>
      <c r="H911">
        <v>17</v>
      </c>
      <c r="I911" s="2">
        <f>売上明細2[[#This Row],[販売単価]]*売上明細2[[#This Row],[数量]]</f>
        <v>68000</v>
      </c>
    </row>
    <row r="912" spans="1:9" x14ac:dyDescent="0.35">
      <c r="A912" t="str">
        <f t="shared" si="14"/>
        <v>S0911</v>
      </c>
      <c r="B912" s="1">
        <v>46035</v>
      </c>
      <c r="C912" t="s">
        <v>23</v>
      </c>
      <c r="D912" t="str">
        <f>VLOOKUP(売上明細2[[#This Row],[商品コード]],商品マスタ[],2,0)</f>
        <v>お茶</v>
      </c>
      <c r="E912" t="str">
        <f>VLOOKUP(売上明細2[[#This Row],[商品コード]],商品マスタ[],3,0)</f>
        <v>緑茶</v>
      </c>
      <c r="F912" s="2">
        <f>VLOOKUP(売上明細2[[#This Row],[商品コード]],商品マスタ[],4,0)</f>
        <v>2760</v>
      </c>
      <c r="G912" s="2">
        <f>VLOOKUP(売上明細2[[#This Row],[商品コード]],商品マスタ[],5,0)</f>
        <v>500</v>
      </c>
      <c r="H912">
        <v>36</v>
      </c>
      <c r="I912" s="2">
        <f>売上明細2[[#This Row],[販売単価]]*売上明細2[[#This Row],[数量]]</f>
        <v>99360</v>
      </c>
    </row>
    <row r="913" spans="1:9" x14ac:dyDescent="0.35">
      <c r="A913" t="str">
        <f t="shared" si="14"/>
        <v>S0912</v>
      </c>
      <c r="B913" s="1">
        <v>46035</v>
      </c>
      <c r="C913" t="s">
        <v>23</v>
      </c>
      <c r="D913" t="str">
        <f>VLOOKUP(売上明細2[[#This Row],[商品コード]],商品マスタ[],2,0)</f>
        <v>お茶</v>
      </c>
      <c r="E913" t="str">
        <f>VLOOKUP(売上明細2[[#This Row],[商品コード]],商品マスタ[],3,0)</f>
        <v>緑茶</v>
      </c>
      <c r="F913" s="2">
        <f>VLOOKUP(売上明細2[[#This Row],[商品コード]],商品マスタ[],4,0)</f>
        <v>2760</v>
      </c>
      <c r="G913" s="2">
        <f>VLOOKUP(売上明細2[[#This Row],[商品コード]],商品マスタ[],5,0)</f>
        <v>500</v>
      </c>
      <c r="H913">
        <v>54</v>
      </c>
      <c r="I913" s="2">
        <f>売上明細2[[#This Row],[販売単価]]*売上明細2[[#This Row],[数量]]</f>
        <v>149040</v>
      </c>
    </row>
    <row r="914" spans="1:9" x14ac:dyDescent="0.35">
      <c r="A914" t="str">
        <f t="shared" si="14"/>
        <v>S0913</v>
      </c>
      <c r="B914" s="1">
        <v>46037</v>
      </c>
      <c r="C914" t="s">
        <v>24</v>
      </c>
      <c r="D914" t="str">
        <f>VLOOKUP(売上明細2[[#This Row],[商品コード]],商品マスタ[],2,0)</f>
        <v>アルコール</v>
      </c>
      <c r="E914" t="str">
        <f>VLOOKUP(売上明細2[[#This Row],[商品コード]],商品マスタ[],3,0)</f>
        <v>ウィスキー</v>
      </c>
      <c r="F914" s="2">
        <f>VLOOKUP(売上明細2[[#This Row],[商品コード]],商品マスタ[],4,0)</f>
        <v>72000</v>
      </c>
      <c r="G914" s="2">
        <f>VLOOKUP(売上明細2[[#This Row],[商品コード]],商品マスタ[],5,0)</f>
        <v>17776</v>
      </c>
      <c r="H914">
        <v>47</v>
      </c>
      <c r="I914" s="2">
        <f>売上明細2[[#This Row],[販売単価]]*売上明細2[[#This Row],[数量]]</f>
        <v>3384000</v>
      </c>
    </row>
    <row r="915" spans="1:9" x14ac:dyDescent="0.35">
      <c r="A915" t="str">
        <f t="shared" si="14"/>
        <v>S0914</v>
      </c>
      <c r="B915" s="1">
        <v>46038</v>
      </c>
      <c r="C915" t="s">
        <v>23</v>
      </c>
      <c r="D915" t="str">
        <f>VLOOKUP(売上明細2[[#This Row],[商品コード]],商品マスタ[],2,0)</f>
        <v>お茶</v>
      </c>
      <c r="E915" t="str">
        <f>VLOOKUP(売上明細2[[#This Row],[商品コード]],商品マスタ[],3,0)</f>
        <v>緑茶</v>
      </c>
      <c r="F915" s="2">
        <f>VLOOKUP(売上明細2[[#This Row],[商品コード]],商品マスタ[],4,0)</f>
        <v>2760</v>
      </c>
      <c r="G915" s="2">
        <f>VLOOKUP(売上明細2[[#This Row],[商品コード]],商品マスタ[],5,0)</f>
        <v>500</v>
      </c>
      <c r="H915">
        <v>26</v>
      </c>
      <c r="I915" s="2">
        <f>売上明細2[[#This Row],[販売単価]]*売上明細2[[#This Row],[数量]]</f>
        <v>71760</v>
      </c>
    </row>
    <row r="916" spans="1:9" x14ac:dyDescent="0.35">
      <c r="A916" t="str">
        <f t="shared" si="14"/>
        <v>S0915</v>
      </c>
      <c r="B916" s="1">
        <v>46040</v>
      </c>
      <c r="C916" t="s">
        <v>29</v>
      </c>
      <c r="D916" t="str">
        <f>VLOOKUP(売上明細2[[#This Row],[商品コード]],商品マスタ[],2,0)</f>
        <v>お茶</v>
      </c>
      <c r="E916" t="str">
        <f>VLOOKUP(売上明細2[[#This Row],[商品コード]],商品マスタ[],3,0)</f>
        <v>ミルクティー</v>
      </c>
      <c r="F916" s="2">
        <f>VLOOKUP(売上明細2[[#This Row],[商品コード]],商品マスタ[],4,0)</f>
        <v>4000</v>
      </c>
      <c r="G916" s="2">
        <f>VLOOKUP(売上明細2[[#This Row],[商品コード]],商品マスタ[],5,0)</f>
        <v>760</v>
      </c>
      <c r="H916">
        <v>28</v>
      </c>
      <c r="I916" s="2">
        <f>売上明細2[[#This Row],[販売単価]]*売上明細2[[#This Row],[数量]]</f>
        <v>112000</v>
      </c>
    </row>
    <row r="917" spans="1:9" x14ac:dyDescent="0.35">
      <c r="A917" t="str">
        <f t="shared" si="14"/>
        <v>S0916</v>
      </c>
      <c r="B917" s="1">
        <v>46041</v>
      </c>
      <c r="C917" t="s">
        <v>8</v>
      </c>
      <c r="D917" t="str">
        <f>VLOOKUP(売上明細2[[#This Row],[商品コード]],商品マスタ[],2,0)</f>
        <v>アルコール</v>
      </c>
      <c r="E917" t="str">
        <f>VLOOKUP(売上明細2[[#This Row],[商品コード]],商品マスタ[],3,0)</f>
        <v>麦焼酎</v>
      </c>
      <c r="F917" s="2">
        <f>VLOOKUP(売上明細2[[#This Row],[商品コード]],商品マスタ[],4,0)</f>
        <v>40000</v>
      </c>
      <c r="G917" s="2">
        <f>VLOOKUP(売上明細2[[#This Row],[商品コード]],商品マスタ[],5,0)</f>
        <v>13776</v>
      </c>
      <c r="H917">
        <v>11</v>
      </c>
      <c r="I917" s="2">
        <f>売上明細2[[#This Row],[販売単価]]*売上明細2[[#This Row],[数量]]</f>
        <v>440000</v>
      </c>
    </row>
    <row r="918" spans="1:9" x14ac:dyDescent="0.35">
      <c r="A918" t="str">
        <f t="shared" si="14"/>
        <v>S0917</v>
      </c>
      <c r="B918" s="1">
        <v>46041</v>
      </c>
      <c r="C918" t="s">
        <v>14</v>
      </c>
      <c r="D918" t="str">
        <f>VLOOKUP(売上明細2[[#This Row],[商品コード]],商品マスタ[],2,0)</f>
        <v>コーヒー飲料</v>
      </c>
      <c r="E918" t="str">
        <f>VLOOKUP(売上明細2[[#This Row],[商品コード]],商品マスタ[],3,0)</f>
        <v>カフェオレ</v>
      </c>
      <c r="F918" s="2">
        <f>VLOOKUP(売上明細2[[#This Row],[商品コード]],商品マスタ[],4,0)</f>
        <v>5000</v>
      </c>
      <c r="G918" s="2">
        <f>VLOOKUP(売上明細2[[#This Row],[商品コード]],商品マスタ[],5,0)</f>
        <v>666</v>
      </c>
      <c r="H918">
        <v>32</v>
      </c>
      <c r="I918" s="2">
        <f>売上明細2[[#This Row],[販売単価]]*売上明細2[[#This Row],[数量]]</f>
        <v>160000</v>
      </c>
    </row>
    <row r="919" spans="1:9" x14ac:dyDescent="0.35">
      <c r="A919" t="str">
        <f t="shared" si="14"/>
        <v>S0918</v>
      </c>
      <c r="B919" s="1">
        <v>46041</v>
      </c>
      <c r="C919" t="s">
        <v>15</v>
      </c>
      <c r="D919" t="str">
        <f>VLOOKUP(売上明細2[[#This Row],[商品コード]],商品マスタ[],2,0)</f>
        <v>お茶</v>
      </c>
      <c r="E919" t="str">
        <f>VLOOKUP(売上明細2[[#This Row],[商品コード]],商品マスタ[],3,0)</f>
        <v>ウーロン茶</v>
      </c>
      <c r="F919" s="2">
        <f>VLOOKUP(売上明細2[[#This Row],[商品コード]],商品マスタ[],4,0)</f>
        <v>2600</v>
      </c>
      <c r="G919" s="2">
        <f>VLOOKUP(売上明細2[[#This Row],[商品コード]],商品マスタ[],5,0)</f>
        <v>400</v>
      </c>
      <c r="H919">
        <v>46</v>
      </c>
      <c r="I919" s="2">
        <f>売上明細2[[#This Row],[販売単価]]*売上明細2[[#This Row],[数量]]</f>
        <v>119600</v>
      </c>
    </row>
    <row r="920" spans="1:9" x14ac:dyDescent="0.35">
      <c r="A920" t="str">
        <f t="shared" si="14"/>
        <v>S0919</v>
      </c>
      <c r="B920" s="1">
        <v>46041</v>
      </c>
      <c r="C920" t="s">
        <v>21</v>
      </c>
      <c r="D920" t="str">
        <f>VLOOKUP(売上明細2[[#This Row],[商品コード]],商品マスタ[],2,0)</f>
        <v>アルコール</v>
      </c>
      <c r="E920" t="str">
        <f>VLOOKUP(売上明細2[[#This Row],[商品コード]],商品マスタ[],3,0)</f>
        <v>赤ワイン</v>
      </c>
      <c r="F920" s="2">
        <f>VLOOKUP(売上明細2[[#This Row],[商品コード]],商品マスタ[],4,0)</f>
        <v>24000</v>
      </c>
      <c r="G920" s="2">
        <f>VLOOKUP(売上明細2[[#This Row],[商品コード]],商品マスタ[],5,0)</f>
        <v>4000</v>
      </c>
      <c r="H920">
        <v>12</v>
      </c>
      <c r="I920" s="2">
        <f>売上明細2[[#This Row],[販売単価]]*売上明細2[[#This Row],[数量]]</f>
        <v>288000</v>
      </c>
    </row>
    <row r="921" spans="1:9" x14ac:dyDescent="0.35">
      <c r="A921" t="str">
        <f t="shared" si="14"/>
        <v>S0920</v>
      </c>
      <c r="B921" s="1">
        <v>46041</v>
      </c>
      <c r="C921" t="s">
        <v>14</v>
      </c>
      <c r="D921" t="str">
        <f>VLOOKUP(売上明細2[[#This Row],[商品コード]],商品マスタ[],2,0)</f>
        <v>コーヒー飲料</v>
      </c>
      <c r="E921" t="str">
        <f>VLOOKUP(売上明細2[[#This Row],[商品コード]],商品マスタ[],3,0)</f>
        <v>カフェオレ</v>
      </c>
      <c r="F921" s="2">
        <f>VLOOKUP(売上明細2[[#This Row],[商品コード]],商品マスタ[],4,0)</f>
        <v>5000</v>
      </c>
      <c r="G921" s="2">
        <f>VLOOKUP(売上明細2[[#This Row],[商品コード]],商品マスタ[],5,0)</f>
        <v>666</v>
      </c>
      <c r="H921">
        <v>54</v>
      </c>
      <c r="I921" s="2">
        <f>売上明細2[[#This Row],[販売単価]]*売上明細2[[#This Row],[数量]]</f>
        <v>270000</v>
      </c>
    </row>
    <row r="922" spans="1:9" x14ac:dyDescent="0.35">
      <c r="A922" t="str">
        <f t="shared" si="14"/>
        <v>S0921</v>
      </c>
      <c r="B922" s="1">
        <v>46041</v>
      </c>
      <c r="C922" t="s">
        <v>30</v>
      </c>
      <c r="D922" t="str">
        <f>VLOOKUP(売上明細2[[#This Row],[商品コード]],商品マスタ[],2,0)</f>
        <v>飲料水</v>
      </c>
      <c r="E922" t="str">
        <f>VLOOKUP(売上明細2[[#This Row],[商品コード]],商品マスタ[],3,0)</f>
        <v>炭酸水</v>
      </c>
      <c r="F922" s="2">
        <f>VLOOKUP(売上明細2[[#This Row],[商品コード]],商品マスタ[],4,0)</f>
        <v>3600</v>
      </c>
      <c r="G922" s="2">
        <f>VLOOKUP(売上明細2[[#This Row],[商品コード]],商品マスタ[],5,0)</f>
        <v>500</v>
      </c>
      <c r="H922">
        <v>47</v>
      </c>
      <c r="I922" s="2">
        <f>売上明細2[[#This Row],[販売単価]]*売上明細2[[#This Row],[数量]]</f>
        <v>169200</v>
      </c>
    </row>
    <row r="923" spans="1:9" x14ac:dyDescent="0.35">
      <c r="A923" t="str">
        <f t="shared" si="14"/>
        <v>S0922</v>
      </c>
      <c r="B923" s="1">
        <v>46042</v>
      </c>
      <c r="C923" t="s">
        <v>12</v>
      </c>
      <c r="D923" t="str">
        <f>VLOOKUP(売上明細2[[#This Row],[商品コード]],商品マスタ[],2,0)</f>
        <v>お茶</v>
      </c>
      <c r="E923" t="str">
        <f>VLOOKUP(売上明細2[[#This Row],[商品コード]],商品マスタ[],3,0)</f>
        <v>ジャスミン茶</v>
      </c>
      <c r="F923" s="2">
        <f>VLOOKUP(売上明細2[[#This Row],[商品コード]],商品マスタ[],4,0)</f>
        <v>3000</v>
      </c>
      <c r="G923" s="2">
        <f>VLOOKUP(売上明細2[[#This Row],[商品コード]],商品マスタ[],5,0)</f>
        <v>600</v>
      </c>
      <c r="H923">
        <v>34</v>
      </c>
      <c r="I923" s="2">
        <f>売上明細2[[#This Row],[販売単価]]*売上明細2[[#This Row],[数量]]</f>
        <v>102000</v>
      </c>
    </row>
    <row r="924" spans="1:9" x14ac:dyDescent="0.35">
      <c r="A924" t="str">
        <f t="shared" si="14"/>
        <v>S0923</v>
      </c>
      <c r="B924" s="1">
        <v>46043</v>
      </c>
      <c r="C924" t="s">
        <v>13</v>
      </c>
      <c r="D924" t="str">
        <f>VLOOKUP(売上明細2[[#This Row],[商品コード]],商品マスタ[],2,0)</f>
        <v>清涼飲料水</v>
      </c>
      <c r="E924" t="str">
        <f>VLOOKUP(売上明細2[[#This Row],[商品コード]],商品マスタ[],3,0)</f>
        <v>サイダー</v>
      </c>
      <c r="F924" s="2">
        <f>VLOOKUP(売上明細2[[#This Row],[商品コード]],商品マスタ[],4,0)</f>
        <v>4300</v>
      </c>
      <c r="G924" s="2">
        <f>VLOOKUP(売上明細2[[#This Row],[商品コード]],商品マスタ[],5,0)</f>
        <v>580</v>
      </c>
      <c r="H924">
        <v>17</v>
      </c>
      <c r="I924" s="2">
        <f>売上明細2[[#This Row],[販売単価]]*売上明細2[[#This Row],[数量]]</f>
        <v>73100</v>
      </c>
    </row>
    <row r="925" spans="1:9" x14ac:dyDescent="0.35">
      <c r="A925" t="str">
        <f t="shared" si="14"/>
        <v>S0924</v>
      </c>
      <c r="B925" s="1">
        <v>46044</v>
      </c>
      <c r="C925" t="s">
        <v>29</v>
      </c>
      <c r="D925" t="str">
        <f>VLOOKUP(売上明細2[[#This Row],[商品コード]],商品マスタ[],2,0)</f>
        <v>お茶</v>
      </c>
      <c r="E925" t="str">
        <f>VLOOKUP(売上明細2[[#This Row],[商品コード]],商品マスタ[],3,0)</f>
        <v>ミルクティー</v>
      </c>
      <c r="F925" s="2">
        <f>VLOOKUP(売上明細2[[#This Row],[商品コード]],商品マスタ[],4,0)</f>
        <v>4000</v>
      </c>
      <c r="G925" s="2">
        <f>VLOOKUP(売上明細2[[#This Row],[商品コード]],商品マスタ[],5,0)</f>
        <v>760</v>
      </c>
      <c r="H925">
        <v>41</v>
      </c>
      <c r="I925" s="2">
        <f>売上明細2[[#This Row],[販売単価]]*売上明細2[[#This Row],[数量]]</f>
        <v>164000</v>
      </c>
    </row>
    <row r="926" spans="1:9" x14ac:dyDescent="0.35">
      <c r="A926" t="str">
        <f t="shared" si="14"/>
        <v>S0925</v>
      </c>
      <c r="B926" s="1">
        <v>46045</v>
      </c>
      <c r="C926" t="s">
        <v>30</v>
      </c>
      <c r="D926" t="str">
        <f>VLOOKUP(売上明細2[[#This Row],[商品コード]],商品マスタ[],2,0)</f>
        <v>飲料水</v>
      </c>
      <c r="E926" t="str">
        <f>VLOOKUP(売上明細2[[#This Row],[商品コード]],商品マスタ[],3,0)</f>
        <v>炭酸水</v>
      </c>
      <c r="F926" s="2">
        <f>VLOOKUP(売上明細2[[#This Row],[商品コード]],商品マスタ[],4,0)</f>
        <v>3600</v>
      </c>
      <c r="G926" s="2">
        <f>VLOOKUP(売上明細2[[#This Row],[商品コード]],商品マスタ[],5,0)</f>
        <v>500</v>
      </c>
      <c r="H926">
        <v>55</v>
      </c>
      <c r="I926" s="2">
        <f>売上明細2[[#This Row],[販売単価]]*売上明細2[[#This Row],[数量]]</f>
        <v>198000</v>
      </c>
    </row>
    <row r="927" spans="1:9" x14ac:dyDescent="0.35">
      <c r="A927" t="str">
        <f t="shared" si="14"/>
        <v>S0926</v>
      </c>
      <c r="B927" s="1">
        <v>46045</v>
      </c>
      <c r="C927" t="s">
        <v>4</v>
      </c>
      <c r="D927" t="str">
        <f>VLOOKUP(売上明細2[[#This Row],[商品コード]],商品マスタ[],2,0)</f>
        <v>清涼飲料水</v>
      </c>
      <c r="E927" t="str">
        <f>VLOOKUP(売上明細2[[#This Row],[商品コード]],商品マスタ[],3,0)</f>
        <v>オレンジジュース</v>
      </c>
      <c r="F927" s="2">
        <f>VLOOKUP(売上明細2[[#This Row],[商品コード]],商品マスタ[],4,0)</f>
        <v>5600</v>
      </c>
      <c r="G927" s="2">
        <f>VLOOKUP(売上明細2[[#This Row],[商品コード]],商品マスタ[],5,0)</f>
        <v>1180</v>
      </c>
      <c r="H927">
        <v>47</v>
      </c>
      <c r="I927" s="2">
        <f>売上明細2[[#This Row],[販売単価]]*売上明細2[[#This Row],[数量]]</f>
        <v>263200</v>
      </c>
    </row>
    <row r="928" spans="1:9" x14ac:dyDescent="0.35">
      <c r="A928" t="str">
        <f t="shared" si="14"/>
        <v>S0927</v>
      </c>
      <c r="B928" s="1">
        <v>46046</v>
      </c>
      <c r="C928" t="s">
        <v>23</v>
      </c>
      <c r="D928" t="str">
        <f>VLOOKUP(売上明細2[[#This Row],[商品コード]],商品マスタ[],2,0)</f>
        <v>お茶</v>
      </c>
      <c r="E928" t="str">
        <f>VLOOKUP(売上明細2[[#This Row],[商品コード]],商品マスタ[],3,0)</f>
        <v>緑茶</v>
      </c>
      <c r="F928" s="2">
        <f>VLOOKUP(売上明細2[[#This Row],[商品コード]],商品マスタ[],4,0)</f>
        <v>2760</v>
      </c>
      <c r="G928" s="2">
        <f>VLOOKUP(売上明細2[[#This Row],[商品コード]],商品マスタ[],5,0)</f>
        <v>500</v>
      </c>
      <c r="H928">
        <v>22</v>
      </c>
      <c r="I928" s="2">
        <f>売上明細2[[#This Row],[販売単価]]*売上明細2[[#This Row],[数量]]</f>
        <v>60720</v>
      </c>
    </row>
    <row r="929" spans="1:9" x14ac:dyDescent="0.35">
      <c r="A929" t="str">
        <f t="shared" si="14"/>
        <v>S0928</v>
      </c>
      <c r="B929" s="1">
        <v>46048</v>
      </c>
      <c r="C929" t="s">
        <v>24</v>
      </c>
      <c r="D929" t="str">
        <f>VLOOKUP(売上明細2[[#This Row],[商品コード]],商品マスタ[],2,0)</f>
        <v>アルコール</v>
      </c>
      <c r="E929" t="str">
        <f>VLOOKUP(売上明細2[[#This Row],[商品コード]],商品マスタ[],3,0)</f>
        <v>ウィスキー</v>
      </c>
      <c r="F929" s="2">
        <f>VLOOKUP(売上明細2[[#This Row],[商品コード]],商品マスタ[],4,0)</f>
        <v>72000</v>
      </c>
      <c r="G929" s="2">
        <f>VLOOKUP(売上明細2[[#This Row],[商品コード]],商品マスタ[],5,0)</f>
        <v>17776</v>
      </c>
      <c r="H929">
        <v>30</v>
      </c>
      <c r="I929" s="2">
        <f>売上明細2[[#This Row],[販売単価]]*売上明細2[[#This Row],[数量]]</f>
        <v>2160000</v>
      </c>
    </row>
    <row r="930" spans="1:9" x14ac:dyDescent="0.35">
      <c r="A930" t="str">
        <f t="shared" si="14"/>
        <v>S0929</v>
      </c>
      <c r="B930" s="1">
        <v>46049</v>
      </c>
      <c r="C930" t="s">
        <v>2</v>
      </c>
      <c r="D930" t="str">
        <f>VLOOKUP(売上明細2[[#This Row],[商品コード]],商品マスタ[],2,0)</f>
        <v>アルコール</v>
      </c>
      <c r="E930" t="str">
        <f>VLOOKUP(売上明細2[[#This Row],[商品コード]],商品マスタ[],3,0)</f>
        <v>白ワイン</v>
      </c>
      <c r="F930" s="2">
        <f>VLOOKUP(売上明細2[[#This Row],[商品コード]],商品マスタ[],4,0)</f>
        <v>22000</v>
      </c>
      <c r="G930" s="2">
        <f>VLOOKUP(売上明細2[[#This Row],[商品コード]],商品マスタ[],5,0)</f>
        <v>4000</v>
      </c>
      <c r="H930">
        <v>56</v>
      </c>
      <c r="I930" s="2">
        <f>売上明細2[[#This Row],[販売単価]]*売上明細2[[#This Row],[数量]]</f>
        <v>1232000</v>
      </c>
    </row>
    <row r="931" spans="1:9" x14ac:dyDescent="0.35">
      <c r="A931" t="str">
        <f t="shared" si="14"/>
        <v>S0930</v>
      </c>
      <c r="B931" s="1">
        <v>46049</v>
      </c>
      <c r="C931" t="s">
        <v>18</v>
      </c>
      <c r="D931" t="str">
        <f>VLOOKUP(売上明細2[[#This Row],[商品コード]],商品マスタ[],2,0)</f>
        <v>コーヒー飲料</v>
      </c>
      <c r="E931" t="str">
        <f>VLOOKUP(売上明細2[[#This Row],[商品コード]],商品マスタ[],3,0)</f>
        <v>加糖コーヒー</v>
      </c>
      <c r="F931" s="2">
        <f>VLOOKUP(売上明細2[[#This Row],[商品コード]],商品マスタ[],4,0)</f>
        <v>4000</v>
      </c>
      <c r="G931" s="2">
        <f>VLOOKUP(売上明細2[[#This Row],[商品コード]],商品マスタ[],5,0)</f>
        <v>500</v>
      </c>
      <c r="H931">
        <v>55</v>
      </c>
      <c r="I931" s="2">
        <f>売上明細2[[#This Row],[販売単価]]*売上明細2[[#This Row],[数量]]</f>
        <v>220000</v>
      </c>
    </row>
    <row r="932" spans="1:9" x14ac:dyDescent="0.35">
      <c r="A932" t="str">
        <f t="shared" si="14"/>
        <v>S0931</v>
      </c>
      <c r="B932" s="1">
        <v>46050</v>
      </c>
      <c r="C932" t="s">
        <v>8</v>
      </c>
      <c r="D932" t="str">
        <f>VLOOKUP(売上明細2[[#This Row],[商品コード]],商品マスタ[],2,0)</f>
        <v>アルコール</v>
      </c>
      <c r="E932" t="str">
        <f>VLOOKUP(売上明細2[[#This Row],[商品コード]],商品マスタ[],3,0)</f>
        <v>麦焼酎</v>
      </c>
      <c r="F932" s="2">
        <f>VLOOKUP(売上明細2[[#This Row],[商品コード]],商品マスタ[],4,0)</f>
        <v>40000</v>
      </c>
      <c r="G932" s="2">
        <f>VLOOKUP(売上明細2[[#This Row],[商品コード]],商品マスタ[],5,0)</f>
        <v>13776</v>
      </c>
      <c r="H932">
        <v>5</v>
      </c>
      <c r="I932" s="2">
        <f>売上明細2[[#This Row],[販売単価]]*売上明細2[[#This Row],[数量]]</f>
        <v>200000</v>
      </c>
    </row>
    <row r="933" spans="1:9" x14ac:dyDescent="0.35">
      <c r="A933" t="str">
        <f t="shared" si="14"/>
        <v>S0932</v>
      </c>
      <c r="B933" s="1">
        <v>46050</v>
      </c>
      <c r="C933" t="s">
        <v>25</v>
      </c>
      <c r="D933" t="str">
        <f>VLOOKUP(売上明細2[[#This Row],[商品コード]],商品マスタ[],2,0)</f>
        <v>アルコール</v>
      </c>
      <c r="E933" t="str">
        <f>VLOOKUP(売上明細2[[#This Row],[商品コード]],商品マスタ[],3,0)</f>
        <v>ビール</v>
      </c>
      <c r="F933" s="2">
        <f>VLOOKUP(売上明細2[[#This Row],[商品コード]],商品マスタ[],4,0)</f>
        <v>9600</v>
      </c>
      <c r="G933" s="2">
        <f>VLOOKUP(売上明細2[[#This Row],[商品コード]],商品マスタ[],5,0)</f>
        <v>2466</v>
      </c>
      <c r="H933">
        <v>4</v>
      </c>
      <c r="I933" s="2">
        <f>売上明細2[[#This Row],[販売単価]]*売上明細2[[#This Row],[数量]]</f>
        <v>38400</v>
      </c>
    </row>
    <row r="934" spans="1:9" x14ac:dyDescent="0.35">
      <c r="A934" t="str">
        <f t="shared" si="14"/>
        <v>S0933</v>
      </c>
      <c r="B934" s="1">
        <v>46050</v>
      </c>
      <c r="C934" t="s">
        <v>4</v>
      </c>
      <c r="D934" t="str">
        <f>VLOOKUP(売上明細2[[#This Row],[商品コード]],商品マスタ[],2,0)</f>
        <v>清涼飲料水</v>
      </c>
      <c r="E934" t="str">
        <f>VLOOKUP(売上明細2[[#This Row],[商品コード]],商品マスタ[],3,0)</f>
        <v>オレンジジュース</v>
      </c>
      <c r="F934" s="2">
        <f>VLOOKUP(売上明細2[[#This Row],[商品コード]],商品マスタ[],4,0)</f>
        <v>5600</v>
      </c>
      <c r="G934" s="2">
        <f>VLOOKUP(売上明細2[[#This Row],[商品コード]],商品マスタ[],5,0)</f>
        <v>1180</v>
      </c>
      <c r="H934">
        <v>12</v>
      </c>
      <c r="I934" s="2">
        <f>売上明細2[[#This Row],[販売単価]]*売上明細2[[#This Row],[数量]]</f>
        <v>67200</v>
      </c>
    </row>
    <row r="935" spans="1:9" x14ac:dyDescent="0.35">
      <c r="A935" t="str">
        <f t="shared" si="14"/>
        <v>S0934</v>
      </c>
      <c r="B935" s="1">
        <v>46054</v>
      </c>
      <c r="C935" t="s">
        <v>20</v>
      </c>
      <c r="D935" t="str">
        <f>VLOOKUP(売上明細2[[#This Row],[商品コード]],商品マスタ[],2,0)</f>
        <v>お茶</v>
      </c>
      <c r="E935" t="str">
        <f>VLOOKUP(売上明細2[[#This Row],[商品コード]],商品マスタ[],3,0)</f>
        <v>無糖紅茶</v>
      </c>
      <c r="F935" s="2">
        <f>VLOOKUP(売上明細2[[#This Row],[商品コード]],商品マスタ[],4,0)</f>
        <v>2800</v>
      </c>
      <c r="G935" s="2">
        <f>VLOOKUP(売上明細2[[#This Row],[商品コード]],商品マスタ[],5,0)</f>
        <v>500</v>
      </c>
      <c r="H935">
        <v>49</v>
      </c>
      <c r="I935" s="2">
        <f>売上明細2[[#This Row],[販売単価]]*売上明細2[[#This Row],[数量]]</f>
        <v>137200</v>
      </c>
    </row>
    <row r="936" spans="1:9" x14ac:dyDescent="0.35">
      <c r="A936" t="str">
        <f t="shared" si="14"/>
        <v>S0935</v>
      </c>
      <c r="B936" s="1">
        <v>46055</v>
      </c>
      <c r="C936" t="s">
        <v>17</v>
      </c>
      <c r="D936" t="str">
        <f>VLOOKUP(売上明細2[[#This Row],[商品コード]],商品マスタ[],2,0)</f>
        <v>コーヒー飲料</v>
      </c>
      <c r="E936" t="str">
        <f>VLOOKUP(売上明細2[[#This Row],[商品コード]],商品マスタ[],3,0)</f>
        <v>無糖コーヒー</v>
      </c>
      <c r="F936" s="2">
        <f>VLOOKUP(売上明細2[[#This Row],[商品コード]],商品マスタ[],4,0)</f>
        <v>4000</v>
      </c>
      <c r="G936" s="2">
        <f>VLOOKUP(売上明細2[[#This Row],[商品コード]],商品マスタ[],5,0)</f>
        <v>400</v>
      </c>
      <c r="H936">
        <v>59</v>
      </c>
      <c r="I936" s="2">
        <f>売上明細2[[#This Row],[販売単価]]*売上明細2[[#This Row],[数量]]</f>
        <v>236000</v>
      </c>
    </row>
    <row r="937" spans="1:9" x14ac:dyDescent="0.35">
      <c r="A937" t="str">
        <f t="shared" si="14"/>
        <v>S0936</v>
      </c>
      <c r="B937" s="1">
        <v>46055</v>
      </c>
      <c r="C937" t="s">
        <v>28</v>
      </c>
      <c r="D937" t="str">
        <f>VLOOKUP(売上明細2[[#This Row],[商品コード]],商品マスタ[],2,0)</f>
        <v>アルコール</v>
      </c>
      <c r="E937" t="str">
        <f>VLOOKUP(売上明細2[[#This Row],[商品コード]],商品マスタ[],3,0)</f>
        <v>芋焼酎</v>
      </c>
      <c r="F937" s="2">
        <f>VLOOKUP(売上明細2[[#This Row],[商品コード]],商品マスタ[],4,0)</f>
        <v>57776</v>
      </c>
      <c r="G937" s="2">
        <f>VLOOKUP(売上明細2[[#This Row],[商品コード]],商品マスタ[],5,0)</f>
        <v>18000</v>
      </c>
      <c r="H937">
        <v>24</v>
      </c>
      <c r="I937" s="2">
        <f>売上明細2[[#This Row],[販売単価]]*売上明細2[[#This Row],[数量]]</f>
        <v>1386624</v>
      </c>
    </row>
    <row r="938" spans="1:9" x14ac:dyDescent="0.35">
      <c r="A938" t="str">
        <f t="shared" si="14"/>
        <v>S0937</v>
      </c>
      <c r="B938" s="1">
        <v>46056</v>
      </c>
      <c r="C938" t="s">
        <v>19</v>
      </c>
      <c r="D938" t="str">
        <f>VLOOKUP(売上明細2[[#This Row],[商品コード]],商品マスタ[],2,0)</f>
        <v>清涼飲料水</v>
      </c>
      <c r="E938" t="str">
        <f>VLOOKUP(売上明細2[[#This Row],[商品コード]],商品マスタ[],3,0)</f>
        <v>りんごジュース</v>
      </c>
      <c r="F938" s="2">
        <f>VLOOKUP(売上明細2[[#This Row],[商品コード]],商品マスタ[],4,0)</f>
        <v>6000</v>
      </c>
      <c r="G938" s="2">
        <f>VLOOKUP(売上明細2[[#This Row],[商品コード]],商品マスタ[],5,0)</f>
        <v>2540</v>
      </c>
      <c r="H938">
        <v>54</v>
      </c>
      <c r="I938" s="2">
        <f>売上明細2[[#This Row],[販売単価]]*売上明細2[[#This Row],[数量]]</f>
        <v>324000</v>
      </c>
    </row>
    <row r="939" spans="1:9" x14ac:dyDescent="0.35">
      <c r="A939" t="str">
        <f t="shared" si="14"/>
        <v>S0938</v>
      </c>
      <c r="B939" s="1">
        <v>46057</v>
      </c>
      <c r="C939" t="s">
        <v>30</v>
      </c>
      <c r="D939" t="str">
        <f>VLOOKUP(売上明細2[[#This Row],[商品コード]],商品マスタ[],2,0)</f>
        <v>飲料水</v>
      </c>
      <c r="E939" t="str">
        <f>VLOOKUP(売上明細2[[#This Row],[商品コード]],商品マスタ[],3,0)</f>
        <v>炭酸水</v>
      </c>
      <c r="F939" s="2">
        <f>VLOOKUP(売上明細2[[#This Row],[商品コード]],商品マスタ[],4,0)</f>
        <v>3600</v>
      </c>
      <c r="G939" s="2">
        <f>VLOOKUP(売上明細2[[#This Row],[商品コード]],商品マスタ[],5,0)</f>
        <v>500</v>
      </c>
      <c r="H939">
        <v>22</v>
      </c>
      <c r="I939" s="2">
        <f>売上明細2[[#This Row],[販売単価]]*売上明細2[[#This Row],[数量]]</f>
        <v>79200</v>
      </c>
    </row>
    <row r="940" spans="1:9" x14ac:dyDescent="0.35">
      <c r="A940" t="str">
        <f t="shared" si="14"/>
        <v>S0939</v>
      </c>
      <c r="B940" s="1">
        <v>46060</v>
      </c>
      <c r="C940" t="s">
        <v>16</v>
      </c>
      <c r="D940" t="str">
        <f>VLOOKUP(売上明細2[[#This Row],[商品コード]],商品マスタ[],2,0)</f>
        <v>アルコール</v>
      </c>
      <c r="E940" t="str">
        <f>VLOOKUP(売上明細2[[#This Row],[商品コード]],商品マスタ[],3,0)</f>
        <v>日本酒</v>
      </c>
      <c r="F940" s="2">
        <f>VLOOKUP(売上明細2[[#This Row],[商品コード]],商品マスタ[],4,0)</f>
        <v>48000</v>
      </c>
      <c r="G940" s="2">
        <f>VLOOKUP(売上明細2[[#This Row],[商品コード]],商品マスタ[],5,0)</f>
        <v>16000</v>
      </c>
      <c r="H940">
        <v>37</v>
      </c>
      <c r="I940" s="2">
        <f>売上明細2[[#This Row],[販売単価]]*売上明細2[[#This Row],[数量]]</f>
        <v>1776000</v>
      </c>
    </row>
    <row r="941" spans="1:9" x14ac:dyDescent="0.35">
      <c r="A941" t="str">
        <f t="shared" si="14"/>
        <v>S0940</v>
      </c>
      <c r="B941" s="1">
        <v>46061</v>
      </c>
      <c r="C941" t="s">
        <v>8</v>
      </c>
      <c r="D941" t="str">
        <f>VLOOKUP(売上明細2[[#This Row],[商品コード]],商品マスタ[],2,0)</f>
        <v>アルコール</v>
      </c>
      <c r="E941" t="str">
        <f>VLOOKUP(売上明細2[[#This Row],[商品コード]],商品マスタ[],3,0)</f>
        <v>麦焼酎</v>
      </c>
      <c r="F941" s="2">
        <f>VLOOKUP(売上明細2[[#This Row],[商品コード]],商品マスタ[],4,0)</f>
        <v>40000</v>
      </c>
      <c r="G941" s="2">
        <f>VLOOKUP(売上明細2[[#This Row],[商品コード]],商品マスタ[],5,0)</f>
        <v>13776</v>
      </c>
      <c r="H941">
        <v>34</v>
      </c>
      <c r="I941" s="2">
        <f>売上明細2[[#This Row],[販売単価]]*売上明細2[[#This Row],[数量]]</f>
        <v>1360000</v>
      </c>
    </row>
    <row r="942" spans="1:9" x14ac:dyDescent="0.35">
      <c r="A942" t="str">
        <f t="shared" si="14"/>
        <v>S0941</v>
      </c>
      <c r="B942" s="1">
        <v>46061</v>
      </c>
      <c r="C942" t="s">
        <v>9</v>
      </c>
      <c r="D942" t="str">
        <f>VLOOKUP(売上明細2[[#This Row],[商品コード]],商品マスタ[],2,0)</f>
        <v>清涼飲料水</v>
      </c>
      <c r="E942" t="str">
        <f>VLOOKUP(売上明細2[[#This Row],[商品コード]],商品マスタ[],3,0)</f>
        <v>コーラ</v>
      </c>
      <c r="F942" s="2">
        <f>VLOOKUP(売上明細2[[#This Row],[商品コード]],商品マスタ[],4,0)</f>
        <v>4000</v>
      </c>
      <c r="G942" s="2">
        <f>VLOOKUP(売上明細2[[#This Row],[商品コード]],商品マスタ[],5,0)</f>
        <v>600</v>
      </c>
      <c r="H942">
        <v>55</v>
      </c>
      <c r="I942" s="2">
        <f>売上明細2[[#This Row],[販売単価]]*売上明細2[[#This Row],[数量]]</f>
        <v>220000</v>
      </c>
    </row>
    <row r="943" spans="1:9" x14ac:dyDescent="0.35">
      <c r="A943" t="str">
        <f t="shared" si="14"/>
        <v>S0942</v>
      </c>
      <c r="B943" s="1">
        <v>46062</v>
      </c>
      <c r="C943" t="s">
        <v>11</v>
      </c>
      <c r="D943" t="str">
        <f>VLOOKUP(売上明細2[[#This Row],[商品コード]],商品マスタ[],2,0)</f>
        <v>コーヒー飲料</v>
      </c>
      <c r="E943" t="str">
        <f>VLOOKUP(売上明細2[[#This Row],[商品コード]],商品マスタ[],3,0)</f>
        <v>微糖コーヒー</v>
      </c>
      <c r="F943" s="2">
        <f>VLOOKUP(売上明細2[[#This Row],[商品コード]],商品マスタ[],4,0)</f>
        <v>4000</v>
      </c>
      <c r="G943" s="2">
        <f>VLOOKUP(売上明細2[[#This Row],[商品コード]],商品マスタ[],5,0)</f>
        <v>450</v>
      </c>
      <c r="H943">
        <v>5</v>
      </c>
      <c r="I943" s="2">
        <f>売上明細2[[#This Row],[販売単価]]*売上明細2[[#This Row],[数量]]</f>
        <v>20000</v>
      </c>
    </row>
    <row r="944" spans="1:9" x14ac:dyDescent="0.35">
      <c r="A944" t="str">
        <f t="shared" si="14"/>
        <v>S0943</v>
      </c>
      <c r="B944" s="1">
        <v>46062</v>
      </c>
      <c r="C944" t="s">
        <v>4</v>
      </c>
      <c r="D944" t="str">
        <f>VLOOKUP(売上明細2[[#This Row],[商品コード]],商品マスタ[],2,0)</f>
        <v>清涼飲料水</v>
      </c>
      <c r="E944" t="str">
        <f>VLOOKUP(売上明細2[[#This Row],[商品コード]],商品マスタ[],3,0)</f>
        <v>オレンジジュース</v>
      </c>
      <c r="F944" s="2">
        <f>VLOOKUP(売上明細2[[#This Row],[商品コード]],商品マスタ[],4,0)</f>
        <v>5600</v>
      </c>
      <c r="G944" s="2">
        <f>VLOOKUP(売上明細2[[#This Row],[商品コード]],商品マスタ[],5,0)</f>
        <v>1180</v>
      </c>
      <c r="H944">
        <v>28</v>
      </c>
      <c r="I944" s="2">
        <f>売上明細2[[#This Row],[販売単価]]*売上明細2[[#This Row],[数量]]</f>
        <v>156800</v>
      </c>
    </row>
    <row r="945" spans="1:9" x14ac:dyDescent="0.35">
      <c r="A945" t="str">
        <f t="shared" si="14"/>
        <v>S0944</v>
      </c>
      <c r="B945" s="1">
        <v>46062</v>
      </c>
      <c r="C945" t="s">
        <v>8</v>
      </c>
      <c r="D945" t="str">
        <f>VLOOKUP(売上明細2[[#This Row],[商品コード]],商品マスタ[],2,0)</f>
        <v>アルコール</v>
      </c>
      <c r="E945" t="str">
        <f>VLOOKUP(売上明細2[[#This Row],[商品コード]],商品マスタ[],3,0)</f>
        <v>麦焼酎</v>
      </c>
      <c r="F945" s="2">
        <f>VLOOKUP(売上明細2[[#This Row],[商品コード]],商品マスタ[],4,0)</f>
        <v>40000</v>
      </c>
      <c r="G945" s="2">
        <f>VLOOKUP(売上明細2[[#This Row],[商品コード]],商品マスタ[],5,0)</f>
        <v>13776</v>
      </c>
      <c r="H945">
        <v>37</v>
      </c>
      <c r="I945" s="2">
        <f>売上明細2[[#This Row],[販売単価]]*売上明細2[[#This Row],[数量]]</f>
        <v>1480000</v>
      </c>
    </row>
    <row r="946" spans="1:9" x14ac:dyDescent="0.35">
      <c r="A946" t="str">
        <f t="shared" si="14"/>
        <v>S0945</v>
      </c>
      <c r="B946" s="1">
        <v>46063</v>
      </c>
      <c r="C946" t="s">
        <v>29</v>
      </c>
      <c r="D946" t="str">
        <f>VLOOKUP(売上明細2[[#This Row],[商品コード]],商品マスタ[],2,0)</f>
        <v>お茶</v>
      </c>
      <c r="E946" t="str">
        <f>VLOOKUP(売上明細2[[#This Row],[商品コード]],商品マスタ[],3,0)</f>
        <v>ミルクティー</v>
      </c>
      <c r="F946" s="2">
        <f>VLOOKUP(売上明細2[[#This Row],[商品コード]],商品マスタ[],4,0)</f>
        <v>4000</v>
      </c>
      <c r="G946" s="2">
        <f>VLOOKUP(売上明細2[[#This Row],[商品コード]],商品マスタ[],5,0)</f>
        <v>760</v>
      </c>
      <c r="H946">
        <v>6</v>
      </c>
      <c r="I946" s="2">
        <f>売上明細2[[#This Row],[販売単価]]*売上明細2[[#This Row],[数量]]</f>
        <v>24000</v>
      </c>
    </row>
    <row r="947" spans="1:9" x14ac:dyDescent="0.35">
      <c r="A947" t="str">
        <f t="shared" si="14"/>
        <v>S0946</v>
      </c>
      <c r="B947" s="1">
        <v>46064</v>
      </c>
      <c r="C947" t="s">
        <v>31</v>
      </c>
      <c r="D947" t="str">
        <f>VLOOKUP(売上明細2[[#This Row],[商品コード]],商品マスタ[],2,0)</f>
        <v>お茶</v>
      </c>
      <c r="E947" t="str">
        <f>VLOOKUP(売上明細2[[#This Row],[商品コード]],商品マスタ[],3,0)</f>
        <v>ほうじ茶</v>
      </c>
      <c r="F947" s="2">
        <f>VLOOKUP(売上明細2[[#This Row],[商品コード]],商品マスタ[],4,0)</f>
        <v>2600</v>
      </c>
      <c r="G947" s="2">
        <f>VLOOKUP(売上明細2[[#This Row],[商品コード]],商品マスタ[],5,0)</f>
        <v>400</v>
      </c>
      <c r="H947">
        <v>23</v>
      </c>
      <c r="I947" s="2">
        <f>売上明細2[[#This Row],[販売単価]]*売上明細2[[#This Row],[数量]]</f>
        <v>59800</v>
      </c>
    </row>
    <row r="948" spans="1:9" x14ac:dyDescent="0.35">
      <c r="A948" t="str">
        <f t="shared" si="14"/>
        <v>S0947</v>
      </c>
      <c r="B948" s="1">
        <v>46065</v>
      </c>
      <c r="C948" t="s">
        <v>21</v>
      </c>
      <c r="D948" t="str">
        <f>VLOOKUP(売上明細2[[#This Row],[商品コード]],商品マスタ[],2,0)</f>
        <v>アルコール</v>
      </c>
      <c r="E948" t="str">
        <f>VLOOKUP(売上明細2[[#This Row],[商品コード]],商品マスタ[],3,0)</f>
        <v>赤ワイン</v>
      </c>
      <c r="F948" s="2">
        <f>VLOOKUP(売上明細2[[#This Row],[商品コード]],商品マスタ[],4,0)</f>
        <v>24000</v>
      </c>
      <c r="G948" s="2">
        <f>VLOOKUP(売上明細2[[#This Row],[商品コード]],商品マスタ[],5,0)</f>
        <v>4000</v>
      </c>
      <c r="H948">
        <v>19</v>
      </c>
      <c r="I948" s="2">
        <f>売上明細2[[#This Row],[販売単価]]*売上明細2[[#This Row],[数量]]</f>
        <v>456000</v>
      </c>
    </row>
    <row r="949" spans="1:9" x14ac:dyDescent="0.35">
      <c r="A949" t="str">
        <f t="shared" si="14"/>
        <v>S0948</v>
      </c>
      <c r="B949" s="1">
        <v>46066</v>
      </c>
      <c r="C949" t="s">
        <v>6</v>
      </c>
      <c r="D949" t="str">
        <f>VLOOKUP(売上明細2[[#This Row],[商品コード]],商品マスタ[],2,0)</f>
        <v>飲料水</v>
      </c>
      <c r="E949" t="str">
        <f>VLOOKUP(売上明細2[[#This Row],[商品コード]],商品マスタ[],3,0)</f>
        <v>炭酸水レモン</v>
      </c>
      <c r="F949" s="2">
        <f>VLOOKUP(売上明細2[[#This Row],[商品コード]],商品マスタ[],4,0)</f>
        <v>3600</v>
      </c>
      <c r="G949" s="2">
        <f>VLOOKUP(売上明細2[[#This Row],[商品コード]],商品マスタ[],5,0)</f>
        <v>540</v>
      </c>
      <c r="H949">
        <v>12</v>
      </c>
      <c r="I949" s="2">
        <f>売上明細2[[#This Row],[販売単価]]*売上明細2[[#This Row],[数量]]</f>
        <v>43200</v>
      </c>
    </row>
    <row r="950" spans="1:9" x14ac:dyDescent="0.35">
      <c r="A950" t="str">
        <f t="shared" si="14"/>
        <v>S0949</v>
      </c>
      <c r="B950" s="1">
        <v>46066</v>
      </c>
      <c r="C950" t="s">
        <v>18</v>
      </c>
      <c r="D950" t="str">
        <f>VLOOKUP(売上明細2[[#This Row],[商品コード]],商品マスタ[],2,0)</f>
        <v>コーヒー飲料</v>
      </c>
      <c r="E950" t="str">
        <f>VLOOKUP(売上明細2[[#This Row],[商品コード]],商品マスタ[],3,0)</f>
        <v>加糖コーヒー</v>
      </c>
      <c r="F950" s="2">
        <f>VLOOKUP(売上明細2[[#This Row],[商品コード]],商品マスタ[],4,0)</f>
        <v>4000</v>
      </c>
      <c r="G950" s="2">
        <f>VLOOKUP(売上明細2[[#This Row],[商品コード]],商品マスタ[],5,0)</f>
        <v>500</v>
      </c>
      <c r="H950">
        <v>18</v>
      </c>
      <c r="I950" s="2">
        <f>売上明細2[[#This Row],[販売単価]]*売上明細2[[#This Row],[数量]]</f>
        <v>72000</v>
      </c>
    </row>
    <row r="951" spans="1:9" x14ac:dyDescent="0.35">
      <c r="A951" t="str">
        <f t="shared" si="14"/>
        <v>S0950</v>
      </c>
      <c r="B951" s="1">
        <v>46066</v>
      </c>
      <c r="C951" t="s">
        <v>13</v>
      </c>
      <c r="D951" t="str">
        <f>VLOOKUP(売上明細2[[#This Row],[商品コード]],商品マスタ[],2,0)</f>
        <v>清涼飲料水</v>
      </c>
      <c r="E951" t="str">
        <f>VLOOKUP(売上明細2[[#This Row],[商品コード]],商品マスタ[],3,0)</f>
        <v>サイダー</v>
      </c>
      <c r="F951" s="2">
        <f>VLOOKUP(売上明細2[[#This Row],[商品コード]],商品マスタ[],4,0)</f>
        <v>4300</v>
      </c>
      <c r="G951" s="2">
        <f>VLOOKUP(売上明細2[[#This Row],[商品コード]],商品マスタ[],5,0)</f>
        <v>580</v>
      </c>
      <c r="H951">
        <v>51</v>
      </c>
      <c r="I951" s="2">
        <f>売上明細2[[#This Row],[販売単価]]*売上明細2[[#This Row],[数量]]</f>
        <v>219300</v>
      </c>
    </row>
    <row r="952" spans="1:9" x14ac:dyDescent="0.35">
      <c r="A952" t="str">
        <f t="shared" si="14"/>
        <v>S0951</v>
      </c>
      <c r="B952" s="1">
        <v>46068</v>
      </c>
      <c r="C952" t="s">
        <v>22</v>
      </c>
      <c r="D952" t="str">
        <f>VLOOKUP(売上明細2[[#This Row],[商品コード]],商品マスタ[],2,0)</f>
        <v>飲料水</v>
      </c>
      <c r="E952" t="str">
        <f>VLOOKUP(売上明細2[[#This Row],[商品コード]],商品マスタ[],3,0)</f>
        <v>ミネラルウォーター</v>
      </c>
      <c r="F952" s="2">
        <f>VLOOKUP(売上明細2[[#This Row],[商品コード]],商品マスタ[],4,0)</f>
        <v>1600</v>
      </c>
      <c r="G952" s="2">
        <f>VLOOKUP(売上明細2[[#This Row],[商品コード]],商品マスタ[],5,0)</f>
        <v>400</v>
      </c>
      <c r="H952">
        <v>37</v>
      </c>
      <c r="I952" s="2">
        <f>売上明細2[[#This Row],[販売単価]]*売上明細2[[#This Row],[数量]]</f>
        <v>59200</v>
      </c>
    </row>
    <row r="953" spans="1:9" x14ac:dyDescent="0.35">
      <c r="A953" t="str">
        <f t="shared" si="14"/>
        <v>S0952</v>
      </c>
      <c r="B953" s="1">
        <v>46068</v>
      </c>
      <c r="C953" t="s">
        <v>24</v>
      </c>
      <c r="D953" t="str">
        <f>VLOOKUP(売上明細2[[#This Row],[商品コード]],商品マスタ[],2,0)</f>
        <v>アルコール</v>
      </c>
      <c r="E953" t="str">
        <f>VLOOKUP(売上明細2[[#This Row],[商品コード]],商品マスタ[],3,0)</f>
        <v>ウィスキー</v>
      </c>
      <c r="F953" s="2">
        <f>VLOOKUP(売上明細2[[#This Row],[商品コード]],商品マスタ[],4,0)</f>
        <v>72000</v>
      </c>
      <c r="G953" s="2">
        <f>VLOOKUP(売上明細2[[#This Row],[商品コード]],商品マスタ[],5,0)</f>
        <v>17776</v>
      </c>
      <c r="H953">
        <v>56</v>
      </c>
      <c r="I953" s="2">
        <f>売上明細2[[#This Row],[販売単価]]*売上明細2[[#This Row],[数量]]</f>
        <v>4032000</v>
      </c>
    </row>
    <row r="954" spans="1:9" x14ac:dyDescent="0.35">
      <c r="A954" t="str">
        <f t="shared" si="14"/>
        <v>S0953</v>
      </c>
      <c r="B954" s="1">
        <v>46068</v>
      </c>
      <c r="C954" t="s">
        <v>6</v>
      </c>
      <c r="D954" t="str">
        <f>VLOOKUP(売上明細2[[#This Row],[商品コード]],商品マスタ[],2,0)</f>
        <v>飲料水</v>
      </c>
      <c r="E954" t="str">
        <f>VLOOKUP(売上明細2[[#This Row],[商品コード]],商品マスタ[],3,0)</f>
        <v>炭酸水レモン</v>
      </c>
      <c r="F954" s="2">
        <f>VLOOKUP(売上明細2[[#This Row],[商品コード]],商品マスタ[],4,0)</f>
        <v>3600</v>
      </c>
      <c r="G954" s="2">
        <f>VLOOKUP(売上明細2[[#This Row],[商品コード]],商品マスタ[],5,0)</f>
        <v>540</v>
      </c>
      <c r="H954">
        <v>38</v>
      </c>
      <c r="I954" s="2">
        <f>売上明細2[[#This Row],[販売単価]]*売上明細2[[#This Row],[数量]]</f>
        <v>136800</v>
      </c>
    </row>
    <row r="955" spans="1:9" x14ac:dyDescent="0.35">
      <c r="A955" t="str">
        <f t="shared" si="14"/>
        <v>S0954</v>
      </c>
      <c r="B955" s="1">
        <v>46069</v>
      </c>
      <c r="C955" t="s">
        <v>12</v>
      </c>
      <c r="D955" t="str">
        <f>VLOOKUP(売上明細2[[#This Row],[商品コード]],商品マスタ[],2,0)</f>
        <v>お茶</v>
      </c>
      <c r="E955" t="str">
        <f>VLOOKUP(売上明細2[[#This Row],[商品コード]],商品マスタ[],3,0)</f>
        <v>ジャスミン茶</v>
      </c>
      <c r="F955" s="2">
        <f>VLOOKUP(売上明細2[[#This Row],[商品コード]],商品マスタ[],4,0)</f>
        <v>3000</v>
      </c>
      <c r="G955" s="2">
        <f>VLOOKUP(売上明細2[[#This Row],[商品コード]],商品マスタ[],5,0)</f>
        <v>600</v>
      </c>
      <c r="H955">
        <v>16</v>
      </c>
      <c r="I955" s="2">
        <f>売上明細2[[#This Row],[販売単価]]*売上明細2[[#This Row],[数量]]</f>
        <v>48000</v>
      </c>
    </row>
    <row r="956" spans="1:9" x14ac:dyDescent="0.35">
      <c r="A956" t="str">
        <f t="shared" si="14"/>
        <v>S0955</v>
      </c>
      <c r="B956" s="1">
        <v>46071</v>
      </c>
      <c r="C956" t="s">
        <v>7</v>
      </c>
      <c r="D956" t="str">
        <f>VLOOKUP(売上明細2[[#This Row],[商品コード]],商品マスタ[],2,0)</f>
        <v>清涼飲料水</v>
      </c>
      <c r="E956" t="str">
        <f>VLOOKUP(売上明細2[[#This Row],[商品コード]],商品マスタ[],3,0)</f>
        <v>レモンスカッシュ</v>
      </c>
      <c r="F956" s="2">
        <f>VLOOKUP(売上明細2[[#This Row],[商品コード]],商品マスタ[],4,0)</f>
        <v>4000</v>
      </c>
      <c r="G956" s="2">
        <f>VLOOKUP(売上明細2[[#This Row],[商品コード]],商品マスタ[],5,0)</f>
        <v>500</v>
      </c>
      <c r="H956">
        <v>4</v>
      </c>
      <c r="I956" s="2">
        <f>売上明細2[[#This Row],[販売単価]]*売上明細2[[#This Row],[数量]]</f>
        <v>16000</v>
      </c>
    </row>
    <row r="957" spans="1:9" x14ac:dyDescent="0.35">
      <c r="A957" t="str">
        <f t="shared" si="14"/>
        <v>S0956</v>
      </c>
      <c r="B957" s="1">
        <v>46073</v>
      </c>
      <c r="C957" t="s">
        <v>5</v>
      </c>
      <c r="D957" t="str">
        <f>VLOOKUP(売上明細2[[#This Row],[商品コード]],商品マスタ[],2,0)</f>
        <v>飲料水</v>
      </c>
      <c r="E957" t="str">
        <f>VLOOKUP(売上明細2[[#This Row],[商品コード]],商品マスタ[],3,0)</f>
        <v>炭酸水グレープフルーツ</v>
      </c>
      <c r="F957" s="2">
        <f>VLOOKUP(売上明細2[[#This Row],[商品コード]],商品マスタ[],4,0)</f>
        <v>3600</v>
      </c>
      <c r="G957" s="2">
        <f>VLOOKUP(売上明細2[[#This Row],[商品コード]],商品マスタ[],5,0)</f>
        <v>560</v>
      </c>
      <c r="H957">
        <v>52</v>
      </c>
      <c r="I957" s="2">
        <f>売上明細2[[#This Row],[販売単価]]*売上明細2[[#This Row],[数量]]</f>
        <v>187200</v>
      </c>
    </row>
    <row r="958" spans="1:9" x14ac:dyDescent="0.35">
      <c r="A958" t="str">
        <f t="shared" si="14"/>
        <v>S0957</v>
      </c>
      <c r="B958" s="1">
        <v>46073</v>
      </c>
      <c r="C958" t="s">
        <v>9</v>
      </c>
      <c r="D958" t="str">
        <f>VLOOKUP(売上明細2[[#This Row],[商品コード]],商品マスタ[],2,0)</f>
        <v>清涼飲料水</v>
      </c>
      <c r="E958" t="str">
        <f>VLOOKUP(売上明細2[[#This Row],[商品コード]],商品マスタ[],3,0)</f>
        <v>コーラ</v>
      </c>
      <c r="F958" s="2">
        <f>VLOOKUP(売上明細2[[#This Row],[商品コード]],商品マスタ[],4,0)</f>
        <v>4000</v>
      </c>
      <c r="G958" s="2">
        <f>VLOOKUP(売上明細2[[#This Row],[商品コード]],商品マスタ[],5,0)</f>
        <v>600</v>
      </c>
      <c r="H958">
        <v>17</v>
      </c>
      <c r="I958" s="2">
        <f>売上明細2[[#This Row],[販売単価]]*売上明細2[[#This Row],[数量]]</f>
        <v>68000</v>
      </c>
    </row>
    <row r="959" spans="1:9" x14ac:dyDescent="0.35">
      <c r="A959" t="str">
        <f t="shared" si="14"/>
        <v>S0958</v>
      </c>
      <c r="B959" s="1">
        <v>46075</v>
      </c>
      <c r="C959" t="s">
        <v>18</v>
      </c>
      <c r="D959" t="str">
        <f>VLOOKUP(売上明細2[[#This Row],[商品コード]],商品マスタ[],2,0)</f>
        <v>コーヒー飲料</v>
      </c>
      <c r="E959" t="str">
        <f>VLOOKUP(売上明細2[[#This Row],[商品コード]],商品マスタ[],3,0)</f>
        <v>加糖コーヒー</v>
      </c>
      <c r="F959" s="2">
        <f>VLOOKUP(売上明細2[[#This Row],[商品コード]],商品マスタ[],4,0)</f>
        <v>4000</v>
      </c>
      <c r="G959" s="2">
        <f>VLOOKUP(売上明細2[[#This Row],[商品コード]],商品マスタ[],5,0)</f>
        <v>500</v>
      </c>
      <c r="H959">
        <v>30</v>
      </c>
      <c r="I959" s="2">
        <f>売上明細2[[#This Row],[販売単価]]*売上明細2[[#This Row],[数量]]</f>
        <v>120000</v>
      </c>
    </row>
    <row r="960" spans="1:9" x14ac:dyDescent="0.35">
      <c r="A960" t="str">
        <f t="shared" si="14"/>
        <v>S0959</v>
      </c>
      <c r="B960" s="1">
        <v>46076</v>
      </c>
      <c r="C960" t="s">
        <v>11</v>
      </c>
      <c r="D960" t="str">
        <f>VLOOKUP(売上明細2[[#This Row],[商品コード]],商品マスタ[],2,0)</f>
        <v>コーヒー飲料</v>
      </c>
      <c r="E960" t="str">
        <f>VLOOKUP(売上明細2[[#This Row],[商品コード]],商品マスタ[],3,0)</f>
        <v>微糖コーヒー</v>
      </c>
      <c r="F960" s="2">
        <f>VLOOKUP(売上明細2[[#This Row],[商品コード]],商品マスタ[],4,0)</f>
        <v>4000</v>
      </c>
      <c r="G960" s="2">
        <f>VLOOKUP(売上明細2[[#This Row],[商品コード]],商品マスタ[],5,0)</f>
        <v>450</v>
      </c>
      <c r="H960">
        <v>27</v>
      </c>
      <c r="I960" s="2">
        <f>売上明細2[[#This Row],[販売単価]]*売上明細2[[#This Row],[数量]]</f>
        <v>108000</v>
      </c>
    </row>
    <row r="961" spans="1:9" x14ac:dyDescent="0.35">
      <c r="A961" t="str">
        <f t="shared" si="14"/>
        <v>S0960</v>
      </c>
      <c r="B961" s="1">
        <v>46076</v>
      </c>
      <c r="C961" t="s">
        <v>9</v>
      </c>
      <c r="D961" t="str">
        <f>VLOOKUP(売上明細2[[#This Row],[商品コード]],商品マスタ[],2,0)</f>
        <v>清涼飲料水</v>
      </c>
      <c r="E961" t="str">
        <f>VLOOKUP(売上明細2[[#This Row],[商品コード]],商品マスタ[],3,0)</f>
        <v>コーラ</v>
      </c>
      <c r="F961" s="2">
        <f>VLOOKUP(売上明細2[[#This Row],[商品コード]],商品マスタ[],4,0)</f>
        <v>4000</v>
      </c>
      <c r="G961" s="2">
        <f>VLOOKUP(売上明細2[[#This Row],[商品コード]],商品マスタ[],5,0)</f>
        <v>600</v>
      </c>
      <c r="H961">
        <v>44</v>
      </c>
      <c r="I961" s="2">
        <f>売上明細2[[#This Row],[販売単価]]*売上明細2[[#This Row],[数量]]</f>
        <v>176000</v>
      </c>
    </row>
    <row r="962" spans="1:9" x14ac:dyDescent="0.35">
      <c r="A962" t="str">
        <f t="shared" si="14"/>
        <v>S0961</v>
      </c>
      <c r="B962" s="1">
        <v>46077</v>
      </c>
      <c r="C962" t="s">
        <v>11</v>
      </c>
      <c r="D962" t="str">
        <f>VLOOKUP(売上明細2[[#This Row],[商品コード]],商品マスタ[],2,0)</f>
        <v>コーヒー飲料</v>
      </c>
      <c r="E962" t="str">
        <f>VLOOKUP(売上明細2[[#This Row],[商品コード]],商品マスタ[],3,0)</f>
        <v>微糖コーヒー</v>
      </c>
      <c r="F962" s="2">
        <f>VLOOKUP(売上明細2[[#This Row],[商品コード]],商品マスタ[],4,0)</f>
        <v>4000</v>
      </c>
      <c r="G962" s="2">
        <f>VLOOKUP(売上明細2[[#This Row],[商品コード]],商品マスタ[],5,0)</f>
        <v>450</v>
      </c>
      <c r="H962">
        <v>51</v>
      </c>
      <c r="I962" s="2">
        <f>売上明細2[[#This Row],[販売単価]]*売上明細2[[#This Row],[数量]]</f>
        <v>204000</v>
      </c>
    </row>
    <row r="963" spans="1:9" x14ac:dyDescent="0.35">
      <c r="A963" t="str">
        <f t="shared" ref="A963:A1001" si="15">"S"&amp;TEXT(ROW()-1,"0000")</f>
        <v>S0962</v>
      </c>
      <c r="B963" s="1">
        <v>46078</v>
      </c>
      <c r="C963" t="s">
        <v>20</v>
      </c>
      <c r="D963" t="str">
        <f>VLOOKUP(売上明細2[[#This Row],[商品コード]],商品マスタ[],2,0)</f>
        <v>お茶</v>
      </c>
      <c r="E963" t="str">
        <f>VLOOKUP(売上明細2[[#This Row],[商品コード]],商品マスタ[],3,0)</f>
        <v>無糖紅茶</v>
      </c>
      <c r="F963" s="2">
        <f>VLOOKUP(売上明細2[[#This Row],[商品コード]],商品マスタ[],4,0)</f>
        <v>2800</v>
      </c>
      <c r="G963" s="2">
        <f>VLOOKUP(売上明細2[[#This Row],[商品コード]],商品マスタ[],5,0)</f>
        <v>500</v>
      </c>
      <c r="H963">
        <v>29</v>
      </c>
      <c r="I963" s="2">
        <f>売上明細2[[#This Row],[販売単価]]*売上明細2[[#This Row],[数量]]</f>
        <v>81200</v>
      </c>
    </row>
    <row r="964" spans="1:9" x14ac:dyDescent="0.35">
      <c r="A964" t="str">
        <f t="shared" si="15"/>
        <v>S0963</v>
      </c>
      <c r="B964" s="1">
        <v>46078</v>
      </c>
      <c r="C964" t="s">
        <v>27</v>
      </c>
      <c r="D964" t="str">
        <f>VLOOKUP(売上明細2[[#This Row],[商品コード]],商品マスタ[],2,0)</f>
        <v>アルコール</v>
      </c>
      <c r="E964" t="str">
        <f>VLOOKUP(売上明細2[[#This Row],[商品コード]],商品マスタ[],3,0)</f>
        <v>スコッチ</v>
      </c>
      <c r="F964" s="2">
        <f>VLOOKUP(売上明細2[[#This Row],[商品コード]],商品マスタ[],4,0)</f>
        <v>43200</v>
      </c>
      <c r="G964" s="2">
        <f>VLOOKUP(売上明細2[[#This Row],[商品コード]],商品マスタ[],5,0)</f>
        <v>10240</v>
      </c>
      <c r="H964">
        <v>8</v>
      </c>
      <c r="I964" s="2">
        <f>売上明細2[[#This Row],[販売単価]]*売上明細2[[#This Row],[数量]]</f>
        <v>345600</v>
      </c>
    </row>
    <row r="965" spans="1:9" x14ac:dyDescent="0.35">
      <c r="A965" t="str">
        <f t="shared" si="15"/>
        <v>S0964</v>
      </c>
      <c r="B965" s="1">
        <v>46079</v>
      </c>
      <c r="C965" t="s">
        <v>13</v>
      </c>
      <c r="D965" t="str">
        <f>VLOOKUP(売上明細2[[#This Row],[商品コード]],商品マスタ[],2,0)</f>
        <v>清涼飲料水</v>
      </c>
      <c r="E965" t="str">
        <f>VLOOKUP(売上明細2[[#This Row],[商品コード]],商品マスタ[],3,0)</f>
        <v>サイダー</v>
      </c>
      <c r="F965" s="2">
        <f>VLOOKUP(売上明細2[[#This Row],[商品コード]],商品マスタ[],4,0)</f>
        <v>4300</v>
      </c>
      <c r="G965" s="2">
        <f>VLOOKUP(売上明細2[[#This Row],[商品コード]],商品マスタ[],5,0)</f>
        <v>580</v>
      </c>
      <c r="H965">
        <v>60</v>
      </c>
      <c r="I965" s="2">
        <f>売上明細2[[#This Row],[販売単価]]*売上明細2[[#This Row],[数量]]</f>
        <v>258000</v>
      </c>
    </row>
    <row r="966" spans="1:9" x14ac:dyDescent="0.35">
      <c r="A966" t="str">
        <f t="shared" si="15"/>
        <v>S0965</v>
      </c>
      <c r="B966" s="1">
        <v>46080</v>
      </c>
      <c r="C966" t="s">
        <v>18</v>
      </c>
      <c r="D966" t="str">
        <f>VLOOKUP(売上明細2[[#This Row],[商品コード]],商品マスタ[],2,0)</f>
        <v>コーヒー飲料</v>
      </c>
      <c r="E966" t="str">
        <f>VLOOKUP(売上明細2[[#This Row],[商品コード]],商品マスタ[],3,0)</f>
        <v>加糖コーヒー</v>
      </c>
      <c r="F966" s="2">
        <f>VLOOKUP(売上明細2[[#This Row],[商品コード]],商品マスタ[],4,0)</f>
        <v>4000</v>
      </c>
      <c r="G966" s="2">
        <f>VLOOKUP(売上明細2[[#This Row],[商品コード]],商品マスタ[],5,0)</f>
        <v>500</v>
      </c>
      <c r="H966">
        <v>53</v>
      </c>
      <c r="I966" s="2">
        <f>売上明細2[[#This Row],[販売単価]]*売上明細2[[#This Row],[数量]]</f>
        <v>212000</v>
      </c>
    </row>
    <row r="967" spans="1:9" x14ac:dyDescent="0.35">
      <c r="A967" t="str">
        <f t="shared" si="15"/>
        <v>S0966</v>
      </c>
      <c r="B967" s="1">
        <v>46081</v>
      </c>
      <c r="C967" t="s">
        <v>29</v>
      </c>
      <c r="D967" t="str">
        <f>VLOOKUP(売上明細2[[#This Row],[商品コード]],商品マスタ[],2,0)</f>
        <v>お茶</v>
      </c>
      <c r="E967" t="str">
        <f>VLOOKUP(売上明細2[[#This Row],[商品コード]],商品マスタ[],3,0)</f>
        <v>ミルクティー</v>
      </c>
      <c r="F967" s="2">
        <f>VLOOKUP(売上明細2[[#This Row],[商品コード]],商品マスタ[],4,0)</f>
        <v>4000</v>
      </c>
      <c r="G967" s="2">
        <f>VLOOKUP(売上明細2[[#This Row],[商品コード]],商品マスタ[],5,0)</f>
        <v>760</v>
      </c>
      <c r="H967">
        <v>46</v>
      </c>
      <c r="I967" s="2">
        <f>売上明細2[[#This Row],[販売単価]]*売上明細2[[#This Row],[数量]]</f>
        <v>184000</v>
      </c>
    </row>
    <row r="968" spans="1:9" x14ac:dyDescent="0.35">
      <c r="A968" t="str">
        <f t="shared" si="15"/>
        <v>S0967</v>
      </c>
      <c r="B968" s="1">
        <v>46081</v>
      </c>
      <c r="C968" t="s">
        <v>28</v>
      </c>
      <c r="D968" t="str">
        <f>VLOOKUP(売上明細2[[#This Row],[商品コード]],商品マスタ[],2,0)</f>
        <v>アルコール</v>
      </c>
      <c r="E968" t="str">
        <f>VLOOKUP(売上明細2[[#This Row],[商品コード]],商品マスタ[],3,0)</f>
        <v>芋焼酎</v>
      </c>
      <c r="F968" s="2">
        <f>VLOOKUP(売上明細2[[#This Row],[商品コード]],商品マスタ[],4,0)</f>
        <v>57776</v>
      </c>
      <c r="G968" s="2">
        <f>VLOOKUP(売上明細2[[#This Row],[商品コード]],商品マスタ[],5,0)</f>
        <v>18000</v>
      </c>
      <c r="H968">
        <v>39</v>
      </c>
      <c r="I968" s="2">
        <f>売上明細2[[#This Row],[販売単価]]*売上明細2[[#This Row],[数量]]</f>
        <v>2253264</v>
      </c>
    </row>
    <row r="969" spans="1:9" x14ac:dyDescent="0.35">
      <c r="A969" t="str">
        <f t="shared" si="15"/>
        <v>S0968</v>
      </c>
      <c r="B969" s="1">
        <v>46081</v>
      </c>
      <c r="C969" t="s">
        <v>20</v>
      </c>
      <c r="D969" t="str">
        <f>VLOOKUP(売上明細2[[#This Row],[商品コード]],商品マスタ[],2,0)</f>
        <v>お茶</v>
      </c>
      <c r="E969" t="str">
        <f>VLOOKUP(売上明細2[[#This Row],[商品コード]],商品マスタ[],3,0)</f>
        <v>無糖紅茶</v>
      </c>
      <c r="F969" s="2">
        <f>VLOOKUP(売上明細2[[#This Row],[商品コード]],商品マスタ[],4,0)</f>
        <v>2800</v>
      </c>
      <c r="G969" s="2">
        <f>VLOOKUP(売上明細2[[#This Row],[商品コード]],商品マスタ[],5,0)</f>
        <v>500</v>
      </c>
      <c r="H969">
        <v>50</v>
      </c>
      <c r="I969" s="2">
        <f>売上明細2[[#This Row],[販売単価]]*売上明細2[[#This Row],[数量]]</f>
        <v>140000</v>
      </c>
    </row>
    <row r="970" spans="1:9" x14ac:dyDescent="0.35">
      <c r="A970" t="str">
        <f t="shared" si="15"/>
        <v>S0969</v>
      </c>
      <c r="B970" s="1">
        <v>46082</v>
      </c>
      <c r="C970" t="s">
        <v>6</v>
      </c>
      <c r="D970" t="str">
        <f>VLOOKUP(売上明細2[[#This Row],[商品コード]],商品マスタ[],2,0)</f>
        <v>飲料水</v>
      </c>
      <c r="E970" t="str">
        <f>VLOOKUP(売上明細2[[#This Row],[商品コード]],商品マスタ[],3,0)</f>
        <v>炭酸水レモン</v>
      </c>
      <c r="F970" s="2">
        <f>VLOOKUP(売上明細2[[#This Row],[商品コード]],商品マスタ[],4,0)</f>
        <v>3600</v>
      </c>
      <c r="G970" s="2">
        <f>VLOOKUP(売上明細2[[#This Row],[商品コード]],商品マスタ[],5,0)</f>
        <v>540</v>
      </c>
      <c r="H970">
        <v>35</v>
      </c>
      <c r="I970" s="2">
        <f>売上明細2[[#This Row],[販売単価]]*売上明細2[[#This Row],[数量]]</f>
        <v>126000</v>
      </c>
    </row>
    <row r="971" spans="1:9" x14ac:dyDescent="0.35">
      <c r="A971" t="str">
        <f t="shared" si="15"/>
        <v>S0970</v>
      </c>
      <c r="B971" s="1">
        <v>46082</v>
      </c>
      <c r="C971" t="s">
        <v>28</v>
      </c>
      <c r="D971" t="str">
        <f>VLOOKUP(売上明細2[[#This Row],[商品コード]],商品マスタ[],2,0)</f>
        <v>アルコール</v>
      </c>
      <c r="E971" t="str">
        <f>VLOOKUP(売上明細2[[#This Row],[商品コード]],商品マスタ[],3,0)</f>
        <v>芋焼酎</v>
      </c>
      <c r="F971" s="2">
        <f>VLOOKUP(売上明細2[[#This Row],[商品コード]],商品マスタ[],4,0)</f>
        <v>57776</v>
      </c>
      <c r="G971" s="2">
        <f>VLOOKUP(売上明細2[[#This Row],[商品コード]],商品マスタ[],5,0)</f>
        <v>18000</v>
      </c>
      <c r="H971">
        <v>17</v>
      </c>
      <c r="I971" s="2">
        <f>売上明細2[[#This Row],[販売単価]]*売上明細2[[#This Row],[数量]]</f>
        <v>982192</v>
      </c>
    </row>
    <row r="972" spans="1:9" x14ac:dyDescent="0.35">
      <c r="A972" t="str">
        <f t="shared" si="15"/>
        <v>S0971</v>
      </c>
      <c r="B972" s="1">
        <v>46085</v>
      </c>
      <c r="C972" t="s">
        <v>22</v>
      </c>
      <c r="D972" t="str">
        <f>VLOOKUP(売上明細2[[#This Row],[商品コード]],商品マスタ[],2,0)</f>
        <v>飲料水</v>
      </c>
      <c r="E972" t="str">
        <f>VLOOKUP(売上明細2[[#This Row],[商品コード]],商品マスタ[],3,0)</f>
        <v>ミネラルウォーター</v>
      </c>
      <c r="F972" s="2">
        <f>VLOOKUP(売上明細2[[#This Row],[商品コード]],商品マスタ[],4,0)</f>
        <v>1600</v>
      </c>
      <c r="G972" s="2">
        <f>VLOOKUP(売上明細2[[#This Row],[商品コード]],商品マスタ[],5,0)</f>
        <v>400</v>
      </c>
      <c r="H972">
        <v>13</v>
      </c>
      <c r="I972" s="2">
        <f>売上明細2[[#This Row],[販売単価]]*売上明細2[[#This Row],[数量]]</f>
        <v>20800</v>
      </c>
    </row>
    <row r="973" spans="1:9" x14ac:dyDescent="0.35">
      <c r="A973" t="str">
        <f t="shared" si="15"/>
        <v>S0972</v>
      </c>
      <c r="B973" s="1">
        <v>46086</v>
      </c>
      <c r="C973" t="s">
        <v>30</v>
      </c>
      <c r="D973" t="str">
        <f>VLOOKUP(売上明細2[[#This Row],[商品コード]],商品マスタ[],2,0)</f>
        <v>飲料水</v>
      </c>
      <c r="E973" t="str">
        <f>VLOOKUP(売上明細2[[#This Row],[商品コード]],商品マスタ[],3,0)</f>
        <v>炭酸水</v>
      </c>
      <c r="F973" s="2">
        <f>VLOOKUP(売上明細2[[#This Row],[商品コード]],商品マスタ[],4,0)</f>
        <v>3600</v>
      </c>
      <c r="G973" s="2">
        <f>VLOOKUP(売上明細2[[#This Row],[商品コード]],商品マスタ[],5,0)</f>
        <v>500</v>
      </c>
      <c r="H973">
        <v>41</v>
      </c>
      <c r="I973" s="2">
        <f>売上明細2[[#This Row],[販売単価]]*売上明細2[[#This Row],[数量]]</f>
        <v>147600</v>
      </c>
    </row>
    <row r="974" spans="1:9" x14ac:dyDescent="0.35">
      <c r="A974" t="str">
        <f t="shared" si="15"/>
        <v>S0973</v>
      </c>
      <c r="B974" s="1">
        <v>46088</v>
      </c>
      <c r="C974" t="s">
        <v>14</v>
      </c>
      <c r="D974" t="str">
        <f>VLOOKUP(売上明細2[[#This Row],[商品コード]],商品マスタ[],2,0)</f>
        <v>コーヒー飲料</v>
      </c>
      <c r="E974" t="str">
        <f>VLOOKUP(売上明細2[[#This Row],[商品コード]],商品マスタ[],3,0)</f>
        <v>カフェオレ</v>
      </c>
      <c r="F974" s="2">
        <f>VLOOKUP(売上明細2[[#This Row],[商品コード]],商品マスタ[],4,0)</f>
        <v>5000</v>
      </c>
      <c r="G974" s="2">
        <f>VLOOKUP(売上明細2[[#This Row],[商品コード]],商品マスタ[],5,0)</f>
        <v>666</v>
      </c>
      <c r="H974">
        <v>23</v>
      </c>
      <c r="I974" s="2">
        <f>売上明細2[[#This Row],[販売単価]]*売上明細2[[#This Row],[数量]]</f>
        <v>115000</v>
      </c>
    </row>
    <row r="975" spans="1:9" x14ac:dyDescent="0.35">
      <c r="A975" t="str">
        <f t="shared" si="15"/>
        <v>S0974</v>
      </c>
      <c r="B975" s="1">
        <v>46089</v>
      </c>
      <c r="C975" t="s">
        <v>20</v>
      </c>
      <c r="D975" t="str">
        <f>VLOOKUP(売上明細2[[#This Row],[商品コード]],商品マスタ[],2,0)</f>
        <v>お茶</v>
      </c>
      <c r="E975" t="str">
        <f>VLOOKUP(売上明細2[[#This Row],[商品コード]],商品マスタ[],3,0)</f>
        <v>無糖紅茶</v>
      </c>
      <c r="F975" s="2">
        <f>VLOOKUP(売上明細2[[#This Row],[商品コード]],商品マスタ[],4,0)</f>
        <v>2800</v>
      </c>
      <c r="G975" s="2">
        <f>VLOOKUP(売上明細2[[#This Row],[商品コード]],商品マスタ[],5,0)</f>
        <v>500</v>
      </c>
      <c r="H975">
        <v>41</v>
      </c>
      <c r="I975" s="2">
        <f>売上明細2[[#This Row],[販売単価]]*売上明細2[[#This Row],[数量]]</f>
        <v>114800</v>
      </c>
    </row>
    <row r="976" spans="1:9" x14ac:dyDescent="0.35">
      <c r="A976" t="str">
        <f t="shared" si="15"/>
        <v>S0975</v>
      </c>
      <c r="B976" s="1">
        <v>46089</v>
      </c>
      <c r="C976" t="s">
        <v>28</v>
      </c>
      <c r="D976" t="str">
        <f>VLOOKUP(売上明細2[[#This Row],[商品コード]],商品マスタ[],2,0)</f>
        <v>アルコール</v>
      </c>
      <c r="E976" t="str">
        <f>VLOOKUP(売上明細2[[#This Row],[商品コード]],商品マスタ[],3,0)</f>
        <v>芋焼酎</v>
      </c>
      <c r="F976" s="2">
        <f>VLOOKUP(売上明細2[[#This Row],[商品コード]],商品マスタ[],4,0)</f>
        <v>57776</v>
      </c>
      <c r="G976" s="2">
        <f>VLOOKUP(売上明細2[[#This Row],[商品コード]],商品マスタ[],5,0)</f>
        <v>18000</v>
      </c>
      <c r="H976">
        <v>39</v>
      </c>
      <c r="I976" s="2">
        <f>売上明細2[[#This Row],[販売単価]]*売上明細2[[#This Row],[数量]]</f>
        <v>2253264</v>
      </c>
    </row>
    <row r="977" spans="1:9" x14ac:dyDescent="0.35">
      <c r="A977" t="str">
        <f t="shared" si="15"/>
        <v>S0976</v>
      </c>
      <c r="B977" s="1">
        <v>46090</v>
      </c>
      <c r="C977" t="s">
        <v>13</v>
      </c>
      <c r="D977" t="str">
        <f>VLOOKUP(売上明細2[[#This Row],[商品コード]],商品マスタ[],2,0)</f>
        <v>清涼飲料水</v>
      </c>
      <c r="E977" t="str">
        <f>VLOOKUP(売上明細2[[#This Row],[商品コード]],商品マスタ[],3,0)</f>
        <v>サイダー</v>
      </c>
      <c r="F977" s="2">
        <f>VLOOKUP(売上明細2[[#This Row],[商品コード]],商品マスタ[],4,0)</f>
        <v>4300</v>
      </c>
      <c r="G977" s="2">
        <f>VLOOKUP(売上明細2[[#This Row],[商品コード]],商品マスタ[],5,0)</f>
        <v>580</v>
      </c>
      <c r="H977">
        <v>28</v>
      </c>
      <c r="I977" s="2">
        <f>売上明細2[[#This Row],[販売単価]]*売上明細2[[#This Row],[数量]]</f>
        <v>120400</v>
      </c>
    </row>
    <row r="978" spans="1:9" x14ac:dyDescent="0.35">
      <c r="A978" t="str">
        <f t="shared" si="15"/>
        <v>S0977</v>
      </c>
      <c r="B978" s="1">
        <v>46091</v>
      </c>
      <c r="C978" t="s">
        <v>28</v>
      </c>
      <c r="D978" t="str">
        <f>VLOOKUP(売上明細2[[#This Row],[商品コード]],商品マスタ[],2,0)</f>
        <v>アルコール</v>
      </c>
      <c r="E978" t="str">
        <f>VLOOKUP(売上明細2[[#This Row],[商品コード]],商品マスタ[],3,0)</f>
        <v>芋焼酎</v>
      </c>
      <c r="F978" s="2">
        <f>VLOOKUP(売上明細2[[#This Row],[商品コード]],商品マスタ[],4,0)</f>
        <v>57776</v>
      </c>
      <c r="G978" s="2">
        <f>VLOOKUP(売上明細2[[#This Row],[商品コード]],商品マスタ[],5,0)</f>
        <v>18000</v>
      </c>
      <c r="H978">
        <v>41</v>
      </c>
      <c r="I978" s="2">
        <f>売上明細2[[#This Row],[販売単価]]*売上明細2[[#This Row],[数量]]</f>
        <v>2368816</v>
      </c>
    </row>
    <row r="979" spans="1:9" x14ac:dyDescent="0.35">
      <c r="A979" t="str">
        <f t="shared" si="15"/>
        <v>S0978</v>
      </c>
      <c r="B979" s="1">
        <v>46091</v>
      </c>
      <c r="C979" t="s">
        <v>25</v>
      </c>
      <c r="D979" t="str">
        <f>VLOOKUP(売上明細2[[#This Row],[商品コード]],商品マスタ[],2,0)</f>
        <v>アルコール</v>
      </c>
      <c r="E979" t="str">
        <f>VLOOKUP(売上明細2[[#This Row],[商品コード]],商品マスタ[],3,0)</f>
        <v>ビール</v>
      </c>
      <c r="F979" s="2">
        <f>VLOOKUP(売上明細2[[#This Row],[商品コード]],商品マスタ[],4,0)</f>
        <v>9600</v>
      </c>
      <c r="G979" s="2">
        <f>VLOOKUP(売上明細2[[#This Row],[商品コード]],商品マスタ[],5,0)</f>
        <v>2466</v>
      </c>
      <c r="H979">
        <v>59</v>
      </c>
      <c r="I979" s="2">
        <f>売上明細2[[#This Row],[販売単価]]*売上明細2[[#This Row],[数量]]</f>
        <v>566400</v>
      </c>
    </row>
    <row r="980" spans="1:9" x14ac:dyDescent="0.35">
      <c r="A980" t="str">
        <f t="shared" si="15"/>
        <v>S0979</v>
      </c>
      <c r="B980" s="1">
        <v>46092</v>
      </c>
      <c r="C980" t="s">
        <v>21</v>
      </c>
      <c r="D980" t="str">
        <f>VLOOKUP(売上明細2[[#This Row],[商品コード]],商品マスタ[],2,0)</f>
        <v>アルコール</v>
      </c>
      <c r="E980" t="str">
        <f>VLOOKUP(売上明細2[[#This Row],[商品コード]],商品マスタ[],3,0)</f>
        <v>赤ワイン</v>
      </c>
      <c r="F980" s="2">
        <f>VLOOKUP(売上明細2[[#This Row],[商品コード]],商品マスタ[],4,0)</f>
        <v>24000</v>
      </c>
      <c r="G980" s="2">
        <f>VLOOKUP(売上明細2[[#This Row],[商品コード]],商品マスタ[],5,0)</f>
        <v>4000</v>
      </c>
      <c r="H980">
        <v>20</v>
      </c>
      <c r="I980" s="2">
        <f>売上明細2[[#This Row],[販売単価]]*売上明細2[[#This Row],[数量]]</f>
        <v>480000</v>
      </c>
    </row>
    <row r="981" spans="1:9" x14ac:dyDescent="0.35">
      <c r="A981" t="str">
        <f t="shared" si="15"/>
        <v>S0980</v>
      </c>
      <c r="B981" s="1">
        <v>46092</v>
      </c>
      <c r="C981" t="s">
        <v>21</v>
      </c>
      <c r="D981" t="str">
        <f>VLOOKUP(売上明細2[[#This Row],[商品コード]],商品マスタ[],2,0)</f>
        <v>アルコール</v>
      </c>
      <c r="E981" t="str">
        <f>VLOOKUP(売上明細2[[#This Row],[商品コード]],商品マスタ[],3,0)</f>
        <v>赤ワイン</v>
      </c>
      <c r="F981" s="2">
        <f>VLOOKUP(売上明細2[[#This Row],[商品コード]],商品マスタ[],4,0)</f>
        <v>24000</v>
      </c>
      <c r="G981" s="2">
        <f>VLOOKUP(売上明細2[[#This Row],[商品コード]],商品マスタ[],5,0)</f>
        <v>4000</v>
      </c>
      <c r="H981">
        <v>28</v>
      </c>
      <c r="I981" s="2">
        <f>売上明細2[[#This Row],[販売単価]]*売上明細2[[#This Row],[数量]]</f>
        <v>672000</v>
      </c>
    </row>
    <row r="982" spans="1:9" x14ac:dyDescent="0.35">
      <c r="A982" t="str">
        <f t="shared" si="15"/>
        <v>S0981</v>
      </c>
      <c r="B982" s="1">
        <v>46092</v>
      </c>
      <c r="C982" t="s">
        <v>13</v>
      </c>
      <c r="D982" t="str">
        <f>VLOOKUP(売上明細2[[#This Row],[商品コード]],商品マスタ[],2,0)</f>
        <v>清涼飲料水</v>
      </c>
      <c r="E982" t="str">
        <f>VLOOKUP(売上明細2[[#This Row],[商品コード]],商品マスタ[],3,0)</f>
        <v>サイダー</v>
      </c>
      <c r="F982" s="2">
        <f>VLOOKUP(売上明細2[[#This Row],[商品コード]],商品マスタ[],4,0)</f>
        <v>4300</v>
      </c>
      <c r="G982" s="2">
        <f>VLOOKUP(売上明細2[[#This Row],[商品コード]],商品マスタ[],5,0)</f>
        <v>580</v>
      </c>
      <c r="H982">
        <v>31</v>
      </c>
      <c r="I982" s="2">
        <f>売上明細2[[#This Row],[販売単価]]*売上明細2[[#This Row],[数量]]</f>
        <v>133300</v>
      </c>
    </row>
    <row r="983" spans="1:9" x14ac:dyDescent="0.35">
      <c r="A983" t="str">
        <f t="shared" si="15"/>
        <v>S0982</v>
      </c>
      <c r="B983" s="1">
        <v>46093</v>
      </c>
      <c r="C983" t="s">
        <v>15</v>
      </c>
      <c r="D983" t="str">
        <f>VLOOKUP(売上明細2[[#This Row],[商品コード]],商品マスタ[],2,0)</f>
        <v>お茶</v>
      </c>
      <c r="E983" t="str">
        <f>VLOOKUP(売上明細2[[#This Row],[商品コード]],商品マスタ[],3,0)</f>
        <v>ウーロン茶</v>
      </c>
      <c r="F983" s="2">
        <f>VLOOKUP(売上明細2[[#This Row],[商品コード]],商品マスタ[],4,0)</f>
        <v>2600</v>
      </c>
      <c r="G983" s="2">
        <f>VLOOKUP(売上明細2[[#This Row],[商品コード]],商品マスタ[],5,0)</f>
        <v>400</v>
      </c>
      <c r="H983">
        <v>3</v>
      </c>
      <c r="I983" s="2">
        <f>売上明細2[[#This Row],[販売単価]]*売上明細2[[#This Row],[数量]]</f>
        <v>7800</v>
      </c>
    </row>
    <row r="984" spans="1:9" x14ac:dyDescent="0.35">
      <c r="A984" t="str">
        <f t="shared" si="15"/>
        <v>S0983</v>
      </c>
      <c r="B984" s="1">
        <v>46096</v>
      </c>
      <c r="C984" t="s">
        <v>10</v>
      </c>
      <c r="D984" t="str">
        <f>VLOOKUP(売上明細2[[#This Row],[商品コード]],商品マスタ[],2,0)</f>
        <v>清涼飲料水</v>
      </c>
      <c r="E984" t="str">
        <f>VLOOKUP(売上明細2[[#This Row],[商品コード]],商品マスタ[],3,0)</f>
        <v>ぶどうジュース</v>
      </c>
      <c r="F984" s="2">
        <f>VLOOKUP(売上明細2[[#This Row],[商品コード]],商品マスタ[],4,0)</f>
        <v>5360</v>
      </c>
      <c r="G984" s="2">
        <f>VLOOKUP(売上明細2[[#This Row],[商品コード]],商品マスタ[],5,0)</f>
        <v>1776</v>
      </c>
      <c r="H984">
        <v>39</v>
      </c>
      <c r="I984" s="2">
        <f>売上明細2[[#This Row],[販売単価]]*売上明細2[[#This Row],[数量]]</f>
        <v>209040</v>
      </c>
    </row>
    <row r="985" spans="1:9" x14ac:dyDescent="0.35">
      <c r="A985" t="str">
        <f t="shared" si="15"/>
        <v>S0984</v>
      </c>
      <c r="B985" s="1">
        <v>46097</v>
      </c>
      <c r="C985" t="s">
        <v>27</v>
      </c>
      <c r="D985" t="str">
        <f>VLOOKUP(売上明細2[[#This Row],[商品コード]],商品マスタ[],2,0)</f>
        <v>アルコール</v>
      </c>
      <c r="E985" t="str">
        <f>VLOOKUP(売上明細2[[#This Row],[商品コード]],商品マスタ[],3,0)</f>
        <v>スコッチ</v>
      </c>
      <c r="F985" s="2">
        <f>VLOOKUP(売上明細2[[#This Row],[商品コード]],商品マスタ[],4,0)</f>
        <v>43200</v>
      </c>
      <c r="G985" s="2">
        <f>VLOOKUP(売上明細2[[#This Row],[商品コード]],商品マスタ[],5,0)</f>
        <v>10240</v>
      </c>
      <c r="H985">
        <v>48</v>
      </c>
      <c r="I985" s="2">
        <f>売上明細2[[#This Row],[販売単価]]*売上明細2[[#This Row],[数量]]</f>
        <v>2073600</v>
      </c>
    </row>
    <row r="986" spans="1:9" x14ac:dyDescent="0.35">
      <c r="A986" t="str">
        <f t="shared" si="15"/>
        <v>S0985</v>
      </c>
      <c r="B986" s="1">
        <v>46098</v>
      </c>
      <c r="C986" t="s">
        <v>10</v>
      </c>
      <c r="D986" t="str">
        <f>VLOOKUP(売上明細2[[#This Row],[商品コード]],商品マスタ[],2,0)</f>
        <v>清涼飲料水</v>
      </c>
      <c r="E986" t="str">
        <f>VLOOKUP(売上明細2[[#This Row],[商品コード]],商品マスタ[],3,0)</f>
        <v>ぶどうジュース</v>
      </c>
      <c r="F986" s="2">
        <f>VLOOKUP(売上明細2[[#This Row],[商品コード]],商品マスタ[],4,0)</f>
        <v>5360</v>
      </c>
      <c r="G986" s="2">
        <f>VLOOKUP(売上明細2[[#This Row],[商品コード]],商品マスタ[],5,0)</f>
        <v>1776</v>
      </c>
      <c r="H986">
        <v>40</v>
      </c>
      <c r="I986" s="2">
        <f>売上明細2[[#This Row],[販売単価]]*売上明細2[[#This Row],[数量]]</f>
        <v>214400</v>
      </c>
    </row>
    <row r="987" spans="1:9" x14ac:dyDescent="0.35">
      <c r="A987" t="str">
        <f t="shared" si="15"/>
        <v>S0986</v>
      </c>
      <c r="B987" s="1">
        <v>46098</v>
      </c>
      <c r="C987" t="s">
        <v>3</v>
      </c>
      <c r="D987" t="str">
        <f>VLOOKUP(売上明細2[[#This Row],[商品コード]],商品マスタ[],2,0)</f>
        <v>お茶</v>
      </c>
      <c r="E987" t="str">
        <f>VLOOKUP(売上明細2[[#This Row],[商品コード]],商品マスタ[],3,0)</f>
        <v>麦茶</v>
      </c>
      <c r="F987" s="2">
        <f>VLOOKUP(売上明細2[[#This Row],[商品コード]],商品マスタ[],4,0)</f>
        <v>2400</v>
      </c>
      <c r="G987" s="2">
        <f>VLOOKUP(売上明細2[[#This Row],[商品コード]],商品マスタ[],5,0)</f>
        <v>430</v>
      </c>
      <c r="H987">
        <v>53</v>
      </c>
      <c r="I987" s="2">
        <f>売上明細2[[#This Row],[販売単価]]*売上明細2[[#This Row],[数量]]</f>
        <v>127200</v>
      </c>
    </row>
    <row r="988" spans="1:9" x14ac:dyDescent="0.35">
      <c r="A988" t="str">
        <f t="shared" si="15"/>
        <v>S0987</v>
      </c>
      <c r="B988" s="1">
        <v>46099</v>
      </c>
      <c r="C988" t="s">
        <v>27</v>
      </c>
      <c r="D988" t="str">
        <f>VLOOKUP(売上明細2[[#This Row],[商品コード]],商品マスタ[],2,0)</f>
        <v>アルコール</v>
      </c>
      <c r="E988" t="str">
        <f>VLOOKUP(売上明細2[[#This Row],[商品コード]],商品マスタ[],3,0)</f>
        <v>スコッチ</v>
      </c>
      <c r="F988" s="2">
        <f>VLOOKUP(売上明細2[[#This Row],[商品コード]],商品マスタ[],4,0)</f>
        <v>43200</v>
      </c>
      <c r="G988" s="2">
        <f>VLOOKUP(売上明細2[[#This Row],[商品コード]],商品マスタ[],5,0)</f>
        <v>10240</v>
      </c>
      <c r="H988">
        <v>44</v>
      </c>
      <c r="I988" s="2">
        <f>売上明細2[[#This Row],[販売単価]]*売上明細2[[#This Row],[数量]]</f>
        <v>1900800</v>
      </c>
    </row>
    <row r="989" spans="1:9" x14ac:dyDescent="0.35">
      <c r="A989" t="str">
        <f t="shared" si="15"/>
        <v>S0988</v>
      </c>
      <c r="B989" s="1">
        <v>46099</v>
      </c>
      <c r="C989" t="s">
        <v>20</v>
      </c>
      <c r="D989" t="str">
        <f>VLOOKUP(売上明細2[[#This Row],[商品コード]],商品マスタ[],2,0)</f>
        <v>お茶</v>
      </c>
      <c r="E989" t="str">
        <f>VLOOKUP(売上明細2[[#This Row],[商品コード]],商品マスタ[],3,0)</f>
        <v>無糖紅茶</v>
      </c>
      <c r="F989" s="2">
        <f>VLOOKUP(売上明細2[[#This Row],[商品コード]],商品マスタ[],4,0)</f>
        <v>2800</v>
      </c>
      <c r="G989" s="2">
        <f>VLOOKUP(売上明細2[[#This Row],[商品コード]],商品マスタ[],5,0)</f>
        <v>500</v>
      </c>
      <c r="H989">
        <v>49</v>
      </c>
      <c r="I989" s="2">
        <f>売上明細2[[#This Row],[販売単価]]*売上明細2[[#This Row],[数量]]</f>
        <v>137200</v>
      </c>
    </row>
    <row r="990" spans="1:9" x14ac:dyDescent="0.35">
      <c r="A990" t="str">
        <f t="shared" si="15"/>
        <v>S0989</v>
      </c>
      <c r="B990" s="1">
        <v>46100</v>
      </c>
      <c r="C990" t="s">
        <v>25</v>
      </c>
      <c r="D990" t="str">
        <f>VLOOKUP(売上明細2[[#This Row],[商品コード]],商品マスタ[],2,0)</f>
        <v>アルコール</v>
      </c>
      <c r="E990" t="str">
        <f>VLOOKUP(売上明細2[[#This Row],[商品コード]],商品マスタ[],3,0)</f>
        <v>ビール</v>
      </c>
      <c r="F990" s="2">
        <f>VLOOKUP(売上明細2[[#This Row],[商品コード]],商品マスタ[],4,0)</f>
        <v>9600</v>
      </c>
      <c r="G990" s="2">
        <f>VLOOKUP(売上明細2[[#This Row],[商品コード]],商品マスタ[],5,0)</f>
        <v>2466</v>
      </c>
      <c r="H990">
        <v>22</v>
      </c>
      <c r="I990" s="2">
        <f>売上明細2[[#This Row],[販売単価]]*売上明細2[[#This Row],[数量]]</f>
        <v>211200</v>
      </c>
    </row>
    <row r="991" spans="1:9" x14ac:dyDescent="0.35">
      <c r="A991" t="str">
        <f t="shared" si="15"/>
        <v>S0990</v>
      </c>
      <c r="B991" s="1">
        <v>46103</v>
      </c>
      <c r="C991" t="s">
        <v>24</v>
      </c>
      <c r="D991" t="str">
        <f>VLOOKUP(売上明細2[[#This Row],[商品コード]],商品マスタ[],2,0)</f>
        <v>アルコール</v>
      </c>
      <c r="E991" t="str">
        <f>VLOOKUP(売上明細2[[#This Row],[商品コード]],商品マスタ[],3,0)</f>
        <v>ウィスキー</v>
      </c>
      <c r="F991" s="2">
        <f>VLOOKUP(売上明細2[[#This Row],[商品コード]],商品マスタ[],4,0)</f>
        <v>72000</v>
      </c>
      <c r="G991" s="2">
        <f>VLOOKUP(売上明細2[[#This Row],[商品コード]],商品マスタ[],5,0)</f>
        <v>17776</v>
      </c>
      <c r="H991">
        <v>54</v>
      </c>
      <c r="I991" s="2">
        <f>売上明細2[[#This Row],[販売単価]]*売上明細2[[#This Row],[数量]]</f>
        <v>3888000</v>
      </c>
    </row>
    <row r="992" spans="1:9" x14ac:dyDescent="0.35">
      <c r="A992" t="str">
        <f t="shared" si="15"/>
        <v>S0991</v>
      </c>
      <c r="B992" s="1">
        <v>46103</v>
      </c>
      <c r="C992" t="s">
        <v>20</v>
      </c>
      <c r="D992" t="str">
        <f>VLOOKUP(売上明細2[[#This Row],[商品コード]],商品マスタ[],2,0)</f>
        <v>お茶</v>
      </c>
      <c r="E992" t="str">
        <f>VLOOKUP(売上明細2[[#This Row],[商品コード]],商品マスタ[],3,0)</f>
        <v>無糖紅茶</v>
      </c>
      <c r="F992" s="2">
        <f>VLOOKUP(売上明細2[[#This Row],[商品コード]],商品マスタ[],4,0)</f>
        <v>2800</v>
      </c>
      <c r="G992" s="2">
        <f>VLOOKUP(売上明細2[[#This Row],[商品コード]],商品マスタ[],5,0)</f>
        <v>500</v>
      </c>
      <c r="H992">
        <v>6</v>
      </c>
      <c r="I992" s="2">
        <f>売上明細2[[#This Row],[販売単価]]*売上明細2[[#This Row],[数量]]</f>
        <v>16800</v>
      </c>
    </row>
    <row r="993" spans="1:9" x14ac:dyDescent="0.35">
      <c r="A993" t="str">
        <f t="shared" si="15"/>
        <v>S0992</v>
      </c>
      <c r="B993" s="1">
        <v>46104</v>
      </c>
      <c r="C993" t="s">
        <v>5</v>
      </c>
      <c r="D993" t="str">
        <f>VLOOKUP(売上明細2[[#This Row],[商品コード]],商品マスタ[],2,0)</f>
        <v>飲料水</v>
      </c>
      <c r="E993" t="str">
        <f>VLOOKUP(売上明細2[[#This Row],[商品コード]],商品マスタ[],3,0)</f>
        <v>炭酸水グレープフルーツ</v>
      </c>
      <c r="F993" s="2">
        <f>VLOOKUP(売上明細2[[#This Row],[商品コード]],商品マスタ[],4,0)</f>
        <v>3600</v>
      </c>
      <c r="G993" s="2">
        <f>VLOOKUP(売上明細2[[#This Row],[商品コード]],商品マスタ[],5,0)</f>
        <v>560</v>
      </c>
      <c r="H993">
        <v>23</v>
      </c>
      <c r="I993" s="2">
        <f>売上明細2[[#This Row],[販売単価]]*売上明細2[[#This Row],[数量]]</f>
        <v>82800</v>
      </c>
    </row>
    <row r="994" spans="1:9" x14ac:dyDescent="0.35">
      <c r="A994" t="str">
        <f t="shared" si="15"/>
        <v>S0993</v>
      </c>
      <c r="B994" s="1">
        <v>46105</v>
      </c>
      <c r="C994" t="s">
        <v>22</v>
      </c>
      <c r="D994" t="str">
        <f>VLOOKUP(売上明細2[[#This Row],[商品コード]],商品マスタ[],2,0)</f>
        <v>飲料水</v>
      </c>
      <c r="E994" t="str">
        <f>VLOOKUP(売上明細2[[#This Row],[商品コード]],商品マスタ[],3,0)</f>
        <v>ミネラルウォーター</v>
      </c>
      <c r="F994" s="2">
        <f>VLOOKUP(売上明細2[[#This Row],[商品コード]],商品マスタ[],4,0)</f>
        <v>1600</v>
      </c>
      <c r="G994" s="2">
        <f>VLOOKUP(売上明細2[[#This Row],[商品コード]],商品マスタ[],5,0)</f>
        <v>400</v>
      </c>
      <c r="H994">
        <v>37</v>
      </c>
      <c r="I994" s="2">
        <f>売上明細2[[#This Row],[販売単価]]*売上明細2[[#This Row],[数量]]</f>
        <v>59200</v>
      </c>
    </row>
    <row r="995" spans="1:9" x14ac:dyDescent="0.35">
      <c r="A995" t="str">
        <f t="shared" si="15"/>
        <v>S0994</v>
      </c>
      <c r="B995" s="1">
        <v>46106</v>
      </c>
      <c r="C995" t="s">
        <v>6</v>
      </c>
      <c r="D995" t="str">
        <f>VLOOKUP(売上明細2[[#This Row],[商品コード]],商品マスタ[],2,0)</f>
        <v>飲料水</v>
      </c>
      <c r="E995" t="str">
        <f>VLOOKUP(売上明細2[[#This Row],[商品コード]],商品マスタ[],3,0)</f>
        <v>炭酸水レモン</v>
      </c>
      <c r="F995" s="2">
        <f>VLOOKUP(売上明細2[[#This Row],[商品コード]],商品マスタ[],4,0)</f>
        <v>3600</v>
      </c>
      <c r="G995" s="2">
        <f>VLOOKUP(売上明細2[[#This Row],[商品コード]],商品マスタ[],5,0)</f>
        <v>540</v>
      </c>
      <c r="H995">
        <v>45</v>
      </c>
      <c r="I995" s="2">
        <f>売上明細2[[#This Row],[販売単価]]*売上明細2[[#This Row],[数量]]</f>
        <v>162000</v>
      </c>
    </row>
    <row r="996" spans="1:9" x14ac:dyDescent="0.35">
      <c r="A996" t="str">
        <f t="shared" si="15"/>
        <v>S0995</v>
      </c>
      <c r="B996" s="1">
        <v>46109</v>
      </c>
      <c r="C996" t="s">
        <v>5</v>
      </c>
      <c r="D996" t="str">
        <f>VLOOKUP(売上明細2[[#This Row],[商品コード]],商品マスタ[],2,0)</f>
        <v>飲料水</v>
      </c>
      <c r="E996" t="str">
        <f>VLOOKUP(売上明細2[[#This Row],[商品コード]],商品マスタ[],3,0)</f>
        <v>炭酸水グレープフルーツ</v>
      </c>
      <c r="F996" s="2">
        <f>VLOOKUP(売上明細2[[#This Row],[商品コード]],商品マスタ[],4,0)</f>
        <v>3600</v>
      </c>
      <c r="G996" s="2">
        <f>VLOOKUP(売上明細2[[#This Row],[商品コード]],商品マスタ[],5,0)</f>
        <v>560</v>
      </c>
      <c r="H996">
        <v>14</v>
      </c>
      <c r="I996" s="2">
        <f>売上明細2[[#This Row],[販売単価]]*売上明細2[[#This Row],[数量]]</f>
        <v>50400</v>
      </c>
    </row>
    <row r="997" spans="1:9" x14ac:dyDescent="0.35">
      <c r="A997" t="str">
        <f t="shared" si="15"/>
        <v>S0996</v>
      </c>
      <c r="B997" s="1">
        <v>46110</v>
      </c>
      <c r="C997" t="s">
        <v>25</v>
      </c>
      <c r="D997" t="str">
        <f>VLOOKUP(売上明細2[[#This Row],[商品コード]],商品マスタ[],2,0)</f>
        <v>アルコール</v>
      </c>
      <c r="E997" t="str">
        <f>VLOOKUP(売上明細2[[#This Row],[商品コード]],商品マスタ[],3,0)</f>
        <v>ビール</v>
      </c>
      <c r="F997" s="2">
        <f>VLOOKUP(売上明細2[[#This Row],[商品コード]],商品マスタ[],4,0)</f>
        <v>9600</v>
      </c>
      <c r="G997" s="2">
        <f>VLOOKUP(売上明細2[[#This Row],[商品コード]],商品マスタ[],5,0)</f>
        <v>2466</v>
      </c>
      <c r="H997">
        <v>22</v>
      </c>
      <c r="I997" s="2">
        <f>売上明細2[[#This Row],[販売単価]]*売上明細2[[#This Row],[数量]]</f>
        <v>211200</v>
      </c>
    </row>
    <row r="998" spans="1:9" x14ac:dyDescent="0.35">
      <c r="A998" t="str">
        <f t="shared" si="15"/>
        <v>S0997</v>
      </c>
      <c r="B998" s="1">
        <v>46110</v>
      </c>
      <c r="C998" t="s">
        <v>2</v>
      </c>
      <c r="D998" t="str">
        <f>VLOOKUP(売上明細2[[#This Row],[商品コード]],商品マスタ[],2,0)</f>
        <v>アルコール</v>
      </c>
      <c r="E998" t="str">
        <f>VLOOKUP(売上明細2[[#This Row],[商品コード]],商品マスタ[],3,0)</f>
        <v>白ワイン</v>
      </c>
      <c r="F998" s="2">
        <f>VLOOKUP(売上明細2[[#This Row],[商品コード]],商品マスタ[],4,0)</f>
        <v>22000</v>
      </c>
      <c r="G998" s="2">
        <f>VLOOKUP(売上明細2[[#This Row],[商品コード]],商品マスタ[],5,0)</f>
        <v>4000</v>
      </c>
      <c r="H998">
        <v>9</v>
      </c>
      <c r="I998" s="2">
        <f>売上明細2[[#This Row],[販売単価]]*売上明細2[[#This Row],[数量]]</f>
        <v>198000</v>
      </c>
    </row>
    <row r="999" spans="1:9" x14ac:dyDescent="0.35">
      <c r="A999" t="str">
        <f t="shared" si="15"/>
        <v>S0998</v>
      </c>
      <c r="B999" s="1">
        <v>46111</v>
      </c>
      <c r="C999" t="s">
        <v>30</v>
      </c>
      <c r="D999" t="str">
        <f>VLOOKUP(売上明細2[[#This Row],[商品コード]],商品マスタ[],2,0)</f>
        <v>飲料水</v>
      </c>
      <c r="E999" t="str">
        <f>VLOOKUP(売上明細2[[#This Row],[商品コード]],商品マスタ[],3,0)</f>
        <v>炭酸水</v>
      </c>
      <c r="F999" s="2">
        <f>VLOOKUP(売上明細2[[#This Row],[商品コード]],商品マスタ[],4,0)</f>
        <v>3600</v>
      </c>
      <c r="G999" s="2">
        <f>VLOOKUP(売上明細2[[#This Row],[商品コード]],商品マスタ[],5,0)</f>
        <v>500</v>
      </c>
      <c r="H999">
        <v>41</v>
      </c>
      <c r="I999" s="2">
        <f>売上明細2[[#This Row],[販売単価]]*売上明細2[[#This Row],[数量]]</f>
        <v>147600</v>
      </c>
    </row>
    <row r="1000" spans="1:9" x14ac:dyDescent="0.35">
      <c r="A1000" t="str">
        <f t="shared" si="15"/>
        <v>S0999</v>
      </c>
      <c r="B1000" s="1">
        <v>46111</v>
      </c>
      <c r="C1000" t="s">
        <v>9</v>
      </c>
      <c r="D1000" t="str">
        <f>VLOOKUP(売上明細2[[#This Row],[商品コード]],商品マスタ[],2,0)</f>
        <v>清涼飲料水</v>
      </c>
      <c r="E1000" t="str">
        <f>VLOOKUP(売上明細2[[#This Row],[商品コード]],商品マスタ[],3,0)</f>
        <v>コーラ</v>
      </c>
      <c r="F1000" s="2">
        <f>VLOOKUP(売上明細2[[#This Row],[商品コード]],商品マスタ[],4,0)</f>
        <v>4000</v>
      </c>
      <c r="G1000" s="2">
        <f>VLOOKUP(売上明細2[[#This Row],[商品コード]],商品マスタ[],5,0)</f>
        <v>600</v>
      </c>
      <c r="H1000">
        <v>54</v>
      </c>
      <c r="I1000" s="2">
        <f>売上明細2[[#This Row],[販売単価]]*売上明細2[[#This Row],[数量]]</f>
        <v>216000</v>
      </c>
    </row>
    <row r="1001" spans="1:9" x14ac:dyDescent="0.35">
      <c r="A1001" t="str">
        <f t="shared" si="15"/>
        <v>S1000</v>
      </c>
      <c r="B1001" s="1">
        <v>46111</v>
      </c>
      <c r="C1001" t="s">
        <v>23</v>
      </c>
      <c r="D1001" t="str">
        <f>VLOOKUP(売上明細2[[#This Row],[商品コード]],商品マスタ[],2,0)</f>
        <v>お茶</v>
      </c>
      <c r="E1001" t="str">
        <f>VLOOKUP(売上明細2[[#This Row],[商品コード]],商品マスタ[],3,0)</f>
        <v>緑茶</v>
      </c>
      <c r="F1001" s="2">
        <f>VLOOKUP(売上明細2[[#This Row],[商品コード]],商品マスタ[],4,0)</f>
        <v>2760</v>
      </c>
      <c r="G1001" s="2">
        <f>VLOOKUP(売上明細2[[#This Row],[商品コード]],商品マスタ[],5,0)</f>
        <v>500</v>
      </c>
      <c r="H1001">
        <v>53</v>
      </c>
      <c r="I1001" s="2">
        <f>売上明細2[[#This Row],[販売単価]]*売上明細2[[#This Row],[数量]]</f>
        <v>146280</v>
      </c>
    </row>
  </sheetData>
  <phoneticPr fontId="1"/>
  <dataValidations count="2">
    <dataValidation imeMode="off" allowBlank="1" showInputMessage="1" showErrorMessage="1" sqref="B2:B1001" xr:uid="{D415B36A-991D-42AF-AD88-946A271160EC}"/>
    <dataValidation type="whole" imeMode="off" operator="greaterThan" allowBlank="1" showInputMessage="1" showErrorMessage="1" sqref="H2:H1001" xr:uid="{44652754-35A1-4482-854E-797FAEE3F009}">
      <formula1>0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9EE1CDD-9FB7-4AB6-A0D0-1BF58521E953}">
          <x14:formula1>
            <xm:f>商品マスタ!$A$2:$A$31</xm:f>
          </x14:formula1>
          <xm:sqref>C2:C1001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M1001"/>
  <sheetViews>
    <sheetView workbookViewId="0">
      <selection activeCell="C2" sqref="C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3.640625" customWidth="1"/>
    <col min="11" max="11" width="9" bestFit="1" customWidth="1"/>
    <col min="12" max="12" width="7.78515625" bestFit="1" customWidth="1"/>
    <col min="13" max="13" width="32.640625" bestFit="1" customWidth="1"/>
  </cols>
  <sheetData>
    <row r="1" spans="1:13" x14ac:dyDescent="0.35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70</v>
      </c>
      <c r="K1" s="6" t="s">
        <v>77</v>
      </c>
    </row>
    <row r="2" spans="1:13" x14ac:dyDescent="0.35">
      <c r="A2" t="str">
        <f>"S"&amp;TEXT(ROW()-1,"0000")</f>
        <v>S0001</v>
      </c>
      <c r="B2" s="1">
        <v>45383</v>
      </c>
      <c r="C2" t="s">
        <v>2</v>
      </c>
      <c r="D2" t="str">
        <f>VLOOKUP(売上明細[[#This Row],[商品コード]],商品マスタ[],2,0)</f>
        <v>アルコール</v>
      </c>
      <c r="E2" t="str">
        <f>VLOOKUP(売上明細[[#This Row],[商品コード]],商品マスタ[],3,0)</f>
        <v>白ワイン</v>
      </c>
      <c r="F2" s="2">
        <f>VLOOKUP(売上明細[[#This Row],[商品コード]],商品マスタ[],4,0)</f>
        <v>22000</v>
      </c>
      <c r="G2" s="2">
        <f>VLOOKUP(売上明細[[#This Row],[商品コード]],商品マスタ[],5,0)</f>
        <v>4000</v>
      </c>
      <c r="H2">
        <v>4</v>
      </c>
      <c r="I2" s="2">
        <f>売上明細[[#This Row],[販売単価]]*売上明細[[#This Row],[数量]]</f>
        <v>88000</v>
      </c>
      <c r="L2" s="3" t="s">
        <v>79</v>
      </c>
      <c r="M2" s="3" t="s">
        <v>74</v>
      </c>
    </row>
    <row r="3" spans="1:13" x14ac:dyDescent="0.35">
      <c r="A3" t="str">
        <f t="shared" ref="A3:A66" si="0">"S"&amp;TEXT(ROW()-1,"0000")</f>
        <v>S0002</v>
      </c>
      <c r="B3" s="1">
        <v>45385</v>
      </c>
      <c r="C3" t="s">
        <v>3</v>
      </c>
      <c r="D3" t="str">
        <f>VLOOKUP(売上明細[[#This Row],[商品コード]],商品マスタ[],2,0)</f>
        <v>お茶</v>
      </c>
      <c r="E3" t="str">
        <f>VLOOKUP(売上明細[[#This Row],[商品コード]],商品マスタ[],3,0)</f>
        <v>麦茶</v>
      </c>
      <c r="F3" s="2">
        <f>VLOOKUP(売上明細[[#This Row],[商品コード]],商品マスタ[],4,0)</f>
        <v>2400</v>
      </c>
      <c r="G3" s="2">
        <f>VLOOKUP(売上明細[[#This Row],[商品コード]],商品マスタ[],5,0)</f>
        <v>430</v>
      </c>
      <c r="H3">
        <v>9</v>
      </c>
      <c r="I3" s="2">
        <f>売上明細[[#This Row],[販売単価]]*売上明細[[#This Row],[数量]]</f>
        <v>21600</v>
      </c>
      <c r="L3" s="4" t="str">
        <f>C1</f>
        <v>商品コード</v>
      </c>
      <c r="M3" s="4" t="str">
        <f ca="1">_xlfn.FORMULATEXT(L3)</f>
        <v>=C1</v>
      </c>
    </row>
    <row r="4" spans="1:13" x14ac:dyDescent="0.35">
      <c r="A4" t="str">
        <f t="shared" si="0"/>
        <v>S0003</v>
      </c>
      <c r="B4" s="1">
        <v>45387</v>
      </c>
      <c r="C4" t="s">
        <v>4</v>
      </c>
      <c r="D4" t="str">
        <f>VLOOKUP(売上明細[[#This Row],[商品コード]],商品マスタ[],2,0)</f>
        <v>清涼飲料水</v>
      </c>
      <c r="E4" t="str">
        <f>VLOOKUP(売上明細[[#This Row],[商品コード]],商品マスタ[],3,0)</f>
        <v>オレンジジュース</v>
      </c>
      <c r="F4" s="2">
        <f>VLOOKUP(売上明細[[#This Row],[商品コード]],商品マスタ[],4,0)</f>
        <v>5600</v>
      </c>
      <c r="G4" s="2">
        <f>VLOOKUP(売上明細[[#This Row],[商品コード]],商品マスタ[],5,0)</f>
        <v>1180</v>
      </c>
      <c r="H4">
        <v>40</v>
      </c>
      <c r="I4" s="2">
        <f>売上明細[[#This Row],[販売単価]]*売上明細[[#This Row],[数量]]</f>
        <v>224000</v>
      </c>
      <c r="L4" s="5" t="str">
        <f>売上明細[[#Headers],[商品コード]]</f>
        <v>商品コード</v>
      </c>
      <c r="M4" s="5" t="str">
        <f ca="1">_xlfn.FORMULATEXT(L4)</f>
        <v>=売上明細[[#見出し],[商品コード]]</v>
      </c>
    </row>
    <row r="5" spans="1:13" x14ac:dyDescent="0.35">
      <c r="A5" t="str">
        <f t="shared" si="0"/>
        <v>S0004</v>
      </c>
      <c r="B5" s="1">
        <v>45387</v>
      </c>
      <c r="C5" t="s">
        <v>5</v>
      </c>
      <c r="D5" t="str">
        <f>VLOOKUP(売上明細[[#This Row],[商品コード]],商品マスタ[],2,0)</f>
        <v>飲料水</v>
      </c>
      <c r="E5" t="str">
        <f>VLOOKUP(売上明細[[#This Row],[商品コード]],商品マスタ[],3,0)</f>
        <v>炭酸水グレープフルーツ</v>
      </c>
      <c r="F5" s="2">
        <f>VLOOKUP(売上明細[[#This Row],[商品コード]],商品マスタ[],4,0)</f>
        <v>3600</v>
      </c>
      <c r="G5" s="2">
        <f>VLOOKUP(売上明細[[#This Row],[商品コード]],商品マスタ[],5,0)</f>
        <v>560</v>
      </c>
      <c r="H5">
        <v>27</v>
      </c>
      <c r="I5" s="2">
        <f>売上明細[[#This Row],[販売単価]]*売上明細[[#This Row],[数量]]</f>
        <v>97200</v>
      </c>
    </row>
    <row r="6" spans="1:13" x14ac:dyDescent="0.35">
      <c r="A6" t="str">
        <f t="shared" si="0"/>
        <v>S0005</v>
      </c>
      <c r="B6" s="1">
        <v>45389</v>
      </c>
      <c r="C6" t="s">
        <v>6</v>
      </c>
      <c r="D6" t="str">
        <f>VLOOKUP(売上明細[[#This Row],[商品コード]],商品マスタ[],2,0)</f>
        <v>飲料水</v>
      </c>
      <c r="E6" t="str">
        <f>VLOOKUP(売上明細[[#This Row],[商品コード]],商品マスタ[],3,0)</f>
        <v>炭酸水レモン</v>
      </c>
      <c r="F6" s="2">
        <f>VLOOKUP(売上明細[[#This Row],[商品コード]],商品マスタ[],4,0)</f>
        <v>3600</v>
      </c>
      <c r="G6" s="2">
        <f>VLOOKUP(売上明細[[#This Row],[商品コード]],商品マスタ[],5,0)</f>
        <v>540</v>
      </c>
      <c r="H6">
        <v>45</v>
      </c>
      <c r="I6" s="2">
        <f>売上明細[[#This Row],[販売単価]]*売上明細[[#This Row],[数量]]</f>
        <v>162000</v>
      </c>
      <c r="K6" s="6" t="s">
        <v>78</v>
      </c>
    </row>
    <row r="7" spans="1:13" x14ac:dyDescent="0.35">
      <c r="A7" t="str">
        <f t="shared" si="0"/>
        <v>S0006</v>
      </c>
      <c r="B7" s="1">
        <v>45391</v>
      </c>
      <c r="C7" t="s">
        <v>7</v>
      </c>
      <c r="D7" t="str">
        <f>VLOOKUP(売上明細[[#This Row],[商品コード]],商品マスタ[],2,0)</f>
        <v>清涼飲料水</v>
      </c>
      <c r="E7" t="str">
        <f>VLOOKUP(売上明細[[#This Row],[商品コード]],商品マスタ[],3,0)</f>
        <v>レモンスカッシュ</v>
      </c>
      <c r="F7" s="2">
        <f>VLOOKUP(売上明細[[#This Row],[商品コード]],商品マスタ[],4,0)</f>
        <v>4000</v>
      </c>
      <c r="G7" s="2">
        <f>VLOOKUP(売上明細[[#This Row],[商品コード]],商品マスタ[],5,0)</f>
        <v>500</v>
      </c>
      <c r="H7">
        <v>4</v>
      </c>
      <c r="I7" s="2">
        <f>売上明細[[#This Row],[販売単価]]*売上明細[[#This Row],[数量]]</f>
        <v>16000</v>
      </c>
      <c r="K7" s="3" t="s">
        <v>80</v>
      </c>
      <c r="L7" s="3" t="s">
        <v>79</v>
      </c>
      <c r="M7" s="3" t="s">
        <v>75</v>
      </c>
    </row>
    <row r="8" spans="1:13" x14ac:dyDescent="0.35">
      <c r="A8" t="str">
        <f t="shared" si="0"/>
        <v>S0007</v>
      </c>
      <c r="B8" s="1">
        <v>45391</v>
      </c>
      <c r="C8" t="s">
        <v>8</v>
      </c>
      <c r="D8" t="str">
        <f>VLOOKUP(売上明細[[#This Row],[商品コード]],商品マスタ[],2,0)</f>
        <v>アルコール</v>
      </c>
      <c r="E8" t="str">
        <f>VLOOKUP(売上明細[[#This Row],[商品コード]],商品マスタ[],3,0)</f>
        <v>麦焼酎</v>
      </c>
      <c r="F8" s="2">
        <f>VLOOKUP(売上明細[[#This Row],[商品コード]],商品マスタ[],4,0)</f>
        <v>40000</v>
      </c>
      <c r="G8" s="2">
        <f>VLOOKUP(売上明細[[#This Row],[商品コード]],商品マスタ[],5,0)</f>
        <v>13776</v>
      </c>
      <c r="H8">
        <v>43</v>
      </c>
      <c r="I8" s="2">
        <f>売上明細[[#This Row],[販売単価]]*売上明細[[#This Row],[数量]]</f>
        <v>1720000</v>
      </c>
      <c r="K8" s="4" t="s">
        <v>81</v>
      </c>
      <c r="L8" s="4" t="str" cm="1">
        <f t="array" aca="1" ref="L8" ca="1">INDIRECT(K8)</f>
        <v>商品コード</v>
      </c>
      <c r="M8" s="4" t="str">
        <f ca="1">_xlfn.FORMULATEXT(L8)</f>
        <v>=INDIRECT(K8)</v>
      </c>
    </row>
    <row r="9" spans="1:13" x14ac:dyDescent="0.35">
      <c r="A9" t="str">
        <f t="shared" si="0"/>
        <v>S0008</v>
      </c>
      <c r="B9" s="1">
        <v>45391</v>
      </c>
      <c r="C9" t="s">
        <v>3</v>
      </c>
      <c r="D9" t="str">
        <f>VLOOKUP(売上明細[[#This Row],[商品コード]],商品マスタ[],2,0)</f>
        <v>お茶</v>
      </c>
      <c r="E9" t="str">
        <f>VLOOKUP(売上明細[[#This Row],[商品コード]],商品マスタ[],3,0)</f>
        <v>麦茶</v>
      </c>
      <c r="F9" s="2">
        <f>VLOOKUP(売上明細[[#This Row],[商品コード]],商品マスタ[],4,0)</f>
        <v>2400</v>
      </c>
      <c r="G9" s="2">
        <f>VLOOKUP(売上明細[[#This Row],[商品コード]],商品マスタ[],5,0)</f>
        <v>430</v>
      </c>
      <c r="H9">
        <v>42</v>
      </c>
      <c r="I9" s="2">
        <f>売上明細[[#This Row],[販売単価]]*売上明細[[#This Row],[数量]]</f>
        <v>100800</v>
      </c>
      <c r="K9" s="5" t="s">
        <v>76</v>
      </c>
      <c r="L9" s="5" t="str" cm="1">
        <f t="array" aca="1" ref="L9" ca="1">INDIRECT(K9&amp;"[[#見出し],[商品コード]]")</f>
        <v>商品コード</v>
      </c>
      <c r="M9" s="5" t="str">
        <f ca="1">_xlfn.FORMULATEXT(L9)</f>
        <v>=INDIRECT(K9&amp;"[[#見出し],[商品コード]]")</v>
      </c>
    </row>
    <row r="10" spans="1:13" x14ac:dyDescent="0.35">
      <c r="A10" t="str">
        <f t="shared" si="0"/>
        <v>S0009</v>
      </c>
      <c r="B10" s="1">
        <v>45392</v>
      </c>
      <c r="C10" t="s">
        <v>9</v>
      </c>
      <c r="D10" t="str">
        <f>VLOOKUP(売上明細[[#This Row],[商品コード]],商品マスタ[],2,0)</f>
        <v>清涼飲料水</v>
      </c>
      <c r="E10" t="str">
        <f>VLOOKUP(売上明細[[#This Row],[商品コード]],商品マスタ[],3,0)</f>
        <v>コーラ</v>
      </c>
      <c r="F10" s="2">
        <f>VLOOKUP(売上明細[[#This Row],[商品コード]],商品マスタ[],4,0)</f>
        <v>4000</v>
      </c>
      <c r="G10" s="2">
        <f>VLOOKUP(売上明細[[#This Row],[商品コード]],商品マスタ[],5,0)</f>
        <v>600</v>
      </c>
      <c r="H10">
        <v>34</v>
      </c>
      <c r="I10" s="2">
        <f>売上明細[[#This Row],[販売単価]]*売上明細[[#This Row],[数量]]</f>
        <v>136000</v>
      </c>
    </row>
    <row r="11" spans="1:13" x14ac:dyDescent="0.35">
      <c r="A11" t="str">
        <f t="shared" si="0"/>
        <v>S0010</v>
      </c>
      <c r="B11" s="1">
        <v>45392</v>
      </c>
      <c r="C11" t="s">
        <v>10</v>
      </c>
      <c r="D11" t="str">
        <f>VLOOKUP(売上明細[[#This Row],[商品コード]],商品マスタ[],2,0)</f>
        <v>清涼飲料水</v>
      </c>
      <c r="E11" t="str">
        <f>VLOOKUP(売上明細[[#This Row],[商品コード]],商品マスタ[],3,0)</f>
        <v>ぶどうジュース</v>
      </c>
      <c r="F11" s="2">
        <f>VLOOKUP(売上明細[[#This Row],[商品コード]],商品マスタ[],4,0)</f>
        <v>5360</v>
      </c>
      <c r="G11" s="2">
        <f>VLOOKUP(売上明細[[#This Row],[商品コード]],商品マスタ[],5,0)</f>
        <v>1776</v>
      </c>
      <c r="H11">
        <v>17</v>
      </c>
      <c r="I11" s="2">
        <f>売上明細[[#This Row],[販売単価]]*売上明細[[#This Row],[数量]]</f>
        <v>91120</v>
      </c>
    </row>
    <row r="12" spans="1:13" x14ac:dyDescent="0.35">
      <c r="A12" t="str">
        <f t="shared" si="0"/>
        <v>S0011</v>
      </c>
      <c r="B12" s="1">
        <v>45392</v>
      </c>
      <c r="C12" t="s">
        <v>11</v>
      </c>
      <c r="D12" t="str">
        <f>VLOOKUP(売上明細[[#This Row],[商品コード]],商品マスタ[],2,0)</f>
        <v>コーヒー飲料</v>
      </c>
      <c r="E12" t="str">
        <f>VLOOKUP(売上明細[[#This Row],[商品コード]],商品マスタ[],3,0)</f>
        <v>微糖コーヒー</v>
      </c>
      <c r="F12" s="2">
        <f>VLOOKUP(売上明細[[#This Row],[商品コード]],商品マスタ[],4,0)</f>
        <v>4000</v>
      </c>
      <c r="G12" s="2">
        <f>VLOOKUP(売上明細[[#This Row],[商品コード]],商品マスタ[],5,0)</f>
        <v>450</v>
      </c>
      <c r="H12">
        <v>23</v>
      </c>
      <c r="I12" s="2">
        <f>売上明細[[#This Row],[販売単価]]*売上明細[[#This Row],[数量]]</f>
        <v>92000</v>
      </c>
    </row>
    <row r="13" spans="1:13" x14ac:dyDescent="0.35">
      <c r="A13" t="str">
        <f t="shared" si="0"/>
        <v>S0012</v>
      </c>
      <c r="B13" s="1">
        <v>45393</v>
      </c>
      <c r="C13" t="s">
        <v>2</v>
      </c>
      <c r="D13" t="str">
        <f>VLOOKUP(売上明細[[#This Row],[商品コード]],商品マスタ[],2,0)</f>
        <v>アルコール</v>
      </c>
      <c r="E13" t="str">
        <f>VLOOKUP(売上明細[[#This Row],[商品コード]],商品マスタ[],3,0)</f>
        <v>白ワイン</v>
      </c>
      <c r="F13" s="2">
        <f>VLOOKUP(売上明細[[#This Row],[商品コード]],商品マスタ[],4,0)</f>
        <v>22000</v>
      </c>
      <c r="G13" s="2">
        <f>VLOOKUP(売上明細[[#This Row],[商品コード]],商品マスタ[],5,0)</f>
        <v>4000</v>
      </c>
      <c r="H13">
        <v>50</v>
      </c>
      <c r="I13" s="2">
        <f>売上明細[[#This Row],[販売単価]]*売上明細[[#This Row],[数量]]</f>
        <v>1100000</v>
      </c>
    </row>
    <row r="14" spans="1:13" x14ac:dyDescent="0.35">
      <c r="A14" t="str">
        <f t="shared" si="0"/>
        <v>S0013</v>
      </c>
      <c r="B14" s="1">
        <v>45393</v>
      </c>
      <c r="C14" t="s">
        <v>12</v>
      </c>
      <c r="D14" t="str">
        <f>VLOOKUP(売上明細[[#This Row],[商品コード]],商品マスタ[],2,0)</f>
        <v>お茶</v>
      </c>
      <c r="E14" t="str">
        <f>VLOOKUP(売上明細[[#This Row],[商品コード]],商品マスタ[],3,0)</f>
        <v>ジャスミン茶</v>
      </c>
      <c r="F14" s="2">
        <f>VLOOKUP(売上明細[[#This Row],[商品コード]],商品マスタ[],4,0)</f>
        <v>3000</v>
      </c>
      <c r="G14" s="2">
        <f>VLOOKUP(売上明細[[#This Row],[商品コード]],商品マスタ[],5,0)</f>
        <v>600</v>
      </c>
      <c r="H14">
        <v>41</v>
      </c>
      <c r="I14" s="2">
        <f>売上明細[[#This Row],[販売単価]]*売上明細[[#This Row],[数量]]</f>
        <v>123000</v>
      </c>
    </row>
    <row r="15" spans="1:13" x14ac:dyDescent="0.35">
      <c r="A15" t="str">
        <f t="shared" si="0"/>
        <v>S0014</v>
      </c>
      <c r="B15" s="1">
        <v>45393</v>
      </c>
      <c r="C15" t="s">
        <v>13</v>
      </c>
      <c r="D15" t="str">
        <f>VLOOKUP(売上明細[[#This Row],[商品コード]],商品マスタ[],2,0)</f>
        <v>清涼飲料水</v>
      </c>
      <c r="E15" t="str">
        <f>VLOOKUP(売上明細[[#This Row],[商品コード]],商品マスタ[],3,0)</f>
        <v>サイダー</v>
      </c>
      <c r="F15" s="2">
        <f>VLOOKUP(売上明細[[#This Row],[商品コード]],商品マスタ[],4,0)</f>
        <v>4300</v>
      </c>
      <c r="G15" s="2">
        <f>VLOOKUP(売上明細[[#This Row],[商品コード]],商品マスタ[],5,0)</f>
        <v>580</v>
      </c>
      <c r="H15">
        <v>56</v>
      </c>
      <c r="I15" s="2">
        <f>売上明細[[#This Row],[販売単価]]*売上明細[[#This Row],[数量]]</f>
        <v>240800</v>
      </c>
    </row>
    <row r="16" spans="1:13" x14ac:dyDescent="0.35">
      <c r="A16" t="str">
        <f t="shared" si="0"/>
        <v>S0015</v>
      </c>
      <c r="B16" s="1">
        <v>45394</v>
      </c>
      <c r="C16" t="s">
        <v>14</v>
      </c>
      <c r="D16" t="str">
        <f>VLOOKUP(売上明細[[#This Row],[商品コード]],商品マスタ[],2,0)</f>
        <v>コーヒー飲料</v>
      </c>
      <c r="E16" t="str">
        <f>VLOOKUP(売上明細[[#This Row],[商品コード]],商品マスタ[],3,0)</f>
        <v>カフェオレ</v>
      </c>
      <c r="F16" s="2">
        <f>VLOOKUP(売上明細[[#This Row],[商品コード]],商品マスタ[],4,0)</f>
        <v>5000</v>
      </c>
      <c r="G16" s="2">
        <f>VLOOKUP(売上明細[[#This Row],[商品コード]],商品マスタ[],5,0)</f>
        <v>666</v>
      </c>
      <c r="H16">
        <v>8</v>
      </c>
      <c r="I16" s="2">
        <f>売上明細[[#This Row],[販売単価]]*売上明細[[#This Row],[数量]]</f>
        <v>40000</v>
      </c>
    </row>
    <row r="17" spans="1:9" x14ac:dyDescent="0.35">
      <c r="A17" t="str">
        <f t="shared" si="0"/>
        <v>S0016</v>
      </c>
      <c r="B17" s="1">
        <v>45395</v>
      </c>
      <c r="C17" t="s">
        <v>15</v>
      </c>
      <c r="D17" t="str">
        <f>VLOOKUP(売上明細[[#This Row],[商品コード]],商品マスタ[],2,0)</f>
        <v>お茶</v>
      </c>
      <c r="E17" t="str">
        <f>VLOOKUP(売上明細[[#This Row],[商品コード]],商品マスタ[],3,0)</f>
        <v>ウーロン茶</v>
      </c>
      <c r="F17" s="2">
        <f>VLOOKUP(売上明細[[#This Row],[商品コード]],商品マスタ[],4,0)</f>
        <v>2600</v>
      </c>
      <c r="G17" s="2">
        <f>VLOOKUP(売上明細[[#This Row],[商品コード]],商品マスタ[],5,0)</f>
        <v>400</v>
      </c>
      <c r="H17">
        <v>23</v>
      </c>
      <c r="I17" s="2">
        <f>売上明細[[#This Row],[販売単価]]*売上明細[[#This Row],[数量]]</f>
        <v>59800</v>
      </c>
    </row>
    <row r="18" spans="1:9" x14ac:dyDescent="0.35">
      <c r="A18" t="str">
        <f t="shared" si="0"/>
        <v>S0017</v>
      </c>
      <c r="B18" s="1">
        <v>45396</v>
      </c>
      <c r="C18" t="s">
        <v>13</v>
      </c>
      <c r="D18" t="str">
        <f>VLOOKUP(売上明細[[#This Row],[商品コード]],商品マスタ[],2,0)</f>
        <v>清涼飲料水</v>
      </c>
      <c r="E18" t="str">
        <f>VLOOKUP(売上明細[[#This Row],[商品コード]],商品マスタ[],3,0)</f>
        <v>サイダー</v>
      </c>
      <c r="F18" s="2">
        <f>VLOOKUP(売上明細[[#This Row],[商品コード]],商品マスタ[],4,0)</f>
        <v>4300</v>
      </c>
      <c r="G18" s="2">
        <f>VLOOKUP(売上明細[[#This Row],[商品コード]],商品マスタ[],5,0)</f>
        <v>580</v>
      </c>
      <c r="H18">
        <v>37</v>
      </c>
      <c r="I18" s="2">
        <f>売上明細[[#This Row],[販売単価]]*売上明細[[#This Row],[数量]]</f>
        <v>159100</v>
      </c>
    </row>
    <row r="19" spans="1:9" x14ac:dyDescent="0.35">
      <c r="A19" t="str">
        <f t="shared" si="0"/>
        <v>S0018</v>
      </c>
      <c r="B19" s="1">
        <v>45396</v>
      </c>
      <c r="C19" t="s">
        <v>5</v>
      </c>
      <c r="D19" t="str">
        <f>VLOOKUP(売上明細[[#This Row],[商品コード]],商品マスタ[],2,0)</f>
        <v>飲料水</v>
      </c>
      <c r="E19" t="str">
        <f>VLOOKUP(売上明細[[#This Row],[商品コード]],商品マスタ[],3,0)</f>
        <v>炭酸水グレープフルーツ</v>
      </c>
      <c r="F19" s="2">
        <f>VLOOKUP(売上明細[[#This Row],[商品コード]],商品マスタ[],4,0)</f>
        <v>3600</v>
      </c>
      <c r="G19" s="2">
        <f>VLOOKUP(売上明細[[#This Row],[商品コード]],商品マスタ[],5,0)</f>
        <v>560</v>
      </c>
      <c r="H19">
        <v>29</v>
      </c>
      <c r="I19" s="2">
        <f>売上明細[[#This Row],[販売単価]]*売上明細[[#This Row],[数量]]</f>
        <v>104400</v>
      </c>
    </row>
    <row r="20" spans="1:9" x14ac:dyDescent="0.35">
      <c r="A20" t="str">
        <f t="shared" si="0"/>
        <v>S0019</v>
      </c>
      <c r="B20" s="1">
        <v>45398</v>
      </c>
      <c r="C20" t="s">
        <v>10</v>
      </c>
      <c r="D20" t="str">
        <f>VLOOKUP(売上明細[[#This Row],[商品コード]],商品マスタ[],2,0)</f>
        <v>清涼飲料水</v>
      </c>
      <c r="E20" t="str">
        <f>VLOOKUP(売上明細[[#This Row],[商品コード]],商品マスタ[],3,0)</f>
        <v>ぶどうジュース</v>
      </c>
      <c r="F20" s="2">
        <f>VLOOKUP(売上明細[[#This Row],[商品コード]],商品マスタ[],4,0)</f>
        <v>5360</v>
      </c>
      <c r="G20" s="2">
        <f>VLOOKUP(売上明細[[#This Row],[商品コード]],商品マスタ[],5,0)</f>
        <v>1776</v>
      </c>
      <c r="H20">
        <v>4</v>
      </c>
      <c r="I20" s="2">
        <f>売上明細[[#This Row],[販売単価]]*売上明細[[#This Row],[数量]]</f>
        <v>21440</v>
      </c>
    </row>
    <row r="21" spans="1:9" x14ac:dyDescent="0.35">
      <c r="A21" t="str">
        <f t="shared" si="0"/>
        <v>S0020</v>
      </c>
      <c r="B21" s="1">
        <v>45398</v>
      </c>
      <c r="C21" t="s">
        <v>13</v>
      </c>
      <c r="D21" t="str">
        <f>VLOOKUP(売上明細[[#This Row],[商品コード]],商品マスタ[],2,0)</f>
        <v>清涼飲料水</v>
      </c>
      <c r="E21" t="str">
        <f>VLOOKUP(売上明細[[#This Row],[商品コード]],商品マスタ[],3,0)</f>
        <v>サイダー</v>
      </c>
      <c r="F21" s="2">
        <f>VLOOKUP(売上明細[[#This Row],[商品コード]],商品マスタ[],4,0)</f>
        <v>4300</v>
      </c>
      <c r="G21" s="2">
        <f>VLOOKUP(売上明細[[#This Row],[商品コード]],商品マスタ[],5,0)</f>
        <v>580</v>
      </c>
      <c r="H21">
        <v>49</v>
      </c>
      <c r="I21" s="2">
        <f>売上明細[[#This Row],[販売単価]]*売上明細[[#This Row],[数量]]</f>
        <v>210700</v>
      </c>
    </row>
    <row r="22" spans="1:9" x14ac:dyDescent="0.35">
      <c r="A22" t="str">
        <f t="shared" si="0"/>
        <v>S0021</v>
      </c>
      <c r="B22" s="1">
        <v>45400</v>
      </c>
      <c r="C22" t="s">
        <v>16</v>
      </c>
      <c r="D22" t="str">
        <f>VLOOKUP(売上明細[[#This Row],[商品コード]],商品マスタ[],2,0)</f>
        <v>アルコール</v>
      </c>
      <c r="E22" t="str">
        <f>VLOOKUP(売上明細[[#This Row],[商品コード]],商品マスタ[],3,0)</f>
        <v>日本酒</v>
      </c>
      <c r="F22" s="2">
        <f>VLOOKUP(売上明細[[#This Row],[商品コード]],商品マスタ[],4,0)</f>
        <v>48000</v>
      </c>
      <c r="G22" s="2">
        <f>VLOOKUP(売上明細[[#This Row],[商品コード]],商品マスタ[],5,0)</f>
        <v>16000</v>
      </c>
      <c r="H22">
        <v>45</v>
      </c>
      <c r="I22" s="2">
        <f>売上明細[[#This Row],[販売単価]]*売上明細[[#This Row],[数量]]</f>
        <v>2160000</v>
      </c>
    </row>
    <row r="23" spans="1:9" x14ac:dyDescent="0.35">
      <c r="A23" t="str">
        <f t="shared" si="0"/>
        <v>S0022</v>
      </c>
      <c r="B23" s="1">
        <v>45400</v>
      </c>
      <c r="C23" t="s">
        <v>15</v>
      </c>
      <c r="D23" t="str">
        <f>VLOOKUP(売上明細[[#This Row],[商品コード]],商品マスタ[],2,0)</f>
        <v>お茶</v>
      </c>
      <c r="E23" t="str">
        <f>VLOOKUP(売上明細[[#This Row],[商品コード]],商品マスタ[],3,0)</f>
        <v>ウーロン茶</v>
      </c>
      <c r="F23" s="2">
        <f>VLOOKUP(売上明細[[#This Row],[商品コード]],商品マスタ[],4,0)</f>
        <v>2600</v>
      </c>
      <c r="G23" s="2">
        <f>VLOOKUP(売上明細[[#This Row],[商品コード]],商品マスタ[],5,0)</f>
        <v>400</v>
      </c>
      <c r="H23">
        <v>8</v>
      </c>
      <c r="I23" s="2">
        <f>売上明細[[#This Row],[販売単価]]*売上明細[[#This Row],[数量]]</f>
        <v>20800</v>
      </c>
    </row>
    <row r="24" spans="1:9" x14ac:dyDescent="0.35">
      <c r="A24" t="str">
        <f t="shared" si="0"/>
        <v>S0023</v>
      </c>
      <c r="B24" s="1">
        <v>45400</v>
      </c>
      <c r="C24" t="s">
        <v>17</v>
      </c>
      <c r="D24" t="str">
        <f>VLOOKUP(売上明細[[#This Row],[商品コード]],商品マスタ[],2,0)</f>
        <v>コーヒー飲料</v>
      </c>
      <c r="E24" t="str">
        <f>VLOOKUP(売上明細[[#This Row],[商品コード]],商品マスタ[],3,0)</f>
        <v>無糖コーヒー</v>
      </c>
      <c r="F24" s="2">
        <f>VLOOKUP(売上明細[[#This Row],[商品コード]],商品マスタ[],4,0)</f>
        <v>4000</v>
      </c>
      <c r="G24" s="2">
        <f>VLOOKUP(売上明細[[#This Row],[商品コード]],商品マスタ[],5,0)</f>
        <v>400</v>
      </c>
      <c r="H24">
        <v>46</v>
      </c>
      <c r="I24" s="2">
        <f>売上明細[[#This Row],[販売単価]]*売上明細[[#This Row],[数量]]</f>
        <v>184000</v>
      </c>
    </row>
    <row r="25" spans="1:9" x14ac:dyDescent="0.35">
      <c r="A25" t="str">
        <f t="shared" si="0"/>
        <v>S0024</v>
      </c>
      <c r="B25" s="1">
        <v>45402</v>
      </c>
      <c r="C25" t="s">
        <v>18</v>
      </c>
      <c r="D25" t="str">
        <f>VLOOKUP(売上明細[[#This Row],[商品コード]],商品マスタ[],2,0)</f>
        <v>コーヒー飲料</v>
      </c>
      <c r="E25" t="str">
        <f>VLOOKUP(売上明細[[#This Row],[商品コード]],商品マスタ[],3,0)</f>
        <v>加糖コーヒー</v>
      </c>
      <c r="F25" s="2">
        <f>VLOOKUP(売上明細[[#This Row],[商品コード]],商品マスタ[],4,0)</f>
        <v>4000</v>
      </c>
      <c r="G25" s="2">
        <f>VLOOKUP(売上明細[[#This Row],[商品コード]],商品マスタ[],5,0)</f>
        <v>500</v>
      </c>
      <c r="H25">
        <v>59</v>
      </c>
      <c r="I25" s="2">
        <f>売上明細[[#This Row],[販売単価]]*売上明細[[#This Row],[数量]]</f>
        <v>236000</v>
      </c>
    </row>
    <row r="26" spans="1:9" x14ac:dyDescent="0.35">
      <c r="A26" t="str">
        <f t="shared" si="0"/>
        <v>S0025</v>
      </c>
      <c r="B26" s="1">
        <v>45403</v>
      </c>
      <c r="C26" t="s">
        <v>4</v>
      </c>
      <c r="D26" t="str">
        <f>VLOOKUP(売上明細[[#This Row],[商品コード]],商品マスタ[],2,0)</f>
        <v>清涼飲料水</v>
      </c>
      <c r="E26" t="str">
        <f>VLOOKUP(売上明細[[#This Row],[商品コード]],商品マスタ[],3,0)</f>
        <v>オレンジジュース</v>
      </c>
      <c r="F26" s="2">
        <f>VLOOKUP(売上明細[[#This Row],[商品コード]],商品マスタ[],4,0)</f>
        <v>5600</v>
      </c>
      <c r="G26" s="2">
        <f>VLOOKUP(売上明細[[#This Row],[商品コード]],商品マスタ[],5,0)</f>
        <v>1180</v>
      </c>
      <c r="H26">
        <v>57</v>
      </c>
      <c r="I26" s="2">
        <f>売上明細[[#This Row],[販売単価]]*売上明細[[#This Row],[数量]]</f>
        <v>319200</v>
      </c>
    </row>
    <row r="27" spans="1:9" x14ac:dyDescent="0.35">
      <c r="A27" t="str">
        <f t="shared" si="0"/>
        <v>S0026</v>
      </c>
      <c r="B27" s="1">
        <v>45404</v>
      </c>
      <c r="C27" t="s">
        <v>17</v>
      </c>
      <c r="D27" t="str">
        <f>VLOOKUP(売上明細[[#This Row],[商品コード]],商品マスタ[],2,0)</f>
        <v>コーヒー飲料</v>
      </c>
      <c r="E27" t="str">
        <f>VLOOKUP(売上明細[[#This Row],[商品コード]],商品マスタ[],3,0)</f>
        <v>無糖コーヒー</v>
      </c>
      <c r="F27" s="2">
        <f>VLOOKUP(売上明細[[#This Row],[商品コード]],商品マスタ[],4,0)</f>
        <v>4000</v>
      </c>
      <c r="G27" s="2">
        <f>VLOOKUP(売上明細[[#This Row],[商品コード]],商品マスタ[],5,0)</f>
        <v>400</v>
      </c>
      <c r="H27">
        <v>58</v>
      </c>
      <c r="I27" s="2">
        <f>売上明細[[#This Row],[販売単価]]*売上明細[[#This Row],[数量]]</f>
        <v>232000</v>
      </c>
    </row>
    <row r="28" spans="1:9" x14ac:dyDescent="0.35">
      <c r="A28" t="str">
        <f t="shared" si="0"/>
        <v>S0027</v>
      </c>
      <c r="B28" s="1">
        <v>45404</v>
      </c>
      <c r="C28" t="s">
        <v>7</v>
      </c>
      <c r="D28" t="str">
        <f>VLOOKUP(売上明細[[#This Row],[商品コード]],商品マスタ[],2,0)</f>
        <v>清涼飲料水</v>
      </c>
      <c r="E28" t="str">
        <f>VLOOKUP(売上明細[[#This Row],[商品コード]],商品マスタ[],3,0)</f>
        <v>レモンスカッシュ</v>
      </c>
      <c r="F28" s="2">
        <f>VLOOKUP(売上明細[[#This Row],[商品コード]],商品マスタ[],4,0)</f>
        <v>4000</v>
      </c>
      <c r="G28" s="2">
        <f>VLOOKUP(売上明細[[#This Row],[商品コード]],商品マスタ[],5,0)</f>
        <v>500</v>
      </c>
      <c r="H28">
        <v>57</v>
      </c>
      <c r="I28" s="2">
        <f>売上明細[[#This Row],[販売単価]]*売上明細[[#This Row],[数量]]</f>
        <v>228000</v>
      </c>
    </row>
    <row r="29" spans="1:9" x14ac:dyDescent="0.35">
      <c r="A29" t="str">
        <f t="shared" si="0"/>
        <v>S0028</v>
      </c>
      <c r="B29" s="1">
        <v>45404</v>
      </c>
      <c r="C29" t="s">
        <v>19</v>
      </c>
      <c r="D29" t="str">
        <f>VLOOKUP(売上明細[[#This Row],[商品コード]],商品マスタ[],2,0)</f>
        <v>清涼飲料水</v>
      </c>
      <c r="E29" t="str">
        <f>VLOOKUP(売上明細[[#This Row],[商品コード]],商品マスタ[],3,0)</f>
        <v>りんごジュース</v>
      </c>
      <c r="F29" s="2">
        <f>VLOOKUP(売上明細[[#This Row],[商品コード]],商品マスタ[],4,0)</f>
        <v>6000</v>
      </c>
      <c r="G29" s="2">
        <f>VLOOKUP(売上明細[[#This Row],[商品コード]],商品マスタ[],5,0)</f>
        <v>2540</v>
      </c>
      <c r="H29">
        <v>3</v>
      </c>
      <c r="I29" s="2">
        <f>売上明細[[#This Row],[販売単価]]*売上明細[[#This Row],[数量]]</f>
        <v>18000</v>
      </c>
    </row>
    <row r="30" spans="1:9" x14ac:dyDescent="0.35">
      <c r="A30" t="str">
        <f t="shared" si="0"/>
        <v>S0029</v>
      </c>
      <c r="B30" s="1">
        <v>45405</v>
      </c>
      <c r="C30" t="s">
        <v>16</v>
      </c>
      <c r="D30" t="str">
        <f>VLOOKUP(売上明細[[#This Row],[商品コード]],商品マスタ[],2,0)</f>
        <v>アルコール</v>
      </c>
      <c r="E30" t="str">
        <f>VLOOKUP(売上明細[[#This Row],[商品コード]],商品マスタ[],3,0)</f>
        <v>日本酒</v>
      </c>
      <c r="F30" s="2">
        <f>VLOOKUP(売上明細[[#This Row],[商品コード]],商品マスタ[],4,0)</f>
        <v>48000</v>
      </c>
      <c r="G30" s="2">
        <f>VLOOKUP(売上明細[[#This Row],[商品コード]],商品マスタ[],5,0)</f>
        <v>16000</v>
      </c>
      <c r="H30">
        <v>45</v>
      </c>
      <c r="I30" s="2">
        <f>売上明細[[#This Row],[販売単価]]*売上明細[[#This Row],[数量]]</f>
        <v>2160000</v>
      </c>
    </row>
    <row r="31" spans="1:9" x14ac:dyDescent="0.35">
      <c r="A31" t="str">
        <f t="shared" si="0"/>
        <v>S0030</v>
      </c>
      <c r="B31" s="1">
        <v>45405</v>
      </c>
      <c r="C31" t="s">
        <v>8</v>
      </c>
      <c r="D31" t="str">
        <f>VLOOKUP(売上明細[[#This Row],[商品コード]],商品マスタ[],2,0)</f>
        <v>アルコール</v>
      </c>
      <c r="E31" t="str">
        <f>VLOOKUP(売上明細[[#This Row],[商品コード]],商品マスタ[],3,0)</f>
        <v>麦焼酎</v>
      </c>
      <c r="F31" s="2">
        <f>VLOOKUP(売上明細[[#This Row],[商品コード]],商品マスタ[],4,0)</f>
        <v>40000</v>
      </c>
      <c r="G31" s="2">
        <f>VLOOKUP(売上明細[[#This Row],[商品コード]],商品マスタ[],5,0)</f>
        <v>13776</v>
      </c>
      <c r="H31">
        <v>54</v>
      </c>
      <c r="I31" s="2">
        <f>売上明細[[#This Row],[販売単価]]*売上明細[[#This Row],[数量]]</f>
        <v>2160000</v>
      </c>
    </row>
    <row r="32" spans="1:9" x14ac:dyDescent="0.35">
      <c r="A32" t="str">
        <f t="shared" si="0"/>
        <v>S0031</v>
      </c>
      <c r="B32" s="1">
        <v>45405</v>
      </c>
      <c r="C32" t="s">
        <v>19</v>
      </c>
      <c r="D32" t="str">
        <f>VLOOKUP(売上明細[[#This Row],[商品コード]],商品マスタ[],2,0)</f>
        <v>清涼飲料水</v>
      </c>
      <c r="E32" t="str">
        <f>VLOOKUP(売上明細[[#This Row],[商品コード]],商品マスタ[],3,0)</f>
        <v>りんごジュース</v>
      </c>
      <c r="F32" s="2">
        <f>VLOOKUP(売上明細[[#This Row],[商品コード]],商品マスタ[],4,0)</f>
        <v>6000</v>
      </c>
      <c r="G32" s="2">
        <f>VLOOKUP(売上明細[[#This Row],[商品コード]],商品マスタ[],5,0)</f>
        <v>2540</v>
      </c>
      <c r="H32">
        <v>57</v>
      </c>
      <c r="I32" s="2">
        <f>売上明細[[#This Row],[販売単価]]*売上明細[[#This Row],[数量]]</f>
        <v>342000</v>
      </c>
    </row>
    <row r="33" spans="1:9" x14ac:dyDescent="0.35">
      <c r="A33" t="str">
        <f t="shared" si="0"/>
        <v>S0032</v>
      </c>
      <c r="B33" s="1">
        <v>45406</v>
      </c>
      <c r="C33" t="s">
        <v>15</v>
      </c>
      <c r="D33" t="str">
        <f>VLOOKUP(売上明細[[#This Row],[商品コード]],商品マスタ[],2,0)</f>
        <v>お茶</v>
      </c>
      <c r="E33" t="str">
        <f>VLOOKUP(売上明細[[#This Row],[商品コード]],商品マスタ[],3,0)</f>
        <v>ウーロン茶</v>
      </c>
      <c r="F33" s="2">
        <f>VLOOKUP(売上明細[[#This Row],[商品コード]],商品マスタ[],4,0)</f>
        <v>2600</v>
      </c>
      <c r="G33" s="2">
        <f>VLOOKUP(売上明細[[#This Row],[商品コード]],商品マスタ[],5,0)</f>
        <v>400</v>
      </c>
      <c r="H33">
        <v>55</v>
      </c>
      <c r="I33" s="2">
        <f>売上明細[[#This Row],[販売単価]]*売上明細[[#This Row],[数量]]</f>
        <v>143000</v>
      </c>
    </row>
    <row r="34" spans="1:9" x14ac:dyDescent="0.35">
      <c r="A34" t="str">
        <f t="shared" si="0"/>
        <v>S0033</v>
      </c>
      <c r="B34" s="1">
        <v>45406</v>
      </c>
      <c r="C34" t="s">
        <v>7</v>
      </c>
      <c r="D34" t="str">
        <f>VLOOKUP(売上明細[[#This Row],[商品コード]],商品マスタ[],2,0)</f>
        <v>清涼飲料水</v>
      </c>
      <c r="E34" t="str">
        <f>VLOOKUP(売上明細[[#This Row],[商品コード]],商品マスタ[],3,0)</f>
        <v>レモンスカッシュ</v>
      </c>
      <c r="F34" s="2">
        <f>VLOOKUP(売上明細[[#This Row],[商品コード]],商品マスタ[],4,0)</f>
        <v>4000</v>
      </c>
      <c r="G34" s="2">
        <f>VLOOKUP(売上明細[[#This Row],[商品コード]],商品マスタ[],5,0)</f>
        <v>500</v>
      </c>
      <c r="H34">
        <v>15</v>
      </c>
      <c r="I34" s="2">
        <f>売上明細[[#This Row],[販売単価]]*売上明細[[#This Row],[数量]]</f>
        <v>60000</v>
      </c>
    </row>
    <row r="35" spans="1:9" x14ac:dyDescent="0.35">
      <c r="A35" t="str">
        <f t="shared" si="0"/>
        <v>S0034</v>
      </c>
      <c r="B35" s="1">
        <v>45408</v>
      </c>
      <c r="C35" t="s">
        <v>20</v>
      </c>
      <c r="D35" t="str">
        <f>VLOOKUP(売上明細[[#This Row],[商品コード]],商品マスタ[],2,0)</f>
        <v>お茶</v>
      </c>
      <c r="E35" t="str">
        <f>VLOOKUP(売上明細[[#This Row],[商品コード]],商品マスタ[],3,0)</f>
        <v>無糖紅茶</v>
      </c>
      <c r="F35" s="2">
        <f>VLOOKUP(売上明細[[#This Row],[商品コード]],商品マスタ[],4,0)</f>
        <v>2800</v>
      </c>
      <c r="G35" s="2">
        <f>VLOOKUP(売上明細[[#This Row],[商品コード]],商品マスタ[],5,0)</f>
        <v>500</v>
      </c>
      <c r="H35">
        <v>11</v>
      </c>
      <c r="I35" s="2">
        <f>売上明細[[#This Row],[販売単価]]*売上明細[[#This Row],[数量]]</f>
        <v>30800</v>
      </c>
    </row>
    <row r="36" spans="1:9" x14ac:dyDescent="0.35">
      <c r="A36" t="str">
        <f t="shared" si="0"/>
        <v>S0035</v>
      </c>
      <c r="B36" s="1">
        <v>45408</v>
      </c>
      <c r="C36" t="s">
        <v>21</v>
      </c>
      <c r="D36" t="str">
        <f>VLOOKUP(売上明細[[#This Row],[商品コード]],商品マスタ[],2,0)</f>
        <v>アルコール</v>
      </c>
      <c r="E36" t="str">
        <f>VLOOKUP(売上明細[[#This Row],[商品コード]],商品マスタ[],3,0)</f>
        <v>赤ワイン</v>
      </c>
      <c r="F36" s="2">
        <f>VLOOKUP(売上明細[[#This Row],[商品コード]],商品マスタ[],4,0)</f>
        <v>24000</v>
      </c>
      <c r="G36" s="2">
        <f>VLOOKUP(売上明細[[#This Row],[商品コード]],商品マスタ[],5,0)</f>
        <v>4000</v>
      </c>
      <c r="H36">
        <v>50</v>
      </c>
      <c r="I36" s="2">
        <f>売上明細[[#This Row],[販売単価]]*売上明細[[#This Row],[数量]]</f>
        <v>1200000</v>
      </c>
    </row>
    <row r="37" spans="1:9" x14ac:dyDescent="0.35">
      <c r="A37" t="str">
        <f t="shared" si="0"/>
        <v>S0036</v>
      </c>
      <c r="B37" s="1">
        <v>45411</v>
      </c>
      <c r="C37" t="s">
        <v>22</v>
      </c>
      <c r="D37" t="str">
        <f>VLOOKUP(売上明細[[#This Row],[商品コード]],商品マスタ[],2,0)</f>
        <v>飲料水</v>
      </c>
      <c r="E37" t="str">
        <f>VLOOKUP(売上明細[[#This Row],[商品コード]],商品マスタ[],3,0)</f>
        <v>ミネラルウォーター</v>
      </c>
      <c r="F37" s="2">
        <f>VLOOKUP(売上明細[[#This Row],[商品コード]],商品マスタ[],4,0)</f>
        <v>1600</v>
      </c>
      <c r="G37" s="2">
        <f>VLOOKUP(売上明細[[#This Row],[商品コード]],商品マスタ[],5,0)</f>
        <v>400</v>
      </c>
      <c r="H37">
        <v>10</v>
      </c>
      <c r="I37" s="2">
        <f>売上明細[[#This Row],[販売単価]]*売上明細[[#This Row],[数量]]</f>
        <v>16000</v>
      </c>
    </row>
    <row r="38" spans="1:9" x14ac:dyDescent="0.35">
      <c r="A38" t="str">
        <f t="shared" si="0"/>
        <v>S0037</v>
      </c>
      <c r="B38" s="1">
        <v>45411</v>
      </c>
      <c r="C38" t="s">
        <v>23</v>
      </c>
      <c r="D38" t="str">
        <f>VLOOKUP(売上明細[[#This Row],[商品コード]],商品マスタ[],2,0)</f>
        <v>お茶</v>
      </c>
      <c r="E38" t="str">
        <f>VLOOKUP(売上明細[[#This Row],[商品コード]],商品マスタ[],3,0)</f>
        <v>緑茶</v>
      </c>
      <c r="F38" s="2">
        <f>VLOOKUP(売上明細[[#This Row],[商品コード]],商品マスタ[],4,0)</f>
        <v>2760</v>
      </c>
      <c r="G38" s="2">
        <f>VLOOKUP(売上明細[[#This Row],[商品コード]],商品マスタ[],5,0)</f>
        <v>500</v>
      </c>
      <c r="H38">
        <v>40</v>
      </c>
      <c r="I38" s="2">
        <f>売上明細[[#This Row],[販売単価]]*売上明細[[#This Row],[数量]]</f>
        <v>110400</v>
      </c>
    </row>
    <row r="39" spans="1:9" x14ac:dyDescent="0.35">
      <c r="A39" t="str">
        <f t="shared" si="0"/>
        <v>S0038</v>
      </c>
      <c r="B39" s="1">
        <v>45412</v>
      </c>
      <c r="C39" t="s">
        <v>9</v>
      </c>
      <c r="D39" t="str">
        <f>VLOOKUP(売上明細[[#This Row],[商品コード]],商品マスタ[],2,0)</f>
        <v>清涼飲料水</v>
      </c>
      <c r="E39" t="str">
        <f>VLOOKUP(売上明細[[#This Row],[商品コード]],商品マスタ[],3,0)</f>
        <v>コーラ</v>
      </c>
      <c r="F39" s="2">
        <f>VLOOKUP(売上明細[[#This Row],[商品コード]],商品マスタ[],4,0)</f>
        <v>4000</v>
      </c>
      <c r="G39" s="2">
        <f>VLOOKUP(売上明細[[#This Row],[商品コード]],商品マスタ[],5,0)</f>
        <v>600</v>
      </c>
      <c r="H39">
        <v>45</v>
      </c>
      <c r="I39" s="2">
        <f>売上明細[[#This Row],[販売単価]]*売上明細[[#This Row],[数量]]</f>
        <v>180000</v>
      </c>
    </row>
    <row r="40" spans="1:9" x14ac:dyDescent="0.35">
      <c r="A40" t="str">
        <f t="shared" si="0"/>
        <v>S0039</v>
      </c>
      <c r="B40" s="1">
        <v>45413</v>
      </c>
      <c r="C40" t="s">
        <v>13</v>
      </c>
      <c r="D40" t="str">
        <f>VLOOKUP(売上明細[[#This Row],[商品コード]],商品マスタ[],2,0)</f>
        <v>清涼飲料水</v>
      </c>
      <c r="E40" t="str">
        <f>VLOOKUP(売上明細[[#This Row],[商品コード]],商品マスタ[],3,0)</f>
        <v>サイダー</v>
      </c>
      <c r="F40" s="2">
        <f>VLOOKUP(売上明細[[#This Row],[商品コード]],商品マスタ[],4,0)</f>
        <v>4300</v>
      </c>
      <c r="G40" s="2">
        <f>VLOOKUP(売上明細[[#This Row],[商品コード]],商品マスタ[],5,0)</f>
        <v>580</v>
      </c>
      <c r="H40">
        <v>38</v>
      </c>
      <c r="I40" s="2">
        <f>売上明細[[#This Row],[販売単価]]*売上明細[[#This Row],[数量]]</f>
        <v>163400</v>
      </c>
    </row>
    <row r="41" spans="1:9" x14ac:dyDescent="0.35">
      <c r="A41" t="str">
        <f t="shared" si="0"/>
        <v>S0040</v>
      </c>
      <c r="B41" s="1">
        <v>45413</v>
      </c>
      <c r="C41" t="s">
        <v>18</v>
      </c>
      <c r="D41" t="str">
        <f>VLOOKUP(売上明細[[#This Row],[商品コード]],商品マスタ[],2,0)</f>
        <v>コーヒー飲料</v>
      </c>
      <c r="E41" t="str">
        <f>VLOOKUP(売上明細[[#This Row],[商品コード]],商品マスタ[],3,0)</f>
        <v>加糖コーヒー</v>
      </c>
      <c r="F41" s="2">
        <f>VLOOKUP(売上明細[[#This Row],[商品コード]],商品マスタ[],4,0)</f>
        <v>4000</v>
      </c>
      <c r="G41" s="2">
        <f>VLOOKUP(売上明細[[#This Row],[商品コード]],商品マスタ[],5,0)</f>
        <v>500</v>
      </c>
      <c r="H41">
        <v>54</v>
      </c>
      <c r="I41" s="2">
        <f>売上明細[[#This Row],[販売単価]]*売上明細[[#This Row],[数量]]</f>
        <v>216000</v>
      </c>
    </row>
    <row r="42" spans="1:9" x14ac:dyDescent="0.35">
      <c r="A42" t="str">
        <f t="shared" si="0"/>
        <v>S0041</v>
      </c>
      <c r="B42" s="1">
        <v>45414</v>
      </c>
      <c r="C42" t="s">
        <v>16</v>
      </c>
      <c r="D42" t="str">
        <f>VLOOKUP(売上明細[[#This Row],[商品コード]],商品マスタ[],2,0)</f>
        <v>アルコール</v>
      </c>
      <c r="E42" t="str">
        <f>VLOOKUP(売上明細[[#This Row],[商品コード]],商品マスタ[],3,0)</f>
        <v>日本酒</v>
      </c>
      <c r="F42" s="2">
        <f>VLOOKUP(売上明細[[#This Row],[商品コード]],商品マスタ[],4,0)</f>
        <v>48000</v>
      </c>
      <c r="G42" s="2">
        <f>VLOOKUP(売上明細[[#This Row],[商品コード]],商品マスタ[],5,0)</f>
        <v>16000</v>
      </c>
      <c r="H42">
        <v>28</v>
      </c>
      <c r="I42" s="2">
        <f>売上明細[[#This Row],[販売単価]]*売上明細[[#This Row],[数量]]</f>
        <v>1344000</v>
      </c>
    </row>
    <row r="43" spans="1:9" x14ac:dyDescent="0.35">
      <c r="A43" t="str">
        <f t="shared" si="0"/>
        <v>S0042</v>
      </c>
      <c r="B43" s="1">
        <v>45414</v>
      </c>
      <c r="C43" t="s">
        <v>11</v>
      </c>
      <c r="D43" t="str">
        <f>VLOOKUP(売上明細[[#This Row],[商品コード]],商品マスタ[],2,0)</f>
        <v>コーヒー飲料</v>
      </c>
      <c r="E43" t="str">
        <f>VLOOKUP(売上明細[[#This Row],[商品コード]],商品マスタ[],3,0)</f>
        <v>微糖コーヒー</v>
      </c>
      <c r="F43" s="2">
        <f>VLOOKUP(売上明細[[#This Row],[商品コード]],商品マスタ[],4,0)</f>
        <v>4000</v>
      </c>
      <c r="G43" s="2">
        <f>VLOOKUP(売上明細[[#This Row],[商品コード]],商品マスタ[],5,0)</f>
        <v>450</v>
      </c>
      <c r="H43">
        <v>46</v>
      </c>
      <c r="I43" s="2">
        <f>売上明細[[#This Row],[販売単価]]*売上明細[[#This Row],[数量]]</f>
        <v>184000</v>
      </c>
    </row>
    <row r="44" spans="1:9" x14ac:dyDescent="0.35">
      <c r="A44" t="str">
        <f t="shared" si="0"/>
        <v>S0043</v>
      </c>
      <c r="B44" s="1">
        <v>45415</v>
      </c>
      <c r="C44" t="s">
        <v>6</v>
      </c>
      <c r="D44" t="str">
        <f>VLOOKUP(売上明細[[#This Row],[商品コード]],商品マスタ[],2,0)</f>
        <v>飲料水</v>
      </c>
      <c r="E44" t="str">
        <f>VLOOKUP(売上明細[[#This Row],[商品コード]],商品マスタ[],3,0)</f>
        <v>炭酸水レモン</v>
      </c>
      <c r="F44" s="2">
        <f>VLOOKUP(売上明細[[#This Row],[商品コード]],商品マスタ[],4,0)</f>
        <v>3600</v>
      </c>
      <c r="G44" s="2">
        <f>VLOOKUP(売上明細[[#This Row],[商品コード]],商品マスタ[],5,0)</f>
        <v>540</v>
      </c>
      <c r="H44">
        <v>30</v>
      </c>
      <c r="I44" s="2">
        <f>売上明細[[#This Row],[販売単価]]*売上明細[[#This Row],[数量]]</f>
        <v>108000</v>
      </c>
    </row>
    <row r="45" spans="1:9" x14ac:dyDescent="0.35">
      <c r="A45" t="str">
        <f t="shared" si="0"/>
        <v>S0044</v>
      </c>
      <c r="B45" s="1">
        <v>45417</v>
      </c>
      <c r="C45" t="s">
        <v>13</v>
      </c>
      <c r="D45" t="str">
        <f>VLOOKUP(売上明細[[#This Row],[商品コード]],商品マスタ[],2,0)</f>
        <v>清涼飲料水</v>
      </c>
      <c r="E45" t="str">
        <f>VLOOKUP(売上明細[[#This Row],[商品コード]],商品マスタ[],3,0)</f>
        <v>サイダー</v>
      </c>
      <c r="F45" s="2">
        <f>VLOOKUP(売上明細[[#This Row],[商品コード]],商品マスタ[],4,0)</f>
        <v>4300</v>
      </c>
      <c r="G45" s="2">
        <f>VLOOKUP(売上明細[[#This Row],[商品コード]],商品マスタ[],5,0)</f>
        <v>580</v>
      </c>
      <c r="H45">
        <v>41</v>
      </c>
      <c r="I45" s="2">
        <f>売上明細[[#This Row],[販売単価]]*売上明細[[#This Row],[数量]]</f>
        <v>176300</v>
      </c>
    </row>
    <row r="46" spans="1:9" x14ac:dyDescent="0.35">
      <c r="A46" t="str">
        <f t="shared" si="0"/>
        <v>S0045</v>
      </c>
      <c r="B46" s="1">
        <v>45421</v>
      </c>
      <c r="C46" t="s">
        <v>5</v>
      </c>
      <c r="D46" t="str">
        <f>VLOOKUP(売上明細[[#This Row],[商品コード]],商品マスタ[],2,0)</f>
        <v>飲料水</v>
      </c>
      <c r="E46" t="str">
        <f>VLOOKUP(売上明細[[#This Row],[商品コード]],商品マスタ[],3,0)</f>
        <v>炭酸水グレープフルーツ</v>
      </c>
      <c r="F46" s="2">
        <f>VLOOKUP(売上明細[[#This Row],[商品コード]],商品マスタ[],4,0)</f>
        <v>3600</v>
      </c>
      <c r="G46" s="2">
        <f>VLOOKUP(売上明細[[#This Row],[商品コード]],商品マスタ[],5,0)</f>
        <v>560</v>
      </c>
      <c r="H46">
        <v>58</v>
      </c>
      <c r="I46" s="2">
        <f>売上明細[[#This Row],[販売単価]]*売上明細[[#This Row],[数量]]</f>
        <v>208800</v>
      </c>
    </row>
    <row r="47" spans="1:9" x14ac:dyDescent="0.35">
      <c r="A47" t="str">
        <f t="shared" si="0"/>
        <v>S0046</v>
      </c>
      <c r="B47" s="1">
        <v>45421</v>
      </c>
      <c r="C47" t="s">
        <v>24</v>
      </c>
      <c r="D47" t="str">
        <f>VLOOKUP(売上明細[[#This Row],[商品コード]],商品マスタ[],2,0)</f>
        <v>アルコール</v>
      </c>
      <c r="E47" t="str">
        <f>VLOOKUP(売上明細[[#This Row],[商品コード]],商品マスタ[],3,0)</f>
        <v>ウィスキー</v>
      </c>
      <c r="F47" s="2">
        <f>VLOOKUP(売上明細[[#This Row],[商品コード]],商品マスタ[],4,0)</f>
        <v>72000</v>
      </c>
      <c r="G47" s="2">
        <f>VLOOKUP(売上明細[[#This Row],[商品コード]],商品マスタ[],5,0)</f>
        <v>17776</v>
      </c>
      <c r="H47">
        <v>3</v>
      </c>
      <c r="I47" s="2">
        <f>売上明細[[#This Row],[販売単価]]*売上明細[[#This Row],[数量]]</f>
        <v>216000</v>
      </c>
    </row>
    <row r="48" spans="1:9" x14ac:dyDescent="0.35">
      <c r="A48" t="str">
        <f t="shared" si="0"/>
        <v>S0047</v>
      </c>
      <c r="B48" s="1">
        <v>45423</v>
      </c>
      <c r="C48" t="s">
        <v>4</v>
      </c>
      <c r="D48" t="str">
        <f>VLOOKUP(売上明細[[#This Row],[商品コード]],商品マスタ[],2,0)</f>
        <v>清涼飲料水</v>
      </c>
      <c r="E48" t="str">
        <f>VLOOKUP(売上明細[[#This Row],[商品コード]],商品マスタ[],3,0)</f>
        <v>オレンジジュース</v>
      </c>
      <c r="F48" s="2">
        <f>VLOOKUP(売上明細[[#This Row],[商品コード]],商品マスタ[],4,0)</f>
        <v>5600</v>
      </c>
      <c r="G48" s="2">
        <f>VLOOKUP(売上明細[[#This Row],[商品コード]],商品マスタ[],5,0)</f>
        <v>1180</v>
      </c>
      <c r="H48">
        <v>46</v>
      </c>
      <c r="I48" s="2">
        <f>売上明細[[#This Row],[販売単価]]*売上明細[[#This Row],[数量]]</f>
        <v>257600</v>
      </c>
    </row>
    <row r="49" spans="1:9" x14ac:dyDescent="0.35">
      <c r="A49" t="str">
        <f t="shared" si="0"/>
        <v>S0048</v>
      </c>
      <c r="B49" s="1">
        <v>45423</v>
      </c>
      <c r="C49" t="s">
        <v>3</v>
      </c>
      <c r="D49" t="str">
        <f>VLOOKUP(売上明細[[#This Row],[商品コード]],商品マスタ[],2,0)</f>
        <v>お茶</v>
      </c>
      <c r="E49" t="str">
        <f>VLOOKUP(売上明細[[#This Row],[商品コード]],商品マスタ[],3,0)</f>
        <v>麦茶</v>
      </c>
      <c r="F49" s="2">
        <f>VLOOKUP(売上明細[[#This Row],[商品コード]],商品マスタ[],4,0)</f>
        <v>2400</v>
      </c>
      <c r="G49" s="2">
        <f>VLOOKUP(売上明細[[#This Row],[商品コード]],商品マスタ[],5,0)</f>
        <v>430</v>
      </c>
      <c r="H49">
        <v>32</v>
      </c>
      <c r="I49" s="2">
        <f>売上明細[[#This Row],[販売単価]]*売上明細[[#This Row],[数量]]</f>
        <v>76800</v>
      </c>
    </row>
    <row r="50" spans="1:9" x14ac:dyDescent="0.35">
      <c r="A50" t="str">
        <f t="shared" si="0"/>
        <v>S0049</v>
      </c>
      <c r="B50" s="1">
        <v>45428</v>
      </c>
      <c r="C50" t="s">
        <v>2</v>
      </c>
      <c r="D50" t="str">
        <f>VLOOKUP(売上明細[[#This Row],[商品コード]],商品マスタ[],2,0)</f>
        <v>アルコール</v>
      </c>
      <c r="E50" t="str">
        <f>VLOOKUP(売上明細[[#This Row],[商品コード]],商品マスタ[],3,0)</f>
        <v>白ワイン</v>
      </c>
      <c r="F50" s="2">
        <f>VLOOKUP(売上明細[[#This Row],[商品コード]],商品マスタ[],4,0)</f>
        <v>22000</v>
      </c>
      <c r="G50" s="2">
        <f>VLOOKUP(売上明細[[#This Row],[商品コード]],商品マスタ[],5,0)</f>
        <v>4000</v>
      </c>
      <c r="H50">
        <v>13</v>
      </c>
      <c r="I50" s="2">
        <f>売上明細[[#This Row],[販売単価]]*売上明細[[#This Row],[数量]]</f>
        <v>286000</v>
      </c>
    </row>
    <row r="51" spans="1:9" x14ac:dyDescent="0.35">
      <c r="A51" t="str">
        <f t="shared" si="0"/>
        <v>S0050</v>
      </c>
      <c r="B51" s="1">
        <v>45428</v>
      </c>
      <c r="C51" t="s">
        <v>16</v>
      </c>
      <c r="D51" t="str">
        <f>VLOOKUP(売上明細[[#This Row],[商品コード]],商品マスタ[],2,0)</f>
        <v>アルコール</v>
      </c>
      <c r="E51" t="str">
        <f>VLOOKUP(売上明細[[#This Row],[商品コード]],商品マスタ[],3,0)</f>
        <v>日本酒</v>
      </c>
      <c r="F51" s="2">
        <f>VLOOKUP(売上明細[[#This Row],[商品コード]],商品マスタ[],4,0)</f>
        <v>48000</v>
      </c>
      <c r="G51" s="2">
        <f>VLOOKUP(売上明細[[#This Row],[商品コード]],商品マスタ[],5,0)</f>
        <v>16000</v>
      </c>
      <c r="H51">
        <v>60</v>
      </c>
      <c r="I51" s="2">
        <f>売上明細[[#This Row],[販売単価]]*売上明細[[#This Row],[数量]]</f>
        <v>2880000</v>
      </c>
    </row>
    <row r="52" spans="1:9" x14ac:dyDescent="0.35">
      <c r="A52" t="str">
        <f t="shared" si="0"/>
        <v>S0051</v>
      </c>
      <c r="B52" s="1">
        <v>45428</v>
      </c>
      <c r="C52" t="s">
        <v>3</v>
      </c>
      <c r="D52" t="str">
        <f>VLOOKUP(売上明細[[#This Row],[商品コード]],商品マスタ[],2,0)</f>
        <v>お茶</v>
      </c>
      <c r="E52" t="str">
        <f>VLOOKUP(売上明細[[#This Row],[商品コード]],商品マスタ[],3,0)</f>
        <v>麦茶</v>
      </c>
      <c r="F52" s="2">
        <f>VLOOKUP(売上明細[[#This Row],[商品コード]],商品マスタ[],4,0)</f>
        <v>2400</v>
      </c>
      <c r="G52" s="2">
        <f>VLOOKUP(売上明細[[#This Row],[商品コード]],商品マスタ[],5,0)</f>
        <v>430</v>
      </c>
      <c r="H52">
        <v>44</v>
      </c>
      <c r="I52" s="2">
        <f>売上明細[[#This Row],[販売単価]]*売上明細[[#This Row],[数量]]</f>
        <v>105600</v>
      </c>
    </row>
    <row r="53" spans="1:9" x14ac:dyDescent="0.35">
      <c r="A53" t="str">
        <f t="shared" si="0"/>
        <v>S0052</v>
      </c>
      <c r="B53" s="1">
        <v>45429</v>
      </c>
      <c r="C53" t="s">
        <v>7</v>
      </c>
      <c r="D53" t="str">
        <f>VLOOKUP(売上明細[[#This Row],[商品コード]],商品マスタ[],2,0)</f>
        <v>清涼飲料水</v>
      </c>
      <c r="E53" t="str">
        <f>VLOOKUP(売上明細[[#This Row],[商品コード]],商品マスタ[],3,0)</f>
        <v>レモンスカッシュ</v>
      </c>
      <c r="F53" s="2">
        <f>VLOOKUP(売上明細[[#This Row],[商品コード]],商品マスタ[],4,0)</f>
        <v>4000</v>
      </c>
      <c r="G53" s="2">
        <f>VLOOKUP(売上明細[[#This Row],[商品コード]],商品マスタ[],5,0)</f>
        <v>500</v>
      </c>
      <c r="H53">
        <v>40</v>
      </c>
      <c r="I53" s="2">
        <f>売上明細[[#This Row],[販売単価]]*売上明細[[#This Row],[数量]]</f>
        <v>160000</v>
      </c>
    </row>
    <row r="54" spans="1:9" x14ac:dyDescent="0.35">
      <c r="A54" t="str">
        <f t="shared" si="0"/>
        <v>S0053</v>
      </c>
      <c r="B54" s="1">
        <v>45429</v>
      </c>
      <c r="C54" t="s">
        <v>25</v>
      </c>
      <c r="D54" t="str">
        <f>VLOOKUP(売上明細[[#This Row],[商品コード]],商品マスタ[],2,0)</f>
        <v>アルコール</v>
      </c>
      <c r="E54" t="str">
        <f>VLOOKUP(売上明細[[#This Row],[商品コード]],商品マスタ[],3,0)</f>
        <v>ビール</v>
      </c>
      <c r="F54" s="2">
        <f>VLOOKUP(売上明細[[#This Row],[商品コード]],商品マスタ[],4,0)</f>
        <v>9600</v>
      </c>
      <c r="G54" s="2">
        <f>VLOOKUP(売上明細[[#This Row],[商品コード]],商品マスタ[],5,0)</f>
        <v>2466</v>
      </c>
      <c r="H54">
        <v>18</v>
      </c>
      <c r="I54" s="2">
        <f>売上明細[[#This Row],[販売単価]]*売上明細[[#This Row],[数量]]</f>
        <v>172800</v>
      </c>
    </row>
    <row r="55" spans="1:9" x14ac:dyDescent="0.35">
      <c r="A55" t="str">
        <f t="shared" si="0"/>
        <v>S0054</v>
      </c>
      <c r="B55" s="1">
        <v>45429</v>
      </c>
      <c r="C55" t="s">
        <v>12</v>
      </c>
      <c r="D55" t="str">
        <f>VLOOKUP(売上明細[[#This Row],[商品コード]],商品マスタ[],2,0)</f>
        <v>お茶</v>
      </c>
      <c r="E55" t="str">
        <f>VLOOKUP(売上明細[[#This Row],[商品コード]],商品マスタ[],3,0)</f>
        <v>ジャスミン茶</v>
      </c>
      <c r="F55" s="2">
        <f>VLOOKUP(売上明細[[#This Row],[商品コード]],商品マスタ[],4,0)</f>
        <v>3000</v>
      </c>
      <c r="G55" s="2">
        <f>VLOOKUP(売上明細[[#This Row],[商品コード]],商品マスタ[],5,0)</f>
        <v>600</v>
      </c>
      <c r="H55">
        <v>6</v>
      </c>
      <c r="I55" s="2">
        <f>売上明細[[#This Row],[販売単価]]*売上明細[[#This Row],[数量]]</f>
        <v>18000</v>
      </c>
    </row>
    <row r="56" spans="1:9" x14ac:dyDescent="0.35">
      <c r="A56" t="str">
        <f t="shared" si="0"/>
        <v>S0055</v>
      </c>
      <c r="B56" s="1">
        <v>45431</v>
      </c>
      <c r="C56" t="s">
        <v>5</v>
      </c>
      <c r="D56" t="str">
        <f>VLOOKUP(売上明細[[#This Row],[商品コード]],商品マスタ[],2,0)</f>
        <v>飲料水</v>
      </c>
      <c r="E56" t="str">
        <f>VLOOKUP(売上明細[[#This Row],[商品コード]],商品マスタ[],3,0)</f>
        <v>炭酸水グレープフルーツ</v>
      </c>
      <c r="F56" s="2">
        <f>VLOOKUP(売上明細[[#This Row],[商品コード]],商品マスタ[],4,0)</f>
        <v>3600</v>
      </c>
      <c r="G56" s="2">
        <f>VLOOKUP(売上明細[[#This Row],[商品コード]],商品マスタ[],5,0)</f>
        <v>560</v>
      </c>
      <c r="H56">
        <v>11</v>
      </c>
      <c r="I56" s="2">
        <f>売上明細[[#This Row],[販売単価]]*売上明細[[#This Row],[数量]]</f>
        <v>39600</v>
      </c>
    </row>
    <row r="57" spans="1:9" x14ac:dyDescent="0.35">
      <c r="A57" t="str">
        <f t="shared" si="0"/>
        <v>S0056</v>
      </c>
      <c r="B57" s="1">
        <v>45431</v>
      </c>
      <c r="C57" t="s">
        <v>16</v>
      </c>
      <c r="D57" t="str">
        <f>VLOOKUP(売上明細[[#This Row],[商品コード]],商品マスタ[],2,0)</f>
        <v>アルコール</v>
      </c>
      <c r="E57" t="str">
        <f>VLOOKUP(売上明細[[#This Row],[商品コード]],商品マスタ[],3,0)</f>
        <v>日本酒</v>
      </c>
      <c r="F57" s="2">
        <f>VLOOKUP(売上明細[[#This Row],[商品コード]],商品マスタ[],4,0)</f>
        <v>48000</v>
      </c>
      <c r="G57" s="2">
        <f>VLOOKUP(売上明細[[#This Row],[商品コード]],商品マスタ[],5,0)</f>
        <v>16000</v>
      </c>
      <c r="H57">
        <v>46</v>
      </c>
      <c r="I57" s="2">
        <f>売上明細[[#This Row],[販売単価]]*売上明細[[#This Row],[数量]]</f>
        <v>2208000</v>
      </c>
    </row>
    <row r="58" spans="1:9" x14ac:dyDescent="0.35">
      <c r="A58" t="str">
        <f t="shared" si="0"/>
        <v>S0057</v>
      </c>
      <c r="B58" s="1">
        <v>45431</v>
      </c>
      <c r="C58" t="s">
        <v>18</v>
      </c>
      <c r="D58" t="str">
        <f>VLOOKUP(売上明細[[#This Row],[商品コード]],商品マスタ[],2,0)</f>
        <v>コーヒー飲料</v>
      </c>
      <c r="E58" t="str">
        <f>VLOOKUP(売上明細[[#This Row],[商品コード]],商品マスタ[],3,0)</f>
        <v>加糖コーヒー</v>
      </c>
      <c r="F58" s="2">
        <f>VLOOKUP(売上明細[[#This Row],[商品コード]],商品マスタ[],4,0)</f>
        <v>4000</v>
      </c>
      <c r="G58" s="2">
        <f>VLOOKUP(売上明細[[#This Row],[商品コード]],商品マスタ[],5,0)</f>
        <v>500</v>
      </c>
      <c r="H58">
        <v>26</v>
      </c>
      <c r="I58" s="2">
        <f>売上明細[[#This Row],[販売単価]]*売上明細[[#This Row],[数量]]</f>
        <v>104000</v>
      </c>
    </row>
    <row r="59" spans="1:9" x14ac:dyDescent="0.35">
      <c r="A59" t="str">
        <f t="shared" si="0"/>
        <v>S0058</v>
      </c>
      <c r="B59" s="1">
        <v>45431</v>
      </c>
      <c r="C59" t="s">
        <v>25</v>
      </c>
      <c r="D59" t="str">
        <f>VLOOKUP(売上明細[[#This Row],[商品コード]],商品マスタ[],2,0)</f>
        <v>アルコール</v>
      </c>
      <c r="E59" t="str">
        <f>VLOOKUP(売上明細[[#This Row],[商品コード]],商品マスタ[],3,0)</f>
        <v>ビール</v>
      </c>
      <c r="F59" s="2">
        <f>VLOOKUP(売上明細[[#This Row],[商品コード]],商品マスタ[],4,0)</f>
        <v>9600</v>
      </c>
      <c r="G59" s="2">
        <f>VLOOKUP(売上明細[[#This Row],[商品コード]],商品マスタ[],5,0)</f>
        <v>2466</v>
      </c>
      <c r="H59">
        <v>27</v>
      </c>
      <c r="I59" s="2">
        <f>売上明細[[#This Row],[販売単価]]*売上明細[[#This Row],[数量]]</f>
        <v>259200</v>
      </c>
    </row>
    <row r="60" spans="1:9" x14ac:dyDescent="0.35">
      <c r="A60" t="str">
        <f t="shared" si="0"/>
        <v>S0059</v>
      </c>
      <c r="B60" s="1">
        <v>45431</v>
      </c>
      <c r="C60" t="s">
        <v>25</v>
      </c>
      <c r="D60" t="str">
        <f>VLOOKUP(売上明細[[#This Row],[商品コード]],商品マスタ[],2,0)</f>
        <v>アルコール</v>
      </c>
      <c r="E60" t="str">
        <f>VLOOKUP(売上明細[[#This Row],[商品コード]],商品マスタ[],3,0)</f>
        <v>ビール</v>
      </c>
      <c r="F60" s="2">
        <f>VLOOKUP(売上明細[[#This Row],[商品コード]],商品マスタ[],4,0)</f>
        <v>9600</v>
      </c>
      <c r="G60" s="2">
        <f>VLOOKUP(売上明細[[#This Row],[商品コード]],商品マスタ[],5,0)</f>
        <v>2466</v>
      </c>
      <c r="H60">
        <v>44</v>
      </c>
      <c r="I60" s="2">
        <f>売上明細[[#This Row],[販売単価]]*売上明細[[#This Row],[数量]]</f>
        <v>422400</v>
      </c>
    </row>
    <row r="61" spans="1:9" x14ac:dyDescent="0.35">
      <c r="A61" t="str">
        <f t="shared" si="0"/>
        <v>S0060</v>
      </c>
      <c r="B61" s="1">
        <v>45431</v>
      </c>
      <c r="C61" t="s">
        <v>8</v>
      </c>
      <c r="D61" t="str">
        <f>VLOOKUP(売上明細[[#This Row],[商品コード]],商品マスタ[],2,0)</f>
        <v>アルコール</v>
      </c>
      <c r="E61" t="str">
        <f>VLOOKUP(売上明細[[#This Row],[商品コード]],商品マスタ[],3,0)</f>
        <v>麦焼酎</v>
      </c>
      <c r="F61" s="2">
        <f>VLOOKUP(売上明細[[#This Row],[商品コード]],商品マスタ[],4,0)</f>
        <v>40000</v>
      </c>
      <c r="G61" s="2">
        <f>VLOOKUP(売上明細[[#This Row],[商品コード]],商品マスタ[],5,0)</f>
        <v>13776</v>
      </c>
      <c r="H61">
        <v>17</v>
      </c>
      <c r="I61" s="2">
        <f>売上明細[[#This Row],[販売単価]]*売上明細[[#This Row],[数量]]</f>
        <v>680000</v>
      </c>
    </row>
    <row r="62" spans="1:9" x14ac:dyDescent="0.35">
      <c r="A62" t="str">
        <f t="shared" si="0"/>
        <v>S0061</v>
      </c>
      <c r="B62" s="1">
        <v>45432</v>
      </c>
      <c r="C62" t="s">
        <v>13</v>
      </c>
      <c r="D62" t="str">
        <f>VLOOKUP(売上明細[[#This Row],[商品コード]],商品マスタ[],2,0)</f>
        <v>清涼飲料水</v>
      </c>
      <c r="E62" t="str">
        <f>VLOOKUP(売上明細[[#This Row],[商品コード]],商品マスタ[],3,0)</f>
        <v>サイダー</v>
      </c>
      <c r="F62" s="2">
        <f>VLOOKUP(売上明細[[#This Row],[商品コード]],商品マスタ[],4,0)</f>
        <v>4300</v>
      </c>
      <c r="G62" s="2">
        <f>VLOOKUP(売上明細[[#This Row],[商品コード]],商品マスタ[],5,0)</f>
        <v>580</v>
      </c>
      <c r="H62">
        <v>28</v>
      </c>
      <c r="I62" s="2">
        <f>売上明細[[#This Row],[販売単価]]*売上明細[[#This Row],[数量]]</f>
        <v>120400</v>
      </c>
    </row>
    <row r="63" spans="1:9" x14ac:dyDescent="0.35">
      <c r="A63" t="str">
        <f t="shared" si="0"/>
        <v>S0062</v>
      </c>
      <c r="B63" s="1">
        <v>45433</v>
      </c>
      <c r="C63" t="s">
        <v>13</v>
      </c>
      <c r="D63" t="str">
        <f>VLOOKUP(売上明細[[#This Row],[商品コード]],商品マスタ[],2,0)</f>
        <v>清涼飲料水</v>
      </c>
      <c r="E63" t="str">
        <f>VLOOKUP(売上明細[[#This Row],[商品コード]],商品マスタ[],3,0)</f>
        <v>サイダー</v>
      </c>
      <c r="F63" s="2">
        <f>VLOOKUP(売上明細[[#This Row],[商品コード]],商品マスタ[],4,0)</f>
        <v>4300</v>
      </c>
      <c r="G63" s="2">
        <f>VLOOKUP(売上明細[[#This Row],[商品コード]],商品マスタ[],5,0)</f>
        <v>580</v>
      </c>
      <c r="H63">
        <v>36</v>
      </c>
      <c r="I63" s="2">
        <f>売上明細[[#This Row],[販売単価]]*売上明細[[#This Row],[数量]]</f>
        <v>154800</v>
      </c>
    </row>
    <row r="64" spans="1:9" x14ac:dyDescent="0.35">
      <c r="A64" t="str">
        <f t="shared" si="0"/>
        <v>S0063</v>
      </c>
      <c r="B64" s="1">
        <v>45434</v>
      </c>
      <c r="C64" t="s">
        <v>26</v>
      </c>
      <c r="D64" t="str">
        <f>VLOOKUP(売上明細[[#This Row],[商品コード]],商品マスタ[],2,0)</f>
        <v>お茶</v>
      </c>
      <c r="E64" t="str">
        <f>VLOOKUP(売上明細[[#This Row],[商品コード]],商品マスタ[],3,0)</f>
        <v>レモンティー</v>
      </c>
      <c r="F64" s="2">
        <f>VLOOKUP(売上明細[[#This Row],[商品コード]],商品マスタ[],4,0)</f>
        <v>4000</v>
      </c>
      <c r="G64" s="2">
        <f>VLOOKUP(売上明細[[#This Row],[商品コード]],商品マスタ[],5,0)</f>
        <v>640</v>
      </c>
      <c r="H64">
        <v>17</v>
      </c>
      <c r="I64" s="2">
        <f>売上明細[[#This Row],[販売単価]]*売上明細[[#This Row],[数量]]</f>
        <v>68000</v>
      </c>
    </row>
    <row r="65" spans="1:9" x14ac:dyDescent="0.35">
      <c r="A65" t="str">
        <f t="shared" si="0"/>
        <v>S0064</v>
      </c>
      <c r="B65" s="1">
        <v>45434</v>
      </c>
      <c r="C65" t="s">
        <v>18</v>
      </c>
      <c r="D65" t="str">
        <f>VLOOKUP(売上明細[[#This Row],[商品コード]],商品マスタ[],2,0)</f>
        <v>コーヒー飲料</v>
      </c>
      <c r="E65" t="str">
        <f>VLOOKUP(売上明細[[#This Row],[商品コード]],商品マスタ[],3,0)</f>
        <v>加糖コーヒー</v>
      </c>
      <c r="F65" s="2">
        <f>VLOOKUP(売上明細[[#This Row],[商品コード]],商品マスタ[],4,0)</f>
        <v>4000</v>
      </c>
      <c r="G65" s="2">
        <f>VLOOKUP(売上明細[[#This Row],[商品コード]],商品マスタ[],5,0)</f>
        <v>500</v>
      </c>
      <c r="H65">
        <v>37</v>
      </c>
      <c r="I65" s="2">
        <f>売上明細[[#This Row],[販売単価]]*売上明細[[#This Row],[数量]]</f>
        <v>148000</v>
      </c>
    </row>
    <row r="66" spans="1:9" x14ac:dyDescent="0.35">
      <c r="A66" t="str">
        <f t="shared" si="0"/>
        <v>S0065</v>
      </c>
      <c r="B66" s="1">
        <v>45434</v>
      </c>
      <c r="C66" t="s">
        <v>9</v>
      </c>
      <c r="D66" t="str">
        <f>VLOOKUP(売上明細[[#This Row],[商品コード]],商品マスタ[],2,0)</f>
        <v>清涼飲料水</v>
      </c>
      <c r="E66" t="str">
        <f>VLOOKUP(売上明細[[#This Row],[商品コード]],商品マスタ[],3,0)</f>
        <v>コーラ</v>
      </c>
      <c r="F66" s="2">
        <f>VLOOKUP(売上明細[[#This Row],[商品コード]],商品マスタ[],4,0)</f>
        <v>4000</v>
      </c>
      <c r="G66" s="2">
        <f>VLOOKUP(売上明細[[#This Row],[商品コード]],商品マスタ[],5,0)</f>
        <v>600</v>
      </c>
      <c r="H66">
        <v>23</v>
      </c>
      <c r="I66" s="2">
        <f>売上明細[[#This Row],[販売単価]]*売上明細[[#This Row],[数量]]</f>
        <v>92000</v>
      </c>
    </row>
    <row r="67" spans="1:9" x14ac:dyDescent="0.35">
      <c r="A67" t="str">
        <f t="shared" ref="A67:A130" si="1">"S"&amp;TEXT(ROW()-1,"0000")</f>
        <v>S0066</v>
      </c>
      <c r="B67" s="1">
        <v>45435</v>
      </c>
      <c r="C67" t="s">
        <v>16</v>
      </c>
      <c r="D67" t="str">
        <f>VLOOKUP(売上明細[[#This Row],[商品コード]],商品マスタ[],2,0)</f>
        <v>アルコール</v>
      </c>
      <c r="E67" t="str">
        <f>VLOOKUP(売上明細[[#This Row],[商品コード]],商品マスタ[],3,0)</f>
        <v>日本酒</v>
      </c>
      <c r="F67" s="2">
        <f>VLOOKUP(売上明細[[#This Row],[商品コード]],商品マスタ[],4,0)</f>
        <v>48000</v>
      </c>
      <c r="G67" s="2">
        <f>VLOOKUP(売上明細[[#This Row],[商品コード]],商品マスタ[],5,0)</f>
        <v>16000</v>
      </c>
      <c r="H67">
        <v>42</v>
      </c>
      <c r="I67" s="2">
        <f>売上明細[[#This Row],[販売単価]]*売上明細[[#This Row],[数量]]</f>
        <v>2016000</v>
      </c>
    </row>
    <row r="68" spans="1:9" x14ac:dyDescent="0.35">
      <c r="A68" t="str">
        <f t="shared" si="1"/>
        <v>S0067</v>
      </c>
      <c r="B68" s="1">
        <v>45435</v>
      </c>
      <c r="C68" t="s">
        <v>6</v>
      </c>
      <c r="D68" t="str">
        <f>VLOOKUP(売上明細[[#This Row],[商品コード]],商品マスタ[],2,0)</f>
        <v>飲料水</v>
      </c>
      <c r="E68" t="str">
        <f>VLOOKUP(売上明細[[#This Row],[商品コード]],商品マスタ[],3,0)</f>
        <v>炭酸水レモン</v>
      </c>
      <c r="F68" s="2">
        <f>VLOOKUP(売上明細[[#This Row],[商品コード]],商品マスタ[],4,0)</f>
        <v>3600</v>
      </c>
      <c r="G68" s="2">
        <f>VLOOKUP(売上明細[[#This Row],[商品コード]],商品マスタ[],5,0)</f>
        <v>540</v>
      </c>
      <c r="H68">
        <v>48</v>
      </c>
      <c r="I68" s="2">
        <f>売上明細[[#This Row],[販売単価]]*売上明細[[#This Row],[数量]]</f>
        <v>172800</v>
      </c>
    </row>
    <row r="69" spans="1:9" x14ac:dyDescent="0.35">
      <c r="A69" t="str">
        <f t="shared" si="1"/>
        <v>S0068</v>
      </c>
      <c r="B69" s="1">
        <v>45436</v>
      </c>
      <c r="C69" t="s">
        <v>17</v>
      </c>
      <c r="D69" t="str">
        <f>VLOOKUP(売上明細[[#This Row],[商品コード]],商品マスタ[],2,0)</f>
        <v>コーヒー飲料</v>
      </c>
      <c r="E69" t="str">
        <f>VLOOKUP(売上明細[[#This Row],[商品コード]],商品マスタ[],3,0)</f>
        <v>無糖コーヒー</v>
      </c>
      <c r="F69" s="2">
        <f>VLOOKUP(売上明細[[#This Row],[商品コード]],商品マスタ[],4,0)</f>
        <v>4000</v>
      </c>
      <c r="G69" s="2">
        <f>VLOOKUP(売上明細[[#This Row],[商品コード]],商品マスタ[],5,0)</f>
        <v>400</v>
      </c>
      <c r="H69">
        <v>25</v>
      </c>
      <c r="I69" s="2">
        <f>売上明細[[#This Row],[販売単価]]*売上明細[[#This Row],[数量]]</f>
        <v>100000</v>
      </c>
    </row>
    <row r="70" spans="1:9" x14ac:dyDescent="0.35">
      <c r="A70" t="str">
        <f t="shared" si="1"/>
        <v>S0069</v>
      </c>
      <c r="B70" s="1">
        <v>45436</v>
      </c>
      <c r="C70" t="s">
        <v>15</v>
      </c>
      <c r="D70" t="str">
        <f>VLOOKUP(売上明細[[#This Row],[商品コード]],商品マスタ[],2,0)</f>
        <v>お茶</v>
      </c>
      <c r="E70" t="str">
        <f>VLOOKUP(売上明細[[#This Row],[商品コード]],商品マスタ[],3,0)</f>
        <v>ウーロン茶</v>
      </c>
      <c r="F70" s="2">
        <f>VLOOKUP(売上明細[[#This Row],[商品コード]],商品マスタ[],4,0)</f>
        <v>2600</v>
      </c>
      <c r="G70" s="2">
        <f>VLOOKUP(売上明細[[#This Row],[商品コード]],商品マスタ[],5,0)</f>
        <v>400</v>
      </c>
      <c r="H70">
        <v>49</v>
      </c>
      <c r="I70" s="2">
        <f>売上明細[[#This Row],[販売単価]]*売上明細[[#This Row],[数量]]</f>
        <v>127400</v>
      </c>
    </row>
    <row r="71" spans="1:9" x14ac:dyDescent="0.35">
      <c r="A71" t="str">
        <f t="shared" si="1"/>
        <v>S0070</v>
      </c>
      <c r="B71" s="1">
        <v>45438</v>
      </c>
      <c r="C71" t="s">
        <v>27</v>
      </c>
      <c r="D71" t="str">
        <f>VLOOKUP(売上明細[[#This Row],[商品コード]],商品マスタ[],2,0)</f>
        <v>アルコール</v>
      </c>
      <c r="E71" t="str">
        <f>VLOOKUP(売上明細[[#This Row],[商品コード]],商品マスタ[],3,0)</f>
        <v>スコッチ</v>
      </c>
      <c r="F71" s="2">
        <f>VLOOKUP(売上明細[[#This Row],[商品コード]],商品マスタ[],4,0)</f>
        <v>43200</v>
      </c>
      <c r="G71" s="2">
        <f>VLOOKUP(売上明細[[#This Row],[商品コード]],商品マスタ[],5,0)</f>
        <v>10240</v>
      </c>
      <c r="H71">
        <v>46</v>
      </c>
      <c r="I71" s="2">
        <f>売上明細[[#This Row],[販売単価]]*売上明細[[#This Row],[数量]]</f>
        <v>1987200</v>
      </c>
    </row>
    <row r="72" spans="1:9" x14ac:dyDescent="0.35">
      <c r="A72" t="str">
        <f t="shared" si="1"/>
        <v>S0071</v>
      </c>
      <c r="B72" s="1">
        <v>45438</v>
      </c>
      <c r="C72" t="s">
        <v>16</v>
      </c>
      <c r="D72" t="str">
        <f>VLOOKUP(売上明細[[#This Row],[商品コード]],商品マスタ[],2,0)</f>
        <v>アルコール</v>
      </c>
      <c r="E72" t="str">
        <f>VLOOKUP(売上明細[[#This Row],[商品コード]],商品マスタ[],3,0)</f>
        <v>日本酒</v>
      </c>
      <c r="F72" s="2">
        <f>VLOOKUP(売上明細[[#This Row],[商品コード]],商品マスタ[],4,0)</f>
        <v>48000</v>
      </c>
      <c r="G72" s="2">
        <f>VLOOKUP(売上明細[[#This Row],[商品コード]],商品マスタ[],5,0)</f>
        <v>16000</v>
      </c>
      <c r="H72">
        <v>15</v>
      </c>
      <c r="I72" s="2">
        <f>売上明細[[#This Row],[販売単価]]*売上明細[[#This Row],[数量]]</f>
        <v>720000</v>
      </c>
    </row>
    <row r="73" spans="1:9" x14ac:dyDescent="0.35">
      <c r="A73" t="str">
        <f t="shared" si="1"/>
        <v>S0072</v>
      </c>
      <c r="B73" s="1">
        <v>45439</v>
      </c>
      <c r="C73" t="s">
        <v>9</v>
      </c>
      <c r="D73" t="str">
        <f>VLOOKUP(売上明細[[#This Row],[商品コード]],商品マスタ[],2,0)</f>
        <v>清涼飲料水</v>
      </c>
      <c r="E73" t="str">
        <f>VLOOKUP(売上明細[[#This Row],[商品コード]],商品マスタ[],3,0)</f>
        <v>コーラ</v>
      </c>
      <c r="F73" s="2">
        <f>VLOOKUP(売上明細[[#This Row],[商品コード]],商品マスタ[],4,0)</f>
        <v>4000</v>
      </c>
      <c r="G73" s="2">
        <f>VLOOKUP(売上明細[[#This Row],[商品コード]],商品マスタ[],5,0)</f>
        <v>600</v>
      </c>
      <c r="H73">
        <v>52</v>
      </c>
      <c r="I73" s="2">
        <f>売上明細[[#This Row],[販売単価]]*売上明細[[#This Row],[数量]]</f>
        <v>208000</v>
      </c>
    </row>
    <row r="74" spans="1:9" x14ac:dyDescent="0.35">
      <c r="A74" t="str">
        <f t="shared" si="1"/>
        <v>S0073</v>
      </c>
      <c r="B74" s="1">
        <v>45439</v>
      </c>
      <c r="C74" t="s">
        <v>16</v>
      </c>
      <c r="D74" t="str">
        <f>VLOOKUP(売上明細[[#This Row],[商品コード]],商品マスタ[],2,0)</f>
        <v>アルコール</v>
      </c>
      <c r="E74" t="str">
        <f>VLOOKUP(売上明細[[#This Row],[商品コード]],商品マスタ[],3,0)</f>
        <v>日本酒</v>
      </c>
      <c r="F74" s="2">
        <f>VLOOKUP(売上明細[[#This Row],[商品コード]],商品マスタ[],4,0)</f>
        <v>48000</v>
      </c>
      <c r="G74" s="2">
        <f>VLOOKUP(売上明細[[#This Row],[商品コード]],商品マスタ[],5,0)</f>
        <v>16000</v>
      </c>
      <c r="H74">
        <v>57</v>
      </c>
      <c r="I74" s="2">
        <f>売上明細[[#This Row],[販売単価]]*売上明細[[#This Row],[数量]]</f>
        <v>2736000</v>
      </c>
    </row>
    <row r="75" spans="1:9" x14ac:dyDescent="0.35">
      <c r="A75" t="str">
        <f t="shared" si="1"/>
        <v>S0074</v>
      </c>
      <c r="B75" s="1">
        <v>45440</v>
      </c>
      <c r="C75" t="s">
        <v>7</v>
      </c>
      <c r="D75" t="str">
        <f>VLOOKUP(売上明細[[#This Row],[商品コード]],商品マスタ[],2,0)</f>
        <v>清涼飲料水</v>
      </c>
      <c r="E75" t="str">
        <f>VLOOKUP(売上明細[[#This Row],[商品コード]],商品マスタ[],3,0)</f>
        <v>レモンスカッシュ</v>
      </c>
      <c r="F75" s="2">
        <f>VLOOKUP(売上明細[[#This Row],[商品コード]],商品マスタ[],4,0)</f>
        <v>4000</v>
      </c>
      <c r="G75" s="2">
        <f>VLOOKUP(売上明細[[#This Row],[商品コード]],商品マスタ[],5,0)</f>
        <v>500</v>
      </c>
      <c r="H75">
        <v>35</v>
      </c>
      <c r="I75" s="2">
        <f>売上明細[[#This Row],[販売単価]]*売上明細[[#This Row],[数量]]</f>
        <v>140000</v>
      </c>
    </row>
    <row r="76" spans="1:9" x14ac:dyDescent="0.35">
      <c r="A76" t="str">
        <f t="shared" si="1"/>
        <v>S0075</v>
      </c>
      <c r="B76" s="1">
        <v>45440</v>
      </c>
      <c r="C76" t="s">
        <v>18</v>
      </c>
      <c r="D76" t="str">
        <f>VLOOKUP(売上明細[[#This Row],[商品コード]],商品マスタ[],2,0)</f>
        <v>コーヒー飲料</v>
      </c>
      <c r="E76" t="str">
        <f>VLOOKUP(売上明細[[#This Row],[商品コード]],商品マスタ[],3,0)</f>
        <v>加糖コーヒー</v>
      </c>
      <c r="F76" s="2">
        <f>VLOOKUP(売上明細[[#This Row],[商品コード]],商品マスタ[],4,0)</f>
        <v>4000</v>
      </c>
      <c r="G76" s="2">
        <f>VLOOKUP(売上明細[[#This Row],[商品コード]],商品マスタ[],5,0)</f>
        <v>500</v>
      </c>
      <c r="H76">
        <v>24</v>
      </c>
      <c r="I76" s="2">
        <f>売上明細[[#This Row],[販売単価]]*売上明細[[#This Row],[数量]]</f>
        <v>96000</v>
      </c>
    </row>
    <row r="77" spans="1:9" x14ac:dyDescent="0.35">
      <c r="A77" t="str">
        <f t="shared" si="1"/>
        <v>S0076</v>
      </c>
      <c r="B77" s="1">
        <v>45441</v>
      </c>
      <c r="C77" t="s">
        <v>23</v>
      </c>
      <c r="D77" t="str">
        <f>VLOOKUP(売上明細[[#This Row],[商品コード]],商品マスタ[],2,0)</f>
        <v>お茶</v>
      </c>
      <c r="E77" t="str">
        <f>VLOOKUP(売上明細[[#This Row],[商品コード]],商品マスタ[],3,0)</f>
        <v>緑茶</v>
      </c>
      <c r="F77" s="2">
        <f>VLOOKUP(売上明細[[#This Row],[商品コード]],商品マスタ[],4,0)</f>
        <v>2760</v>
      </c>
      <c r="G77" s="2">
        <f>VLOOKUP(売上明細[[#This Row],[商品コード]],商品マスタ[],5,0)</f>
        <v>500</v>
      </c>
      <c r="H77">
        <v>15</v>
      </c>
      <c r="I77" s="2">
        <f>売上明細[[#This Row],[販売単価]]*売上明細[[#This Row],[数量]]</f>
        <v>41400</v>
      </c>
    </row>
    <row r="78" spans="1:9" x14ac:dyDescent="0.35">
      <c r="A78" t="str">
        <f t="shared" si="1"/>
        <v>S0077</v>
      </c>
      <c r="B78" s="1">
        <v>45441</v>
      </c>
      <c r="C78" t="s">
        <v>15</v>
      </c>
      <c r="D78" t="str">
        <f>VLOOKUP(売上明細[[#This Row],[商品コード]],商品マスタ[],2,0)</f>
        <v>お茶</v>
      </c>
      <c r="E78" t="str">
        <f>VLOOKUP(売上明細[[#This Row],[商品コード]],商品マスタ[],3,0)</f>
        <v>ウーロン茶</v>
      </c>
      <c r="F78" s="2">
        <f>VLOOKUP(売上明細[[#This Row],[商品コード]],商品マスタ[],4,0)</f>
        <v>2600</v>
      </c>
      <c r="G78" s="2">
        <f>VLOOKUP(売上明細[[#This Row],[商品コード]],商品マスタ[],5,0)</f>
        <v>400</v>
      </c>
      <c r="H78">
        <v>60</v>
      </c>
      <c r="I78" s="2">
        <f>売上明細[[#This Row],[販売単価]]*売上明細[[#This Row],[数量]]</f>
        <v>156000</v>
      </c>
    </row>
    <row r="79" spans="1:9" x14ac:dyDescent="0.35">
      <c r="A79" t="str">
        <f t="shared" si="1"/>
        <v>S0078</v>
      </c>
      <c r="B79" s="1">
        <v>45443</v>
      </c>
      <c r="C79" t="s">
        <v>7</v>
      </c>
      <c r="D79" t="str">
        <f>VLOOKUP(売上明細[[#This Row],[商品コード]],商品マスタ[],2,0)</f>
        <v>清涼飲料水</v>
      </c>
      <c r="E79" t="str">
        <f>VLOOKUP(売上明細[[#This Row],[商品コード]],商品マスタ[],3,0)</f>
        <v>レモンスカッシュ</v>
      </c>
      <c r="F79" s="2">
        <f>VLOOKUP(売上明細[[#This Row],[商品コード]],商品マスタ[],4,0)</f>
        <v>4000</v>
      </c>
      <c r="G79" s="2">
        <f>VLOOKUP(売上明細[[#This Row],[商品コード]],商品マスタ[],5,0)</f>
        <v>500</v>
      </c>
      <c r="H79">
        <v>5</v>
      </c>
      <c r="I79" s="2">
        <f>売上明細[[#This Row],[販売単価]]*売上明細[[#This Row],[数量]]</f>
        <v>20000</v>
      </c>
    </row>
    <row r="80" spans="1:9" x14ac:dyDescent="0.35">
      <c r="A80" t="str">
        <f t="shared" si="1"/>
        <v>S0079</v>
      </c>
      <c r="B80" s="1">
        <v>45443</v>
      </c>
      <c r="C80" t="s">
        <v>28</v>
      </c>
      <c r="D80" t="str">
        <f>VLOOKUP(売上明細[[#This Row],[商品コード]],商品マスタ[],2,0)</f>
        <v>アルコール</v>
      </c>
      <c r="E80" t="str">
        <f>VLOOKUP(売上明細[[#This Row],[商品コード]],商品マスタ[],3,0)</f>
        <v>芋焼酎</v>
      </c>
      <c r="F80" s="2">
        <f>VLOOKUP(売上明細[[#This Row],[商品コード]],商品マスタ[],4,0)</f>
        <v>57776</v>
      </c>
      <c r="G80" s="2">
        <f>VLOOKUP(売上明細[[#This Row],[商品コード]],商品マスタ[],5,0)</f>
        <v>18000</v>
      </c>
      <c r="H80">
        <v>20</v>
      </c>
      <c r="I80" s="2">
        <f>売上明細[[#This Row],[販売単価]]*売上明細[[#This Row],[数量]]</f>
        <v>1155520</v>
      </c>
    </row>
    <row r="81" spans="1:9" x14ac:dyDescent="0.35">
      <c r="A81" t="str">
        <f t="shared" si="1"/>
        <v>S0080</v>
      </c>
      <c r="B81" s="1">
        <v>45444</v>
      </c>
      <c r="C81" t="s">
        <v>22</v>
      </c>
      <c r="D81" t="str">
        <f>VLOOKUP(売上明細[[#This Row],[商品コード]],商品マスタ[],2,0)</f>
        <v>飲料水</v>
      </c>
      <c r="E81" t="str">
        <f>VLOOKUP(売上明細[[#This Row],[商品コード]],商品マスタ[],3,0)</f>
        <v>ミネラルウォーター</v>
      </c>
      <c r="F81" s="2">
        <f>VLOOKUP(売上明細[[#This Row],[商品コード]],商品マスタ[],4,0)</f>
        <v>1600</v>
      </c>
      <c r="G81" s="2">
        <f>VLOOKUP(売上明細[[#This Row],[商品コード]],商品マスタ[],5,0)</f>
        <v>400</v>
      </c>
      <c r="H81">
        <v>39</v>
      </c>
      <c r="I81" s="2">
        <f>売上明細[[#This Row],[販売単価]]*売上明細[[#This Row],[数量]]</f>
        <v>62400</v>
      </c>
    </row>
    <row r="82" spans="1:9" x14ac:dyDescent="0.35">
      <c r="A82" t="str">
        <f t="shared" si="1"/>
        <v>S0081</v>
      </c>
      <c r="B82" s="1">
        <v>45446</v>
      </c>
      <c r="C82" t="s">
        <v>8</v>
      </c>
      <c r="D82" t="str">
        <f>VLOOKUP(売上明細[[#This Row],[商品コード]],商品マスタ[],2,0)</f>
        <v>アルコール</v>
      </c>
      <c r="E82" t="str">
        <f>VLOOKUP(売上明細[[#This Row],[商品コード]],商品マスタ[],3,0)</f>
        <v>麦焼酎</v>
      </c>
      <c r="F82" s="2">
        <f>VLOOKUP(売上明細[[#This Row],[商品コード]],商品マスタ[],4,0)</f>
        <v>40000</v>
      </c>
      <c r="G82" s="2">
        <f>VLOOKUP(売上明細[[#This Row],[商品コード]],商品マスタ[],5,0)</f>
        <v>13776</v>
      </c>
      <c r="H82">
        <v>49</v>
      </c>
      <c r="I82" s="2">
        <f>売上明細[[#This Row],[販売単価]]*売上明細[[#This Row],[数量]]</f>
        <v>1960000</v>
      </c>
    </row>
    <row r="83" spans="1:9" x14ac:dyDescent="0.35">
      <c r="A83" t="str">
        <f t="shared" si="1"/>
        <v>S0082</v>
      </c>
      <c r="B83" s="1">
        <v>45447</v>
      </c>
      <c r="C83" t="s">
        <v>6</v>
      </c>
      <c r="D83" t="str">
        <f>VLOOKUP(売上明細[[#This Row],[商品コード]],商品マスタ[],2,0)</f>
        <v>飲料水</v>
      </c>
      <c r="E83" t="str">
        <f>VLOOKUP(売上明細[[#This Row],[商品コード]],商品マスタ[],3,0)</f>
        <v>炭酸水レモン</v>
      </c>
      <c r="F83" s="2">
        <f>VLOOKUP(売上明細[[#This Row],[商品コード]],商品マスタ[],4,0)</f>
        <v>3600</v>
      </c>
      <c r="G83" s="2">
        <f>VLOOKUP(売上明細[[#This Row],[商品コード]],商品マスタ[],5,0)</f>
        <v>540</v>
      </c>
      <c r="H83">
        <v>10</v>
      </c>
      <c r="I83" s="2">
        <f>売上明細[[#This Row],[販売単価]]*売上明細[[#This Row],[数量]]</f>
        <v>36000</v>
      </c>
    </row>
    <row r="84" spans="1:9" x14ac:dyDescent="0.35">
      <c r="A84" t="str">
        <f t="shared" si="1"/>
        <v>S0083</v>
      </c>
      <c r="B84" s="1">
        <v>45448</v>
      </c>
      <c r="C84" t="s">
        <v>2</v>
      </c>
      <c r="D84" t="str">
        <f>VLOOKUP(売上明細[[#This Row],[商品コード]],商品マスタ[],2,0)</f>
        <v>アルコール</v>
      </c>
      <c r="E84" t="str">
        <f>VLOOKUP(売上明細[[#This Row],[商品コード]],商品マスタ[],3,0)</f>
        <v>白ワイン</v>
      </c>
      <c r="F84" s="2">
        <f>VLOOKUP(売上明細[[#This Row],[商品コード]],商品マスタ[],4,0)</f>
        <v>22000</v>
      </c>
      <c r="G84" s="2">
        <f>VLOOKUP(売上明細[[#This Row],[商品コード]],商品マスタ[],5,0)</f>
        <v>4000</v>
      </c>
      <c r="H84">
        <v>31</v>
      </c>
      <c r="I84" s="2">
        <f>売上明細[[#This Row],[販売単価]]*売上明細[[#This Row],[数量]]</f>
        <v>682000</v>
      </c>
    </row>
    <row r="85" spans="1:9" x14ac:dyDescent="0.35">
      <c r="A85" t="str">
        <f t="shared" si="1"/>
        <v>S0084</v>
      </c>
      <c r="B85" s="1">
        <v>45449</v>
      </c>
      <c r="C85" t="s">
        <v>27</v>
      </c>
      <c r="D85" t="str">
        <f>VLOOKUP(売上明細[[#This Row],[商品コード]],商品マスタ[],2,0)</f>
        <v>アルコール</v>
      </c>
      <c r="E85" t="str">
        <f>VLOOKUP(売上明細[[#This Row],[商品コード]],商品マスタ[],3,0)</f>
        <v>スコッチ</v>
      </c>
      <c r="F85" s="2">
        <f>VLOOKUP(売上明細[[#This Row],[商品コード]],商品マスタ[],4,0)</f>
        <v>43200</v>
      </c>
      <c r="G85" s="2">
        <f>VLOOKUP(売上明細[[#This Row],[商品コード]],商品マスタ[],5,0)</f>
        <v>10240</v>
      </c>
      <c r="H85">
        <v>18</v>
      </c>
      <c r="I85" s="2">
        <f>売上明細[[#This Row],[販売単価]]*売上明細[[#This Row],[数量]]</f>
        <v>777600</v>
      </c>
    </row>
    <row r="86" spans="1:9" x14ac:dyDescent="0.35">
      <c r="A86" t="str">
        <f t="shared" si="1"/>
        <v>S0085</v>
      </c>
      <c r="B86" s="1">
        <v>45450</v>
      </c>
      <c r="C86" t="s">
        <v>17</v>
      </c>
      <c r="D86" t="str">
        <f>VLOOKUP(売上明細[[#This Row],[商品コード]],商品マスタ[],2,0)</f>
        <v>コーヒー飲料</v>
      </c>
      <c r="E86" t="str">
        <f>VLOOKUP(売上明細[[#This Row],[商品コード]],商品マスタ[],3,0)</f>
        <v>無糖コーヒー</v>
      </c>
      <c r="F86" s="2">
        <f>VLOOKUP(売上明細[[#This Row],[商品コード]],商品マスタ[],4,0)</f>
        <v>4000</v>
      </c>
      <c r="G86" s="2">
        <f>VLOOKUP(売上明細[[#This Row],[商品コード]],商品マスタ[],5,0)</f>
        <v>400</v>
      </c>
      <c r="H86">
        <v>31</v>
      </c>
      <c r="I86" s="2">
        <f>売上明細[[#This Row],[販売単価]]*売上明細[[#This Row],[数量]]</f>
        <v>124000</v>
      </c>
    </row>
    <row r="87" spans="1:9" x14ac:dyDescent="0.35">
      <c r="A87" t="str">
        <f t="shared" si="1"/>
        <v>S0086</v>
      </c>
      <c r="B87" s="1">
        <v>45450</v>
      </c>
      <c r="C87" t="s">
        <v>5</v>
      </c>
      <c r="D87" t="str">
        <f>VLOOKUP(売上明細[[#This Row],[商品コード]],商品マスタ[],2,0)</f>
        <v>飲料水</v>
      </c>
      <c r="E87" t="str">
        <f>VLOOKUP(売上明細[[#This Row],[商品コード]],商品マスタ[],3,0)</f>
        <v>炭酸水グレープフルーツ</v>
      </c>
      <c r="F87" s="2">
        <f>VLOOKUP(売上明細[[#This Row],[商品コード]],商品マスタ[],4,0)</f>
        <v>3600</v>
      </c>
      <c r="G87" s="2">
        <f>VLOOKUP(売上明細[[#This Row],[商品コード]],商品マスタ[],5,0)</f>
        <v>560</v>
      </c>
      <c r="H87">
        <v>44</v>
      </c>
      <c r="I87" s="2">
        <f>売上明細[[#This Row],[販売単価]]*売上明細[[#This Row],[数量]]</f>
        <v>158400</v>
      </c>
    </row>
    <row r="88" spans="1:9" x14ac:dyDescent="0.35">
      <c r="A88" t="str">
        <f t="shared" si="1"/>
        <v>S0087</v>
      </c>
      <c r="B88" s="1">
        <v>45451</v>
      </c>
      <c r="C88" t="s">
        <v>29</v>
      </c>
      <c r="D88" t="str">
        <f>VLOOKUP(売上明細[[#This Row],[商品コード]],商品マスタ[],2,0)</f>
        <v>お茶</v>
      </c>
      <c r="E88" t="str">
        <f>VLOOKUP(売上明細[[#This Row],[商品コード]],商品マスタ[],3,0)</f>
        <v>ミルクティー</v>
      </c>
      <c r="F88" s="2">
        <f>VLOOKUP(売上明細[[#This Row],[商品コード]],商品マスタ[],4,0)</f>
        <v>4000</v>
      </c>
      <c r="G88" s="2">
        <f>VLOOKUP(売上明細[[#This Row],[商品コード]],商品マスタ[],5,0)</f>
        <v>760</v>
      </c>
      <c r="H88">
        <v>32</v>
      </c>
      <c r="I88" s="2">
        <f>売上明細[[#This Row],[販売単価]]*売上明細[[#This Row],[数量]]</f>
        <v>128000</v>
      </c>
    </row>
    <row r="89" spans="1:9" x14ac:dyDescent="0.35">
      <c r="A89" t="str">
        <f t="shared" si="1"/>
        <v>S0088</v>
      </c>
      <c r="B89" s="1">
        <v>45451</v>
      </c>
      <c r="C89" t="s">
        <v>26</v>
      </c>
      <c r="D89" t="str">
        <f>VLOOKUP(売上明細[[#This Row],[商品コード]],商品マスタ[],2,0)</f>
        <v>お茶</v>
      </c>
      <c r="E89" t="str">
        <f>VLOOKUP(売上明細[[#This Row],[商品コード]],商品マスタ[],3,0)</f>
        <v>レモンティー</v>
      </c>
      <c r="F89" s="2">
        <f>VLOOKUP(売上明細[[#This Row],[商品コード]],商品マスタ[],4,0)</f>
        <v>4000</v>
      </c>
      <c r="G89" s="2">
        <f>VLOOKUP(売上明細[[#This Row],[商品コード]],商品マスタ[],5,0)</f>
        <v>640</v>
      </c>
      <c r="H89">
        <v>44</v>
      </c>
      <c r="I89" s="2">
        <f>売上明細[[#This Row],[販売単価]]*売上明細[[#This Row],[数量]]</f>
        <v>176000</v>
      </c>
    </row>
    <row r="90" spans="1:9" x14ac:dyDescent="0.35">
      <c r="A90" t="str">
        <f t="shared" si="1"/>
        <v>S0089</v>
      </c>
      <c r="B90" s="1">
        <v>45451</v>
      </c>
      <c r="C90" t="s">
        <v>24</v>
      </c>
      <c r="D90" t="str">
        <f>VLOOKUP(売上明細[[#This Row],[商品コード]],商品マスタ[],2,0)</f>
        <v>アルコール</v>
      </c>
      <c r="E90" t="str">
        <f>VLOOKUP(売上明細[[#This Row],[商品コード]],商品マスタ[],3,0)</f>
        <v>ウィスキー</v>
      </c>
      <c r="F90" s="2">
        <f>VLOOKUP(売上明細[[#This Row],[商品コード]],商品マスタ[],4,0)</f>
        <v>72000</v>
      </c>
      <c r="G90" s="2">
        <f>VLOOKUP(売上明細[[#This Row],[商品コード]],商品マスタ[],5,0)</f>
        <v>17776</v>
      </c>
      <c r="H90">
        <v>56</v>
      </c>
      <c r="I90" s="2">
        <f>売上明細[[#This Row],[販売単価]]*売上明細[[#This Row],[数量]]</f>
        <v>4032000</v>
      </c>
    </row>
    <row r="91" spans="1:9" x14ac:dyDescent="0.35">
      <c r="A91" t="str">
        <f t="shared" si="1"/>
        <v>S0090</v>
      </c>
      <c r="B91" s="1">
        <v>45453</v>
      </c>
      <c r="C91" t="s">
        <v>30</v>
      </c>
      <c r="D91" t="str">
        <f>VLOOKUP(売上明細[[#This Row],[商品コード]],商品マスタ[],2,0)</f>
        <v>飲料水</v>
      </c>
      <c r="E91" t="str">
        <f>VLOOKUP(売上明細[[#This Row],[商品コード]],商品マスタ[],3,0)</f>
        <v>炭酸水</v>
      </c>
      <c r="F91" s="2">
        <f>VLOOKUP(売上明細[[#This Row],[商品コード]],商品マスタ[],4,0)</f>
        <v>3600</v>
      </c>
      <c r="G91" s="2">
        <f>VLOOKUP(売上明細[[#This Row],[商品コード]],商品マスタ[],5,0)</f>
        <v>500</v>
      </c>
      <c r="H91">
        <v>44</v>
      </c>
      <c r="I91" s="2">
        <f>売上明細[[#This Row],[販売単価]]*売上明細[[#This Row],[数量]]</f>
        <v>158400</v>
      </c>
    </row>
    <row r="92" spans="1:9" x14ac:dyDescent="0.35">
      <c r="A92" t="str">
        <f t="shared" si="1"/>
        <v>S0091</v>
      </c>
      <c r="B92" s="1">
        <v>45453</v>
      </c>
      <c r="C92" t="s">
        <v>29</v>
      </c>
      <c r="D92" t="str">
        <f>VLOOKUP(売上明細[[#This Row],[商品コード]],商品マスタ[],2,0)</f>
        <v>お茶</v>
      </c>
      <c r="E92" t="str">
        <f>VLOOKUP(売上明細[[#This Row],[商品コード]],商品マスタ[],3,0)</f>
        <v>ミルクティー</v>
      </c>
      <c r="F92" s="2">
        <f>VLOOKUP(売上明細[[#This Row],[商品コード]],商品マスタ[],4,0)</f>
        <v>4000</v>
      </c>
      <c r="G92" s="2">
        <f>VLOOKUP(売上明細[[#This Row],[商品コード]],商品マスタ[],5,0)</f>
        <v>760</v>
      </c>
      <c r="H92">
        <v>54</v>
      </c>
      <c r="I92" s="2">
        <f>売上明細[[#This Row],[販売単価]]*売上明細[[#This Row],[数量]]</f>
        <v>216000</v>
      </c>
    </row>
    <row r="93" spans="1:9" x14ac:dyDescent="0.35">
      <c r="A93" t="str">
        <f t="shared" si="1"/>
        <v>S0092</v>
      </c>
      <c r="B93" s="1">
        <v>45455</v>
      </c>
      <c r="C93" t="s">
        <v>23</v>
      </c>
      <c r="D93" t="str">
        <f>VLOOKUP(売上明細[[#This Row],[商品コード]],商品マスタ[],2,0)</f>
        <v>お茶</v>
      </c>
      <c r="E93" t="str">
        <f>VLOOKUP(売上明細[[#This Row],[商品コード]],商品マスタ[],3,0)</f>
        <v>緑茶</v>
      </c>
      <c r="F93" s="2">
        <f>VLOOKUP(売上明細[[#This Row],[商品コード]],商品マスタ[],4,0)</f>
        <v>2760</v>
      </c>
      <c r="G93" s="2">
        <f>VLOOKUP(売上明細[[#This Row],[商品コード]],商品マスタ[],5,0)</f>
        <v>500</v>
      </c>
      <c r="H93">
        <v>5</v>
      </c>
      <c r="I93" s="2">
        <f>売上明細[[#This Row],[販売単価]]*売上明細[[#This Row],[数量]]</f>
        <v>13800</v>
      </c>
    </row>
    <row r="94" spans="1:9" x14ac:dyDescent="0.35">
      <c r="A94" t="str">
        <f t="shared" si="1"/>
        <v>S0093</v>
      </c>
      <c r="B94" s="1">
        <v>45456</v>
      </c>
      <c r="C94" t="s">
        <v>4</v>
      </c>
      <c r="D94" t="str">
        <f>VLOOKUP(売上明細[[#This Row],[商品コード]],商品マスタ[],2,0)</f>
        <v>清涼飲料水</v>
      </c>
      <c r="E94" t="str">
        <f>VLOOKUP(売上明細[[#This Row],[商品コード]],商品マスタ[],3,0)</f>
        <v>オレンジジュース</v>
      </c>
      <c r="F94" s="2">
        <f>VLOOKUP(売上明細[[#This Row],[商品コード]],商品マスタ[],4,0)</f>
        <v>5600</v>
      </c>
      <c r="G94" s="2">
        <f>VLOOKUP(売上明細[[#This Row],[商品コード]],商品マスタ[],5,0)</f>
        <v>1180</v>
      </c>
      <c r="H94">
        <v>39</v>
      </c>
      <c r="I94" s="2">
        <f>売上明細[[#This Row],[販売単価]]*売上明細[[#This Row],[数量]]</f>
        <v>218400</v>
      </c>
    </row>
    <row r="95" spans="1:9" x14ac:dyDescent="0.35">
      <c r="A95" t="str">
        <f t="shared" si="1"/>
        <v>S0094</v>
      </c>
      <c r="B95" s="1">
        <v>45456</v>
      </c>
      <c r="C95" t="s">
        <v>19</v>
      </c>
      <c r="D95" t="str">
        <f>VLOOKUP(売上明細[[#This Row],[商品コード]],商品マスタ[],2,0)</f>
        <v>清涼飲料水</v>
      </c>
      <c r="E95" t="str">
        <f>VLOOKUP(売上明細[[#This Row],[商品コード]],商品マスタ[],3,0)</f>
        <v>りんごジュース</v>
      </c>
      <c r="F95" s="2">
        <f>VLOOKUP(売上明細[[#This Row],[商品コード]],商品マスタ[],4,0)</f>
        <v>6000</v>
      </c>
      <c r="G95" s="2">
        <f>VLOOKUP(売上明細[[#This Row],[商品コード]],商品マスタ[],5,0)</f>
        <v>2540</v>
      </c>
      <c r="H95">
        <v>52</v>
      </c>
      <c r="I95" s="2">
        <f>売上明細[[#This Row],[販売単価]]*売上明細[[#This Row],[数量]]</f>
        <v>312000</v>
      </c>
    </row>
    <row r="96" spans="1:9" x14ac:dyDescent="0.35">
      <c r="A96" t="str">
        <f t="shared" si="1"/>
        <v>S0095</v>
      </c>
      <c r="B96" s="1">
        <v>45456</v>
      </c>
      <c r="C96" t="s">
        <v>25</v>
      </c>
      <c r="D96" t="str">
        <f>VLOOKUP(売上明細[[#This Row],[商品コード]],商品マスタ[],2,0)</f>
        <v>アルコール</v>
      </c>
      <c r="E96" t="str">
        <f>VLOOKUP(売上明細[[#This Row],[商品コード]],商品マスタ[],3,0)</f>
        <v>ビール</v>
      </c>
      <c r="F96" s="2">
        <f>VLOOKUP(売上明細[[#This Row],[商品コード]],商品マスタ[],4,0)</f>
        <v>9600</v>
      </c>
      <c r="G96" s="2">
        <f>VLOOKUP(売上明細[[#This Row],[商品コード]],商品マスタ[],5,0)</f>
        <v>2466</v>
      </c>
      <c r="H96">
        <v>54</v>
      </c>
      <c r="I96" s="2">
        <f>売上明細[[#This Row],[販売単価]]*売上明細[[#This Row],[数量]]</f>
        <v>518400</v>
      </c>
    </row>
    <row r="97" spans="1:9" x14ac:dyDescent="0.35">
      <c r="A97" t="str">
        <f t="shared" si="1"/>
        <v>S0096</v>
      </c>
      <c r="B97" s="1">
        <v>45456</v>
      </c>
      <c r="C97" t="s">
        <v>7</v>
      </c>
      <c r="D97" t="str">
        <f>VLOOKUP(売上明細[[#This Row],[商品コード]],商品マスタ[],2,0)</f>
        <v>清涼飲料水</v>
      </c>
      <c r="E97" t="str">
        <f>VLOOKUP(売上明細[[#This Row],[商品コード]],商品マスタ[],3,0)</f>
        <v>レモンスカッシュ</v>
      </c>
      <c r="F97" s="2">
        <f>VLOOKUP(売上明細[[#This Row],[商品コード]],商品マスタ[],4,0)</f>
        <v>4000</v>
      </c>
      <c r="G97" s="2">
        <f>VLOOKUP(売上明細[[#This Row],[商品コード]],商品マスタ[],5,0)</f>
        <v>500</v>
      </c>
      <c r="H97">
        <v>60</v>
      </c>
      <c r="I97" s="2">
        <f>売上明細[[#This Row],[販売単価]]*売上明細[[#This Row],[数量]]</f>
        <v>240000</v>
      </c>
    </row>
    <row r="98" spans="1:9" x14ac:dyDescent="0.35">
      <c r="A98" t="str">
        <f t="shared" si="1"/>
        <v>S0097</v>
      </c>
      <c r="B98" s="1">
        <v>45457</v>
      </c>
      <c r="C98" t="s">
        <v>16</v>
      </c>
      <c r="D98" t="str">
        <f>VLOOKUP(売上明細[[#This Row],[商品コード]],商品マスタ[],2,0)</f>
        <v>アルコール</v>
      </c>
      <c r="E98" t="str">
        <f>VLOOKUP(売上明細[[#This Row],[商品コード]],商品マスタ[],3,0)</f>
        <v>日本酒</v>
      </c>
      <c r="F98" s="2">
        <f>VLOOKUP(売上明細[[#This Row],[商品コード]],商品マスタ[],4,0)</f>
        <v>48000</v>
      </c>
      <c r="G98" s="2">
        <f>VLOOKUP(売上明細[[#This Row],[商品コード]],商品マスタ[],5,0)</f>
        <v>16000</v>
      </c>
      <c r="H98">
        <v>18</v>
      </c>
      <c r="I98" s="2">
        <f>売上明細[[#This Row],[販売単価]]*売上明細[[#This Row],[数量]]</f>
        <v>864000</v>
      </c>
    </row>
    <row r="99" spans="1:9" x14ac:dyDescent="0.35">
      <c r="A99" t="str">
        <f t="shared" si="1"/>
        <v>S0098</v>
      </c>
      <c r="B99" s="1">
        <v>45457</v>
      </c>
      <c r="C99" t="s">
        <v>13</v>
      </c>
      <c r="D99" t="str">
        <f>VLOOKUP(売上明細[[#This Row],[商品コード]],商品マスタ[],2,0)</f>
        <v>清涼飲料水</v>
      </c>
      <c r="E99" t="str">
        <f>VLOOKUP(売上明細[[#This Row],[商品コード]],商品マスタ[],3,0)</f>
        <v>サイダー</v>
      </c>
      <c r="F99" s="2">
        <f>VLOOKUP(売上明細[[#This Row],[商品コード]],商品マスタ[],4,0)</f>
        <v>4300</v>
      </c>
      <c r="G99" s="2">
        <f>VLOOKUP(売上明細[[#This Row],[商品コード]],商品マスタ[],5,0)</f>
        <v>580</v>
      </c>
      <c r="H99">
        <v>54</v>
      </c>
      <c r="I99" s="2">
        <f>売上明細[[#This Row],[販売単価]]*売上明細[[#This Row],[数量]]</f>
        <v>232200</v>
      </c>
    </row>
    <row r="100" spans="1:9" x14ac:dyDescent="0.35">
      <c r="A100" t="str">
        <f t="shared" si="1"/>
        <v>S0099</v>
      </c>
      <c r="B100" s="1">
        <v>45458</v>
      </c>
      <c r="C100" t="s">
        <v>24</v>
      </c>
      <c r="D100" t="str">
        <f>VLOOKUP(売上明細[[#This Row],[商品コード]],商品マスタ[],2,0)</f>
        <v>アルコール</v>
      </c>
      <c r="E100" t="str">
        <f>VLOOKUP(売上明細[[#This Row],[商品コード]],商品マスタ[],3,0)</f>
        <v>ウィスキー</v>
      </c>
      <c r="F100" s="2">
        <f>VLOOKUP(売上明細[[#This Row],[商品コード]],商品マスタ[],4,0)</f>
        <v>72000</v>
      </c>
      <c r="G100" s="2">
        <f>VLOOKUP(売上明細[[#This Row],[商品コード]],商品マスタ[],5,0)</f>
        <v>17776</v>
      </c>
      <c r="H100">
        <v>28</v>
      </c>
      <c r="I100" s="2">
        <f>売上明細[[#This Row],[販売単価]]*売上明細[[#This Row],[数量]]</f>
        <v>2016000</v>
      </c>
    </row>
    <row r="101" spans="1:9" x14ac:dyDescent="0.35">
      <c r="A101" t="str">
        <f t="shared" si="1"/>
        <v>S0100</v>
      </c>
      <c r="B101" s="1">
        <v>45459</v>
      </c>
      <c r="C101" t="s">
        <v>30</v>
      </c>
      <c r="D101" t="str">
        <f>VLOOKUP(売上明細[[#This Row],[商品コード]],商品マスタ[],2,0)</f>
        <v>飲料水</v>
      </c>
      <c r="E101" t="str">
        <f>VLOOKUP(売上明細[[#This Row],[商品コード]],商品マスタ[],3,0)</f>
        <v>炭酸水</v>
      </c>
      <c r="F101" s="2">
        <f>VLOOKUP(売上明細[[#This Row],[商品コード]],商品マスタ[],4,0)</f>
        <v>3600</v>
      </c>
      <c r="G101" s="2">
        <f>VLOOKUP(売上明細[[#This Row],[商品コード]],商品マスタ[],5,0)</f>
        <v>500</v>
      </c>
      <c r="H101">
        <v>30</v>
      </c>
      <c r="I101" s="2">
        <f>売上明細[[#This Row],[販売単価]]*売上明細[[#This Row],[数量]]</f>
        <v>108000</v>
      </c>
    </row>
    <row r="102" spans="1:9" x14ac:dyDescent="0.35">
      <c r="A102" t="str">
        <f t="shared" si="1"/>
        <v>S0101</v>
      </c>
      <c r="B102" s="1">
        <v>45460</v>
      </c>
      <c r="C102" t="s">
        <v>24</v>
      </c>
      <c r="D102" t="str">
        <f>VLOOKUP(売上明細[[#This Row],[商品コード]],商品マスタ[],2,0)</f>
        <v>アルコール</v>
      </c>
      <c r="E102" t="str">
        <f>VLOOKUP(売上明細[[#This Row],[商品コード]],商品マスタ[],3,0)</f>
        <v>ウィスキー</v>
      </c>
      <c r="F102" s="2">
        <f>VLOOKUP(売上明細[[#This Row],[商品コード]],商品マスタ[],4,0)</f>
        <v>72000</v>
      </c>
      <c r="G102" s="2">
        <f>VLOOKUP(売上明細[[#This Row],[商品コード]],商品マスタ[],5,0)</f>
        <v>17776</v>
      </c>
      <c r="H102">
        <v>34</v>
      </c>
      <c r="I102" s="2">
        <f>売上明細[[#This Row],[販売単価]]*売上明細[[#This Row],[数量]]</f>
        <v>2448000</v>
      </c>
    </row>
    <row r="103" spans="1:9" x14ac:dyDescent="0.35">
      <c r="A103" t="str">
        <f t="shared" si="1"/>
        <v>S0102</v>
      </c>
      <c r="B103" s="1">
        <v>45461</v>
      </c>
      <c r="C103" t="s">
        <v>9</v>
      </c>
      <c r="D103" t="str">
        <f>VLOOKUP(売上明細[[#This Row],[商品コード]],商品マスタ[],2,0)</f>
        <v>清涼飲料水</v>
      </c>
      <c r="E103" t="str">
        <f>VLOOKUP(売上明細[[#This Row],[商品コード]],商品マスタ[],3,0)</f>
        <v>コーラ</v>
      </c>
      <c r="F103" s="2">
        <f>VLOOKUP(売上明細[[#This Row],[商品コード]],商品マスタ[],4,0)</f>
        <v>4000</v>
      </c>
      <c r="G103" s="2">
        <f>VLOOKUP(売上明細[[#This Row],[商品コード]],商品マスタ[],5,0)</f>
        <v>600</v>
      </c>
      <c r="H103">
        <v>25</v>
      </c>
      <c r="I103" s="2">
        <f>売上明細[[#This Row],[販売単価]]*売上明細[[#This Row],[数量]]</f>
        <v>100000</v>
      </c>
    </row>
    <row r="104" spans="1:9" x14ac:dyDescent="0.35">
      <c r="A104" t="str">
        <f t="shared" si="1"/>
        <v>S0103</v>
      </c>
      <c r="B104" s="1">
        <v>45461</v>
      </c>
      <c r="C104" t="s">
        <v>8</v>
      </c>
      <c r="D104" t="str">
        <f>VLOOKUP(売上明細[[#This Row],[商品コード]],商品マスタ[],2,0)</f>
        <v>アルコール</v>
      </c>
      <c r="E104" t="str">
        <f>VLOOKUP(売上明細[[#This Row],[商品コード]],商品マスタ[],3,0)</f>
        <v>麦焼酎</v>
      </c>
      <c r="F104" s="2">
        <f>VLOOKUP(売上明細[[#This Row],[商品コード]],商品マスタ[],4,0)</f>
        <v>40000</v>
      </c>
      <c r="G104" s="2">
        <f>VLOOKUP(売上明細[[#This Row],[商品コード]],商品マスタ[],5,0)</f>
        <v>13776</v>
      </c>
      <c r="H104">
        <v>27</v>
      </c>
      <c r="I104" s="2">
        <f>売上明細[[#This Row],[販売単価]]*売上明細[[#This Row],[数量]]</f>
        <v>1080000</v>
      </c>
    </row>
    <row r="105" spans="1:9" x14ac:dyDescent="0.35">
      <c r="A105" t="str">
        <f t="shared" si="1"/>
        <v>S0104</v>
      </c>
      <c r="B105" s="1">
        <v>45461</v>
      </c>
      <c r="C105" t="s">
        <v>16</v>
      </c>
      <c r="D105" t="str">
        <f>VLOOKUP(売上明細[[#This Row],[商品コード]],商品マスタ[],2,0)</f>
        <v>アルコール</v>
      </c>
      <c r="E105" t="str">
        <f>VLOOKUP(売上明細[[#This Row],[商品コード]],商品マスタ[],3,0)</f>
        <v>日本酒</v>
      </c>
      <c r="F105" s="2">
        <f>VLOOKUP(売上明細[[#This Row],[商品コード]],商品マスタ[],4,0)</f>
        <v>48000</v>
      </c>
      <c r="G105" s="2">
        <f>VLOOKUP(売上明細[[#This Row],[商品コード]],商品マスタ[],5,0)</f>
        <v>16000</v>
      </c>
      <c r="H105">
        <v>30</v>
      </c>
      <c r="I105" s="2">
        <f>売上明細[[#This Row],[販売単価]]*売上明細[[#This Row],[数量]]</f>
        <v>1440000</v>
      </c>
    </row>
    <row r="106" spans="1:9" x14ac:dyDescent="0.35">
      <c r="A106" t="str">
        <f t="shared" si="1"/>
        <v>S0105</v>
      </c>
      <c r="B106" s="1">
        <v>45461</v>
      </c>
      <c r="C106" t="s">
        <v>6</v>
      </c>
      <c r="D106" t="str">
        <f>VLOOKUP(売上明細[[#This Row],[商品コード]],商品マスタ[],2,0)</f>
        <v>飲料水</v>
      </c>
      <c r="E106" t="str">
        <f>VLOOKUP(売上明細[[#This Row],[商品コード]],商品マスタ[],3,0)</f>
        <v>炭酸水レモン</v>
      </c>
      <c r="F106" s="2">
        <f>VLOOKUP(売上明細[[#This Row],[商品コード]],商品マスタ[],4,0)</f>
        <v>3600</v>
      </c>
      <c r="G106" s="2">
        <f>VLOOKUP(売上明細[[#This Row],[商品コード]],商品マスタ[],5,0)</f>
        <v>540</v>
      </c>
      <c r="H106">
        <v>56</v>
      </c>
      <c r="I106" s="2">
        <f>売上明細[[#This Row],[販売単価]]*売上明細[[#This Row],[数量]]</f>
        <v>201600</v>
      </c>
    </row>
    <row r="107" spans="1:9" x14ac:dyDescent="0.35">
      <c r="A107" t="str">
        <f t="shared" si="1"/>
        <v>S0106</v>
      </c>
      <c r="B107" s="1">
        <v>45462</v>
      </c>
      <c r="C107" t="s">
        <v>14</v>
      </c>
      <c r="D107" t="str">
        <f>VLOOKUP(売上明細[[#This Row],[商品コード]],商品マスタ[],2,0)</f>
        <v>コーヒー飲料</v>
      </c>
      <c r="E107" t="str">
        <f>VLOOKUP(売上明細[[#This Row],[商品コード]],商品マスタ[],3,0)</f>
        <v>カフェオレ</v>
      </c>
      <c r="F107" s="2">
        <f>VLOOKUP(売上明細[[#This Row],[商品コード]],商品マスタ[],4,0)</f>
        <v>5000</v>
      </c>
      <c r="G107" s="2">
        <f>VLOOKUP(売上明細[[#This Row],[商品コード]],商品マスタ[],5,0)</f>
        <v>666</v>
      </c>
      <c r="H107">
        <v>13</v>
      </c>
      <c r="I107" s="2">
        <f>売上明細[[#This Row],[販売単価]]*売上明細[[#This Row],[数量]]</f>
        <v>65000</v>
      </c>
    </row>
    <row r="108" spans="1:9" x14ac:dyDescent="0.35">
      <c r="A108" t="str">
        <f t="shared" si="1"/>
        <v>S0107</v>
      </c>
      <c r="B108" s="1">
        <v>45462</v>
      </c>
      <c r="C108" t="s">
        <v>15</v>
      </c>
      <c r="D108" t="str">
        <f>VLOOKUP(売上明細[[#This Row],[商品コード]],商品マスタ[],2,0)</f>
        <v>お茶</v>
      </c>
      <c r="E108" t="str">
        <f>VLOOKUP(売上明細[[#This Row],[商品コード]],商品マスタ[],3,0)</f>
        <v>ウーロン茶</v>
      </c>
      <c r="F108" s="2">
        <f>VLOOKUP(売上明細[[#This Row],[商品コード]],商品マスタ[],4,0)</f>
        <v>2600</v>
      </c>
      <c r="G108" s="2">
        <f>VLOOKUP(売上明細[[#This Row],[商品コード]],商品マスタ[],5,0)</f>
        <v>400</v>
      </c>
      <c r="H108">
        <v>12</v>
      </c>
      <c r="I108" s="2">
        <f>売上明細[[#This Row],[販売単価]]*売上明細[[#This Row],[数量]]</f>
        <v>31200</v>
      </c>
    </row>
    <row r="109" spans="1:9" x14ac:dyDescent="0.35">
      <c r="A109" t="str">
        <f t="shared" si="1"/>
        <v>S0108</v>
      </c>
      <c r="B109" s="1">
        <v>45462</v>
      </c>
      <c r="C109" t="s">
        <v>28</v>
      </c>
      <c r="D109" t="str">
        <f>VLOOKUP(売上明細[[#This Row],[商品コード]],商品マスタ[],2,0)</f>
        <v>アルコール</v>
      </c>
      <c r="E109" t="str">
        <f>VLOOKUP(売上明細[[#This Row],[商品コード]],商品マスタ[],3,0)</f>
        <v>芋焼酎</v>
      </c>
      <c r="F109" s="2">
        <f>VLOOKUP(売上明細[[#This Row],[商品コード]],商品マスタ[],4,0)</f>
        <v>57776</v>
      </c>
      <c r="G109" s="2">
        <f>VLOOKUP(売上明細[[#This Row],[商品コード]],商品マスタ[],5,0)</f>
        <v>18000</v>
      </c>
      <c r="H109">
        <v>12</v>
      </c>
      <c r="I109" s="2">
        <f>売上明細[[#This Row],[販売単価]]*売上明細[[#This Row],[数量]]</f>
        <v>693312</v>
      </c>
    </row>
    <row r="110" spans="1:9" x14ac:dyDescent="0.35">
      <c r="A110" t="str">
        <f t="shared" si="1"/>
        <v>S0109</v>
      </c>
      <c r="B110" s="1">
        <v>45462</v>
      </c>
      <c r="C110" t="s">
        <v>11</v>
      </c>
      <c r="D110" t="str">
        <f>VLOOKUP(売上明細[[#This Row],[商品コード]],商品マスタ[],2,0)</f>
        <v>コーヒー飲料</v>
      </c>
      <c r="E110" t="str">
        <f>VLOOKUP(売上明細[[#This Row],[商品コード]],商品マスタ[],3,0)</f>
        <v>微糖コーヒー</v>
      </c>
      <c r="F110" s="2">
        <f>VLOOKUP(売上明細[[#This Row],[商品コード]],商品マスタ[],4,0)</f>
        <v>4000</v>
      </c>
      <c r="G110" s="2">
        <f>VLOOKUP(売上明細[[#This Row],[商品コード]],商品マスタ[],5,0)</f>
        <v>450</v>
      </c>
      <c r="H110">
        <v>57</v>
      </c>
      <c r="I110" s="2">
        <f>売上明細[[#This Row],[販売単価]]*売上明細[[#This Row],[数量]]</f>
        <v>228000</v>
      </c>
    </row>
    <row r="111" spans="1:9" x14ac:dyDescent="0.35">
      <c r="A111" t="str">
        <f t="shared" si="1"/>
        <v>S0110</v>
      </c>
      <c r="B111" s="1">
        <v>45463</v>
      </c>
      <c r="C111" t="s">
        <v>11</v>
      </c>
      <c r="D111" t="str">
        <f>VLOOKUP(売上明細[[#This Row],[商品コード]],商品マスタ[],2,0)</f>
        <v>コーヒー飲料</v>
      </c>
      <c r="E111" t="str">
        <f>VLOOKUP(売上明細[[#This Row],[商品コード]],商品マスタ[],3,0)</f>
        <v>微糖コーヒー</v>
      </c>
      <c r="F111" s="2">
        <f>VLOOKUP(売上明細[[#This Row],[商品コード]],商品マスタ[],4,0)</f>
        <v>4000</v>
      </c>
      <c r="G111" s="2">
        <f>VLOOKUP(売上明細[[#This Row],[商品コード]],商品マスタ[],5,0)</f>
        <v>450</v>
      </c>
      <c r="H111">
        <v>47</v>
      </c>
      <c r="I111" s="2">
        <f>売上明細[[#This Row],[販売単価]]*売上明細[[#This Row],[数量]]</f>
        <v>188000</v>
      </c>
    </row>
    <row r="112" spans="1:9" x14ac:dyDescent="0.35">
      <c r="A112" t="str">
        <f t="shared" si="1"/>
        <v>S0111</v>
      </c>
      <c r="B112" s="1">
        <v>45464</v>
      </c>
      <c r="C112" t="s">
        <v>2</v>
      </c>
      <c r="D112" t="str">
        <f>VLOOKUP(売上明細[[#This Row],[商品コード]],商品マスタ[],2,0)</f>
        <v>アルコール</v>
      </c>
      <c r="E112" t="str">
        <f>VLOOKUP(売上明細[[#This Row],[商品コード]],商品マスタ[],3,0)</f>
        <v>白ワイン</v>
      </c>
      <c r="F112" s="2">
        <f>VLOOKUP(売上明細[[#This Row],[商品コード]],商品マスタ[],4,0)</f>
        <v>22000</v>
      </c>
      <c r="G112" s="2">
        <f>VLOOKUP(売上明細[[#This Row],[商品コード]],商品マスタ[],5,0)</f>
        <v>4000</v>
      </c>
      <c r="H112">
        <v>10</v>
      </c>
      <c r="I112" s="2">
        <f>売上明細[[#This Row],[販売単価]]*売上明細[[#This Row],[数量]]</f>
        <v>220000</v>
      </c>
    </row>
    <row r="113" spans="1:9" x14ac:dyDescent="0.35">
      <c r="A113" t="str">
        <f t="shared" si="1"/>
        <v>S0112</v>
      </c>
      <c r="B113" s="1">
        <v>45465</v>
      </c>
      <c r="C113" t="s">
        <v>4</v>
      </c>
      <c r="D113" t="str">
        <f>VLOOKUP(売上明細[[#This Row],[商品コード]],商品マスタ[],2,0)</f>
        <v>清涼飲料水</v>
      </c>
      <c r="E113" t="str">
        <f>VLOOKUP(売上明細[[#This Row],[商品コード]],商品マスタ[],3,0)</f>
        <v>オレンジジュース</v>
      </c>
      <c r="F113" s="2">
        <f>VLOOKUP(売上明細[[#This Row],[商品コード]],商品マスタ[],4,0)</f>
        <v>5600</v>
      </c>
      <c r="G113" s="2">
        <f>VLOOKUP(売上明細[[#This Row],[商品コード]],商品マスタ[],5,0)</f>
        <v>1180</v>
      </c>
      <c r="H113">
        <v>35</v>
      </c>
      <c r="I113" s="2">
        <f>売上明細[[#This Row],[販売単価]]*売上明細[[#This Row],[数量]]</f>
        <v>196000</v>
      </c>
    </row>
    <row r="114" spans="1:9" x14ac:dyDescent="0.35">
      <c r="A114" t="str">
        <f t="shared" si="1"/>
        <v>S0113</v>
      </c>
      <c r="B114" s="1">
        <v>45466</v>
      </c>
      <c r="C114" t="s">
        <v>20</v>
      </c>
      <c r="D114" t="str">
        <f>VLOOKUP(売上明細[[#This Row],[商品コード]],商品マスタ[],2,0)</f>
        <v>お茶</v>
      </c>
      <c r="E114" t="str">
        <f>VLOOKUP(売上明細[[#This Row],[商品コード]],商品マスタ[],3,0)</f>
        <v>無糖紅茶</v>
      </c>
      <c r="F114" s="2">
        <f>VLOOKUP(売上明細[[#This Row],[商品コード]],商品マスタ[],4,0)</f>
        <v>2800</v>
      </c>
      <c r="G114" s="2">
        <f>VLOOKUP(売上明細[[#This Row],[商品コード]],商品マスタ[],5,0)</f>
        <v>500</v>
      </c>
      <c r="H114">
        <v>40</v>
      </c>
      <c r="I114" s="2">
        <f>売上明細[[#This Row],[販売単価]]*売上明細[[#This Row],[数量]]</f>
        <v>112000</v>
      </c>
    </row>
    <row r="115" spans="1:9" x14ac:dyDescent="0.35">
      <c r="A115" t="str">
        <f t="shared" si="1"/>
        <v>S0114</v>
      </c>
      <c r="B115" s="1">
        <v>45466</v>
      </c>
      <c r="C115" t="s">
        <v>3</v>
      </c>
      <c r="D115" t="str">
        <f>VLOOKUP(売上明細[[#This Row],[商品コード]],商品マスタ[],2,0)</f>
        <v>お茶</v>
      </c>
      <c r="E115" t="str">
        <f>VLOOKUP(売上明細[[#This Row],[商品コード]],商品マスタ[],3,0)</f>
        <v>麦茶</v>
      </c>
      <c r="F115" s="2">
        <f>VLOOKUP(売上明細[[#This Row],[商品コード]],商品マスタ[],4,0)</f>
        <v>2400</v>
      </c>
      <c r="G115" s="2">
        <f>VLOOKUP(売上明細[[#This Row],[商品コード]],商品マスタ[],5,0)</f>
        <v>430</v>
      </c>
      <c r="H115">
        <v>9</v>
      </c>
      <c r="I115" s="2">
        <f>売上明細[[#This Row],[販売単価]]*売上明細[[#This Row],[数量]]</f>
        <v>21600</v>
      </c>
    </row>
    <row r="116" spans="1:9" x14ac:dyDescent="0.35">
      <c r="A116" t="str">
        <f t="shared" si="1"/>
        <v>S0115</v>
      </c>
      <c r="B116" s="1">
        <v>45466</v>
      </c>
      <c r="C116" t="s">
        <v>30</v>
      </c>
      <c r="D116" t="str">
        <f>VLOOKUP(売上明細[[#This Row],[商品コード]],商品マスタ[],2,0)</f>
        <v>飲料水</v>
      </c>
      <c r="E116" t="str">
        <f>VLOOKUP(売上明細[[#This Row],[商品コード]],商品マスタ[],3,0)</f>
        <v>炭酸水</v>
      </c>
      <c r="F116" s="2">
        <f>VLOOKUP(売上明細[[#This Row],[商品コード]],商品マスタ[],4,0)</f>
        <v>3600</v>
      </c>
      <c r="G116" s="2">
        <f>VLOOKUP(売上明細[[#This Row],[商品コード]],商品マスタ[],5,0)</f>
        <v>500</v>
      </c>
      <c r="H116">
        <v>44</v>
      </c>
      <c r="I116" s="2">
        <f>売上明細[[#This Row],[販売単価]]*売上明細[[#This Row],[数量]]</f>
        <v>158400</v>
      </c>
    </row>
    <row r="117" spans="1:9" x14ac:dyDescent="0.35">
      <c r="A117" t="str">
        <f t="shared" si="1"/>
        <v>S0116</v>
      </c>
      <c r="B117" s="1">
        <v>45467</v>
      </c>
      <c r="C117" t="s">
        <v>6</v>
      </c>
      <c r="D117" t="str">
        <f>VLOOKUP(売上明細[[#This Row],[商品コード]],商品マスタ[],2,0)</f>
        <v>飲料水</v>
      </c>
      <c r="E117" t="str">
        <f>VLOOKUP(売上明細[[#This Row],[商品コード]],商品マスタ[],3,0)</f>
        <v>炭酸水レモン</v>
      </c>
      <c r="F117" s="2">
        <f>VLOOKUP(売上明細[[#This Row],[商品コード]],商品マスタ[],4,0)</f>
        <v>3600</v>
      </c>
      <c r="G117" s="2">
        <f>VLOOKUP(売上明細[[#This Row],[商品コード]],商品マスタ[],5,0)</f>
        <v>540</v>
      </c>
      <c r="H117">
        <v>58</v>
      </c>
      <c r="I117" s="2">
        <f>売上明細[[#This Row],[販売単価]]*売上明細[[#This Row],[数量]]</f>
        <v>208800</v>
      </c>
    </row>
    <row r="118" spans="1:9" x14ac:dyDescent="0.35">
      <c r="A118" t="str">
        <f t="shared" si="1"/>
        <v>S0117</v>
      </c>
      <c r="B118" s="1">
        <v>45469</v>
      </c>
      <c r="C118" t="s">
        <v>24</v>
      </c>
      <c r="D118" t="str">
        <f>VLOOKUP(売上明細[[#This Row],[商品コード]],商品マスタ[],2,0)</f>
        <v>アルコール</v>
      </c>
      <c r="E118" t="str">
        <f>VLOOKUP(売上明細[[#This Row],[商品コード]],商品マスタ[],3,0)</f>
        <v>ウィスキー</v>
      </c>
      <c r="F118" s="2">
        <f>VLOOKUP(売上明細[[#This Row],[商品コード]],商品マスタ[],4,0)</f>
        <v>72000</v>
      </c>
      <c r="G118" s="2">
        <f>VLOOKUP(売上明細[[#This Row],[商品コード]],商品マスタ[],5,0)</f>
        <v>17776</v>
      </c>
      <c r="H118">
        <v>24</v>
      </c>
      <c r="I118" s="2">
        <f>売上明細[[#This Row],[販売単価]]*売上明細[[#This Row],[数量]]</f>
        <v>1728000</v>
      </c>
    </row>
    <row r="119" spans="1:9" x14ac:dyDescent="0.35">
      <c r="A119" t="str">
        <f t="shared" si="1"/>
        <v>S0118</v>
      </c>
      <c r="B119" s="1">
        <v>45469</v>
      </c>
      <c r="C119" t="s">
        <v>31</v>
      </c>
      <c r="D119" t="str">
        <f>VLOOKUP(売上明細[[#This Row],[商品コード]],商品マスタ[],2,0)</f>
        <v>お茶</v>
      </c>
      <c r="E119" t="str">
        <f>VLOOKUP(売上明細[[#This Row],[商品コード]],商品マスタ[],3,0)</f>
        <v>ほうじ茶</v>
      </c>
      <c r="F119" s="2">
        <f>VLOOKUP(売上明細[[#This Row],[商品コード]],商品マスタ[],4,0)</f>
        <v>2600</v>
      </c>
      <c r="G119" s="2">
        <f>VLOOKUP(売上明細[[#This Row],[商品コード]],商品マスタ[],5,0)</f>
        <v>400</v>
      </c>
      <c r="H119">
        <v>11</v>
      </c>
      <c r="I119" s="2">
        <f>売上明細[[#This Row],[販売単価]]*売上明細[[#This Row],[数量]]</f>
        <v>28600</v>
      </c>
    </row>
    <row r="120" spans="1:9" x14ac:dyDescent="0.35">
      <c r="A120" t="str">
        <f t="shared" si="1"/>
        <v>S0119</v>
      </c>
      <c r="B120" s="1">
        <v>45469</v>
      </c>
      <c r="C120" t="s">
        <v>15</v>
      </c>
      <c r="D120" t="str">
        <f>VLOOKUP(売上明細[[#This Row],[商品コード]],商品マスタ[],2,0)</f>
        <v>お茶</v>
      </c>
      <c r="E120" t="str">
        <f>VLOOKUP(売上明細[[#This Row],[商品コード]],商品マスタ[],3,0)</f>
        <v>ウーロン茶</v>
      </c>
      <c r="F120" s="2">
        <f>VLOOKUP(売上明細[[#This Row],[商品コード]],商品マスタ[],4,0)</f>
        <v>2600</v>
      </c>
      <c r="G120" s="2">
        <f>VLOOKUP(売上明細[[#This Row],[商品コード]],商品マスタ[],5,0)</f>
        <v>400</v>
      </c>
      <c r="H120">
        <v>14</v>
      </c>
      <c r="I120" s="2">
        <f>売上明細[[#This Row],[販売単価]]*売上明細[[#This Row],[数量]]</f>
        <v>36400</v>
      </c>
    </row>
    <row r="121" spans="1:9" x14ac:dyDescent="0.35">
      <c r="A121" t="str">
        <f t="shared" si="1"/>
        <v>S0120</v>
      </c>
      <c r="B121" s="1">
        <v>45470</v>
      </c>
      <c r="C121" t="s">
        <v>3</v>
      </c>
      <c r="D121" t="str">
        <f>VLOOKUP(売上明細[[#This Row],[商品コード]],商品マスタ[],2,0)</f>
        <v>お茶</v>
      </c>
      <c r="E121" t="str">
        <f>VLOOKUP(売上明細[[#This Row],[商品コード]],商品マスタ[],3,0)</f>
        <v>麦茶</v>
      </c>
      <c r="F121" s="2">
        <f>VLOOKUP(売上明細[[#This Row],[商品コード]],商品マスタ[],4,0)</f>
        <v>2400</v>
      </c>
      <c r="G121" s="2">
        <f>VLOOKUP(売上明細[[#This Row],[商品コード]],商品マスタ[],5,0)</f>
        <v>430</v>
      </c>
      <c r="H121">
        <v>9</v>
      </c>
      <c r="I121" s="2">
        <f>売上明細[[#This Row],[販売単価]]*売上明細[[#This Row],[数量]]</f>
        <v>21600</v>
      </c>
    </row>
    <row r="122" spans="1:9" x14ac:dyDescent="0.35">
      <c r="A122" t="str">
        <f t="shared" si="1"/>
        <v>S0121</v>
      </c>
      <c r="B122" s="1">
        <v>45471</v>
      </c>
      <c r="C122" t="s">
        <v>20</v>
      </c>
      <c r="D122" t="str">
        <f>VLOOKUP(売上明細[[#This Row],[商品コード]],商品マスタ[],2,0)</f>
        <v>お茶</v>
      </c>
      <c r="E122" t="str">
        <f>VLOOKUP(売上明細[[#This Row],[商品コード]],商品マスタ[],3,0)</f>
        <v>無糖紅茶</v>
      </c>
      <c r="F122" s="2">
        <f>VLOOKUP(売上明細[[#This Row],[商品コード]],商品マスタ[],4,0)</f>
        <v>2800</v>
      </c>
      <c r="G122" s="2">
        <f>VLOOKUP(売上明細[[#This Row],[商品コード]],商品マスタ[],5,0)</f>
        <v>500</v>
      </c>
      <c r="H122">
        <v>10</v>
      </c>
      <c r="I122" s="2">
        <f>売上明細[[#This Row],[販売単価]]*売上明細[[#This Row],[数量]]</f>
        <v>28000</v>
      </c>
    </row>
    <row r="123" spans="1:9" x14ac:dyDescent="0.35">
      <c r="A123" t="str">
        <f t="shared" si="1"/>
        <v>S0122</v>
      </c>
      <c r="B123" s="1">
        <v>45472</v>
      </c>
      <c r="C123" t="s">
        <v>8</v>
      </c>
      <c r="D123" t="str">
        <f>VLOOKUP(売上明細[[#This Row],[商品コード]],商品マスタ[],2,0)</f>
        <v>アルコール</v>
      </c>
      <c r="E123" t="str">
        <f>VLOOKUP(売上明細[[#This Row],[商品コード]],商品マスタ[],3,0)</f>
        <v>麦焼酎</v>
      </c>
      <c r="F123" s="2">
        <f>VLOOKUP(売上明細[[#This Row],[商品コード]],商品マスタ[],4,0)</f>
        <v>40000</v>
      </c>
      <c r="G123" s="2">
        <f>VLOOKUP(売上明細[[#This Row],[商品コード]],商品マスタ[],5,0)</f>
        <v>13776</v>
      </c>
      <c r="H123">
        <v>54</v>
      </c>
      <c r="I123" s="2">
        <f>売上明細[[#This Row],[販売単価]]*売上明細[[#This Row],[数量]]</f>
        <v>2160000</v>
      </c>
    </row>
    <row r="124" spans="1:9" x14ac:dyDescent="0.35">
      <c r="A124" t="str">
        <f t="shared" si="1"/>
        <v>S0123</v>
      </c>
      <c r="B124" s="1">
        <v>45473</v>
      </c>
      <c r="C124" t="s">
        <v>31</v>
      </c>
      <c r="D124" t="str">
        <f>VLOOKUP(売上明細[[#This Row],[商品コード]],商品マスタ[],2,0)</f>
        <v>お茶</v>
      </c>
      <c r="E124" t="str">
        <f>VLOOKUP(売上明細[[#This Row],[商品コード]],商品マスタ[],3,0)</f>
        <v>ほうじ茶</v>
      </c>
      <c r="F124" s="2">
        <f>VLOOKUP(売上明細[[#This Row],[商品コード]],商品マスタ[],4,0)</f>
        <v>2600</v>
      </c>
      <c r="G124" s="2">
        <f>VLOOKUP(売上明細[[#This Row],[商品コード]],商品マスタ[],5,0)</f>
        <v>400</v>
      </c>
      <c r="H124">
        <v>13</v>
      </c>
      <c r="I124" s="2">
        <f>売上明細[[#This Row],[販売単価]]*売上明細[[#This Row],[数量]]</f>
        <v>33800</v>
      </c>
    </row>
    <row r="125" spans="1:9" x14ac:dyDescent="0.35">
      <c r="A125" t="str">
        <f t="shared" si="1"/>
        <v>S0124</v>
      </c>
      <c r="B125" s="1">
        <v>45473</v>
      </c>
      <c r="C125" t="s">
        <v>3</v>
      </c>
      <c r="D125" t="str">
        <f>VLOOKUP(売上明細[[#This Row],[商品コード]],商品マスタ[],2,0)</f>
        <v>お茶</v>
      </c>
      <c r="E125" t="str">
        <f>VLOOKUP(売上明細[[#This Row],[商品コード]],商品マスタ[],3,0)</f>
        <v>麦茶</v>
      </c>
      <c r="F125" s="2">
        <f>VLOOKUP(売上明細[[#This Row],[商品コード]],商品マスタ[],4,0)</f>
        <v>2400</v>
      </c>
      <c r="G125" s="2">
        <f>VLOOKUP(売上明細[[#This Row],[商品コード]],商品マスタ[],5,0)</f>
        <v>430</v>
      </c>
      <c r="H125">
        <v>14</v>
      </c>
      <c r="I125" s="2">
        <f>売上明細[[#This Row],[販売単価]]*売上明細[[#This Row],[数量]]</f>
        <v>33600</v>
      </c>
    </row>
    <row r="126" spans="1:9" x14ac:dyDescent="0.35">
      <c r="A126" t="str">
        <f t="shared" si="1"/>
        <v>S0125</v>
      </c>
      <c r="B126" s="1">
        <v>45474</v>
      </c>
      <c r="C126" t="s">
        <v>15</v>
      </c>
      <c r="D126" t="str">
        <f>VLOOKUP(売上明細[[#This Row],[商品コード]],商品マスタ[],2,0)</f>
        <v>お茶</v>
      </c>
      <c r="E126" t="str">
        <f>VLOOKUP(売上明細[[#This Row],[商品コード]],商品マスタ[],3,0)</f>
        <v>ウーロン茶</v>
      </c>
      <c r="F126" s="2">
        <f>VLOOKUP(売上明細[[#This Row],[商品コード]],商品マスタ[],4,0)</f>
        <v>2600</v>
      </c>
      <c r="G126" s="2">
        <f>VLOOKUP(売上明細[[#This Row],[商品コード]],商品マスタ[],5,0)</f>
        <v>400</v>
      </c>
      <c r="H126">
        <v>49</v>
      </c>
      <c r="I126" s="2">
        <f>売上明細[[#This Row],[販売単価]]*売上明細[[#This Row],[数量]]</f>
        <v>127400</v>
      </c>
    </row>
    <row r="127" spans="1:9" x14ac:dyDescent="0.35">
      <c r="A127" t="str">
        <f t="shared" si="1"/>
        <v>S0126</v>
      </c>
      <c r="B127" s="1">
        <v>45474</v>
      </c>
      <c r="C127" t="s">
        <v>3</v>
      </c>
      <c r="D127" t="str">
        <f>VLOOKUP(売上明細[[#This Row],[商品コード]],商品マスタ[],2,0)</f>
        <v>お茶</v>
      </c>
      <c r="E127" t="str">
        <f>VLOOKUP(売上明細[[#This Row],[商品コード]],商品マスタ[],3,0)</f>
        <v>麦茶</v>
      </c>
      <c r="F127" s="2">
        <f>VLOOKUP(売上明細[[#This Row],[商品コード]],商品マスタ[],4,0)</f>
        <v>2400</v>
      </c>
      <c r="G127" s="2">
        <f>VLOOKUP(売上明細[[#This Row],[商品コード]],商品マスタ[],5,0)</f>
        <v>430</v>
      </c>
      <c r="H127">
        <v>5</v>
      </c>
      <c r="I127" s="2">
        <f>売上明細[[#This Row],[販売単価]]*売上明細[[#This Row],[数量]]</f>
        <v>12000</v>
      </c>
    </row>
    <row r="128" spans="1:9" x14ac:dyDescent="0.35">
      <c r="A128" t="str">
        <f t="shared" si="1"/>
        <v>S0127</v>
      </c>
      <c r="B128" s="1">
        <v>45474</v>
      </c>
      <c r="C128" t="s">
        <v>13</v>
      </c>
      <c r="D128" t="str">
        <f>VLOOKUP(売上明細[[#This Row],[商品コード]],商品マスタ[],2,0)</f>
        <v>清涼飲料水</v>
      </c>
      <c r="E128" t="str">
        <f>VLOOKUP(売上明細[[#This Row],[商品コード]],商品マスタ[],3,0)</f>
        <v>サイダー</v>
      </c>
      <c r="F128" s="2">
        <f>VLOOKUP(売上明細[[#This Row],[商品コード]],商品マスタ[],4,0)</f>
        <v>4300</v>
      </c>
      <c r="G128" s="2">
        <f>VLOOKUP(売上明細[[#This Row],[商品コード]],商品マスタ[],5,0)</f>
        <v>580</v>
      </c>
      <c r="H128">
        <v>33</v>
      </c>
      <c r="I128" s="2">
        <f>売上明細[[#This Row],[販売単価]]*売上明細[[#This Row],[数量]]</f>
        <v>141900</v>
      </c>
    </row>
    <row r="129" spans="1:9" x14ac:dyDescent="0.35">
      <c r="A129" t="str">
        <f t="shared" si="1"/>
        <v>S0128</v>
      </c>
      <c r="B129" s="1">
        <v>45474</v>
      </c>
      <c r="C129" t="s">
        <v>5</v>
      </c>
      <c r="D129" t="str">
        <f>VLOOKUP(売上明細[[#This Row],[商品コード]],商品マスタ[],2,0)</f>
        <v>飲料水</v>
      </c>
      <c r="E129" t="str">
        <f>VLOOKUP(売上明細[[#This Row],[商品コード]],商品マスタ[],3,0)</f>
        <v>炭酸水グレープフルーツ</v>
      </c>
      <c r="F129" s="2">
        <f>VLOOKUP(売上明細[[#This Row],[商品コード]],商品マスタ[],4,0)</f>
        <v>3600</v>
      </c>
      <c r="G129" s="2">
        <f>VLOOKUP(売上明細[[#This Row],[商品コード]],商品マスタ[],5,0)</f>
        <v>560</v>
      </c>
      <c r="H129">
        <v>59</v>
      </c>
      <c r="I129" s="2">
        <f>売上明細[[#This Row],[販売単価]]*売上明細[[#This Row],[数量]]</f>
        <v>212400</v>
      </c>
    </row>
    <row r="130" spans="1:9" x14ac:dyDescent="0.35">
      <c r="A130" t="str">
        <f t="shared" si="1"/>
        <v>S0129</v>
      </c>
      <c r="B130" s="1">
        <v>45476</v>
      </c>
      <c r="C130" t="s">
        <v>13</v>
      </c>
      <c r="D130" t="str">
        <f>VLOOKUP(売上明細[[#This Row],[商品コード]],商品マスタ[],2,0)</f>
        <v>清涼飲料水</v>
      </c>
      <c r="E130" t="str">
        <f>VLOOKUP(売上明細[[#This Row],[商品コード]],商品マスタ[],3,0)</f>
        <v>サイダー</v>
      </c>
      <c r="F130" s="2">
        <f>VLOOKUP(売上明細[[#This Row],[商品コード]],商品マスタ[],4,0)</f>
        <v>4300</v>
      </c>
      <c r="G130" s="2">
        <f>VLOOKUP(売上明細[[#This Row],[商品コード]],商品マスタ[],5,0)</f>
        <v>580</v>
      </c>
      <c r="H130">
        <v>10</v>
      </c>
      <c r="I130" s="2">
        <f>売上明細[[#This Row],[販売単価]]*売上明細[[#This Row],[数量]]</f>
        <v>43000</v>
      </c>
    </row>
    <row r="131" spans="1:9" x14ac:dyDescent="0.35">
      <c r="A131" t="str">
        <f t="shared" ref="A131:A194" si="2">"S"&amp;TEXT(ROW()-1,"0000")</f>
        <v>S0130</v>
      </c>
      <c r="B131" s="1">
        <v>45476</v>
      </c>
      <c r="C131" t="s">
        <v>23</v>
      </c>
      <c r="D131" t="str">
        <f>VLOOKUP(売上明細[[#This Row],[商品コード]],商品マスタ[],2,0)</f>
        <v>お茶</v>
      </c>
      <c r="E131" t="str">
        <f>VLOOKUP(売上明細[[#This Row],[商品コード]],商品マスタ[],3,0)</f>
        <v>緑茶</v>
      </c>
      <c r="F131" s="2">
        <f>VLOOKUP(売上明細[[#This Row],[商品コード]],商品マスタ[],4,0)</f>
        <v>2760</v>
      </c>
      <c r="G131" s="2">
        <f>VLOOKUP(売上明細[[#This Row],[商品コード]],商品マスタ[],5,0)</f>
        <v>500</v>
      </c>
      <c r="H131">
        <v>9</v>
      </c>
      <c r="I131" s="2">
        <f>売上明細[[#This Row],[販売単価]]*売上明細[[#This Row],[数量]]</f>
        <v>24840</v>
      </c>
    </row>
    <row r="132" spans="1:9" x14ac:dyDescent="0.35">
      <c r="A132" t="str">
        <f t="shared" si="2"/>
        <v>S0131</v>
      </c>
      <c r="B132" s="1">
        <v>45476</v>
      </c>
      <c r="C132" t="s">
        <v>3</v>
      </c>
      <c r="D132" t="str">
        <f>VLOOKUP(売上明細[[#This Row],[商品コード]],商品マスタ[],2,0)</f>
        <v>お茶</v>
      </c>
      <c r="E132" t="str">
        <f>VLOOKUP(売上明細[[#This Row],[商品コード]],商品マスタ[],3,0)</f>
        <v>麦茶</v>
      </c>
      <c r="F132" s="2">
        <f>VLOOKUP(売上明細[[#This Row],[商品コード]],商品マスタ[],4,0)</f>
        <v>2400</v>
      </c>
      <c r="G132" s="2">
        <f>VLOOKUP(売上明細[[#This Row],[商品コード]],商品マスタ[],5,0)</f>
        <v>430</v>
      </c>
      <c r="H132">
        <v>58</v>
      </c>
      <c r="I132" s="2">
        <f>売上明細[[#This Row],[販売単価]]*売上明細[[#This Row],[数量]]</f>
        <v>139200</v>
      </c>
    </row>
    <row r="133" spans="1:9" x14ac:dyDescent="0.35">
      <c r="A133" t="str">
        <f t="shared" si="2"/>
        <v>S0132</v>
      </c>
      <c r="B133" s="1">
        <v>45477</v>
      </c>
      <c r="C133" t="s">
        <v>26</v>
      </c>
      <c r="D133" t="str">
        <f>VLOOKUP(売上明細[[#This Row],[商品コード]],商品マスタ[],2,0)</f>
        <v>お茶</v>
      </c>
      <c r="E133" t="str">
        <f>VLOOKUP(売上明細[[#This Row],[商品コード]],商品マスタ[],3,0)</f>
        <v>レモンティー</v>
      </c>
      <c r="F133" s="2">
        <f>VLOOKUP(売上明細[[#This Row],[商品コード]],商品マスタ[],4,0)</f>
        <v>4000</v>
      </c>
      <c r="G133" s="2">
        <f>VLOOKUP(売上明細[[#This Row],[商品コード]],商品マスタ[],5,0)</f>
        <v>640</v>
      </c>
      <c r="H133">
        <v>12</v>
      </c>
      <c r="I133" s="2">
        <f>売上明細[[#This Row],[販売単価]]*売上明細[[#This Row],[数量]]</f>
        <v>48000</v>
      </c>
    </row>
    <row r="134" spans="1:9" x14ac:dyDescent="0.35">
      <c r="A134" t="str">
        <f t="shared" si="2"/>
        <v>S0133</v>
      </c>
      <c r="B134" s="1">
        <v>45477</v>
      </c>
      <c r="C134" t="s">
        <v>25</v>
      </c>
      <c r="D134" t="str">
        <f>VLOOKUP(売上明細[[#This Row],[商品コード]],商品マスタ[],2,0)</f>
        <v>アルコール</v>
      </c>
      <c r="E134" t="str">
        <f>VLOOKUP(売上明細[[#This Row],[商品コード]],商品マスタ[],3,0)</f>
        <v>ビール</v>
      </c>
      <c r="F134" s="2">
        <f>VLOOKUP(売上明細[[#This Row],[商品コード]],商品マスタ[],4,0)</f>
        <v>9600</v>
      </c>
      <c r="G134" s="2">
        <f>VLOOKUP(売上明細[[#This Row],[商品コード]],商品マスタ[],5,0)</f>
        <v>2466</v>
      </c>
      <c r="H134">
        <v>37</v>
      </c>
      <c r="I134" s="2">
        <f>売上明細[[#This Row],[販売単価]]*売上明細[[#This Row],[数量]]</f>
        <v>355200</v>
      </c>
    </row>
    <row r="135" spans="1:9" x14ac:dyDescent="0.35">
      <c r="A135" t="str">
        <f t="shared" si="2"/>
        <v>S0134</v>
      </c>
      <c r="B135" s="1">
        <v>45479</v>
      </c>
      <c r="C135" t="s">
        <v>13</v>
      </c>
      <c r="D135" t="str">
        <f>VLOOKUP(売上明細[[#This Row],[商品コード]],商品マスタ[],2,0)</f>
        <v>清涼飲料水</v>
      </c>
      <c r="E135" t="str">
        <f>VLOOKUP(売上明細[[#This Row],[商品コード]],商品マスタ[],3,0)</f>
        <v>サイダー</v>
      </c>
      <c r="F135" s="2">
        <f>VLOOKUP(売上明細[[#This Row],[商品コード]],商品マスタ[],4,0)</f>
        <v>4300</v>
      </c>
      <c r="G135" s="2">
        <f>VLOOKUP(売上明細[[#This Row],[商品コード]],商品マスタ[],5,0)</f>
        <v>580</v>
      </c>
      <c r="H135">
        <v>53</v>
      </c>
      <c r="I135" s="2">
        <f>売上明細[[#This Row],[販売単価]]*売上明細[[#This Row],[数量]]</f>
        <v>227900</v>
      </c>
    </row>
    <row r="136" spans="1:9" x14ac:dyDescent="0.35">
      <c r="A136" t="str">
        <f t="shared" si="2"/>
        <v>S0135</v>
      </c>
      <c r="B136" s="1">
        <v>45480</v>
      </c>
      <c r="C136" t="s">
        <v>14</v>
      </c>
      <c r="D136" t="str">
        <f>VLOOKUP(売上明細[[#This Row],[商品コード]],商品マスタ[],2,0)</f>
        <v>コーヒー飲料</v>
      </c>
      <c r="E136" t="str">
        <f>VLOOKUP(売上明細[[#This Row],[商品コード]],商品マスタ[],3,0)</f>
        <v>カフェオレ</v>
      </c>
      <c r="F136" s="2">
        <f>VLOOKUP(売上明細[[#This Row],[商品コード]],商品マスタ[],4,0)</f>
        <v>5000</v>
      </c>
      <c r="G136" s="2">
        <f>VLOOKUP(売上明細[[#This Row],[商品コード]],商品マスタ[],5,0)</f>
        <v>666</v>
      </c>
      <c r="H136">
        <v>59</v>
      </c>
      <c r="I136" s="2">
        <f>売上明細[[#This Row],[販売単価]]*売上明細[[#This Row],[数量]]</f>
        <v>295000</v>
      </c>
    </row>
    <row r="137" spans="1:9" x14ac:dyDescent="0.35">
      <c r="A137" t="str">
        <f t="shared" si="2"/>
        <v>S0136</v>
      </c>
      <c r="B137" s="1">
        <v>45480</v>
      </c>
      <c r="C137" t="s">
        <v>17</v>
      </c>
      <c r="D137" t="str">
        <f>VLOOKUP(売上明細[[#This Row],[商品コード]],商品マスタ[],2,0)</f>
        <v>コーヒー飲料</v>
      </c>
      <c r="E137" t="str">
        <f>VLOOKUP(売上明細[[#This Row],[商品コード]],商品マスタ[],3,0)</f>
        <v>無糖コーヒー</v>
      </c>
      <c r="F137" s="2">
        <f>VLOOKUP(売上明細[[#This Row],[商品コード]],商品マスタ[],4,0)</f>
        <v>4000</v>
      </c>
      <c r="G137" s="2">
        <f>VLOOKUP(売上明細[[#This Row],[商品コード]],商品マスタ[],5,0)</f>
        <v>400</v>
      </c>
      <c r="H137">
        <v>16</v>
      </c>
      <c r="I137" s="2">
        <f>売上明細[[#This Row],[販売単価]]*売上明細[[#This Row],[数量]]</f>
        <v>64000</v>
      </c>
    </row>
    <row r="138" spans="1:9" x14ac:dyDescent="0.35">
      <c r="A138" t="str">
        <f t="shared" si="2"/>
        <v>S0137</v>
      </c>
      <c r="B138" s="1">
        <v>45480</v>
      </c>
      <c r="C138" t="s">
        <v>13</v>
      </c>
      <c r="D138" t="str">
        <f>VLOOKUP(売上明細[[#This Row],[商品コード]],商品マスタ[],2,0)</f>
        <v>清涼飲料水</v>
      </c>
      <c r="E138" t="str">
        <f>VLOOKUP(売上明細[[#This Row],[商品コード]],商品マスタ[],3,0)</f>
        <v>サイダー</v>
      </c>
      <c r="F138" s="2">
        <f>VLOOKUP(売上明細[[#This Row],[商品コード]],商品マスタ[],4,0)</f>
        <v>4300</v>
      </c>
      <c r="G138" s="2">
        <f>VLOOKUP(売上明細[[#This Row],[商品コード]],商品マスタ[],5,0)</f>
        <v>580</v>
      </c>
      <c r="H138">
        <v>59</v>
      </c>
      <c r="I138" s="2">
        <f>売上明細[[#This Row],[販売単価]]*売上明細[[#This Row],[数量]]</f>
        <v>253700</v>
      </c>
    </row>
    <row r="139" spans="1:9" x14ac:dyDescent="0.35">
      <c r="A139" t="str">
        <f t="shared" si="2"/>
        <v>S0138</v>
      </c>
      <c r="B139" s="1">
        <v>45481</v>
      </c>
      <c r="C139" t="s">
        <v>5</v>
      </c>
      <c r="D139" t="str">
        <f>VLOOKUP(売上明細[[#This Row],[商品コード]],商品マスタ[],2,0)</f>
        <v>飲料水</v>
      </c>
      <c r="E139" t="str">
        <f>VLOOKUP(売上明細[[#This Row],[商品コード]],商品マスタ[],3,0)</f>
        <v>炭酸水グレープフルーツ</v>
      </c>
      <c r="F139" s="2">
        <f>VLOOKUP(売上明細[[#This Row],[商品コード]],商品マスタ[],4,0)</f>
        <v>3600</v>
      </c>
      <c r="G139" s="2">
        <f>VLOOKUP(売上明細[[#This Row],[商品コード]],商品マスタ[],5,0)</f>
        <v>560</v>
      </c>
      <c r="H139">
        <v>4</v>
      </c>
      <c r="I139" s="2">
        <f>売上明細[[#This Row],[販売単価]]*売上明細[[#This Row],[数量]]</f>
        <v>14400</v>
      </c>
    </row>
    <row r="140" spans="1:9" x14ac:dyDescent="0.35">
      <c r="A140" t="str">
        <f t="shared" si="2"/>
        <v>S0139</v>
      </c>
      <c r="B140" s="1">
        <v>45483</v>
      </c>
      <c r="C140" t="s">
        <v>6</v>
      </c>
      <c r="D140" t="str">
        <f>VLOOKUP(売上明細[[#This Row],[商品コード]],商品マスタ[],2,0)</f>
        <v>飲料水</v>
      </c>
      <c r="E140" t="str">
        <f>VLOOKUP(売上明細[[#This Row],[商品コード]],商品マスタ[],3,0)</f>
        <v>炭酸水レモン</v>
      </c>
      <c r="F140" s="2">
        <f>VLOOKUP(売上明細[[#This Row],[商品コード]],商品マスタ[],4,0)</f>
        <v>3600</v>
      </c>
      <c r="G140" s="2">
        <f>VLOOKUP(売上明細[[#This Row],[商品コード]],商品マスタ[],5,0)</f>
        <v>540</v>
      </c>
      <c r="H140">
        <v>40</v>
      </c>
      <c r="I140" s="2">
        <f>売上明細[[#This Row],[販売単価]]*売上明細[[#This Row],[数量]]</f>
        <v>144000</v>
      </c>
    </row>
    <row r="141" spans="1:9" x14ac:dyDescent="0.35">
      <c r="A141" t="str">
        <f t="shared" si="2"/>
        <v>S0140</v>
      </c>
      <c r="B141" s="1">
        <v>45483</v>
      </c>
      <c r="C141" t="s">
        <v>28</v>
      </c>
      <c r="D141" t="str">
        <f>VLOOKUP(売上明細[[#This Row],[商品コード]],商品マスタ[],2,0)</f>
        <v>アルコール</v>
      </c>
      <c r="E141" t="str">
        <f>VLOOKUP(売上明細[[#This Row],[商品コード]],商品マスタ[],3,0)</f>
        <v>芋焼酎</v>
      </c>
      <c r="F141" s="2">
        <f>VLOOKUP(売上明細[[#This Row],[商品コード]],商品マスタ[],4,0)</f>
        <v>57776</v>
      </c>
      <c r="G141" s="2">
        <f>VLOOKUP(売上明細[[#This Row],[商品コード]],商品マスタ[],5,0)</f>
        <v>18000</v>
      </c>
      <c r="H141">
        <v>25</v>
      </c>
      <c r="I141" s="2">
        <f>売上明細[[#This Row],[販売単価]]*売上明細[[#This Row],[数量]]</f>
        <v>1444400</v>
      </c>
    </row>
    <row r="142" spans="1:9" x14ac:dyDescent="0.35">
      <c r="A142" t="str">
        <f t="shared" si="2"/>
        <v>S0141</v>
      </c>
      <c r="B142" s="1">
        <v>45483</v>
      </c>
      <c r="C142" t="s">
        <v>17</v>
      </c>
      <c r="D142" t="str">
        <f>VLOOKUP(売上明細[[#This Row],[商品コード]],商品マスタ[],2,0)</f>
        <v>コーヒー飲料</v>
      </c>
      <c r="E142" t="str">
        <f>VLOOKUP(売上明細[[#This Row],[商品コード]],商品マスタ[],3,0)</f>
        <v>無糖コーヒー</v>
      </c>
      <c r="F142" s="2">
        <f>VLOOKUP(売上明細[[#This Row],[商品コード]],商品マスタ[],4,0)</f>
        <v>4000</v>
      </c>
      <c r="G142" s="2">
        <f>VLOOKUP(売上明細[[#This Row],[商品コード]],商品マスタ[],5,0)</f>
        <v>400</v>
      </c>
      <c r="H142">
        <v>34</v>
      </c>
      <c r="I142" s="2">
        <f>売上明細[[#This Row],[販売単価]]*売上明細[[#This Row],[数量]]</f>
        <v>136000</v>
      </c>
    </row>
    <row r="143" spans="1:9" x14ac:dyDescent="0.35">
      <c r="A143" t="str">
        <f t="shared" si="2"/>
        <v>S0142</v>
      </c>
      <c r="B143" s="1">
        <v>45483</v>
      </c>
      <c r="C143" t="s">
        <v>7</v>
      </c>
      <c r="D143" t="str">
        <f>VLOOKUP(売上明細[[#This Row],[商品コード]],商品マスタ[],2,0)</f>
        <v>清涼飲料水</v>
      </c>
      <c r="E143" t="str">
        <f>VLOOKUP(売上明細[[#This Row],[商品コード]],商品マスタ[],3,0)</f>
        <v>レモンスカッシュ</v>
      </c>
      <c r="F143" s="2">
        <f>VLOOKUP(売上明細[[#This Row],[商品コード]],商品マスタ[],4,0)</f>
        <v>4000</v>
      </c>
      <c r="G143" s="2">
        <f>VLOOKUP(売上明細[[#This Row],[商品コード]],商品マスタ[],5,0)</f>
        <v>500</v>
      </c>
      <c r="H143">
        <v>17</v>
      </c>
      <c r="I143" s="2">
        <f>売上明細[[#This Row],[販売単価]]*売上明細[[#This Row],[数量]]</f>
        <v>68000</v>
      </c>
    </row>
    <row r="144" spans="1:9" x14ac:dyDescent="0.35">
      <c r="A144" t="str">
        <f t="shared" si="2"/>
        <v>S0143</v>
      </c>
      <c r="B144" s="1">
        <v>45484</v>
      </c>
      <c r="C144" t="s">
        <v>22</v>
      </c>
      <c r="D144" t="str">
        <f>VLOOKUP(売上明細[[#This Row],[商品コード]],商品マスタ[],2,0)</f>
        <v>飲料水</v>
      </c>
      <c r="E144" t="str">
        <f>VLOOKUP(売上明細[[#This Row],[商品コード]],商品マスタ[],3,0)</f>
        <v>ミネラルウォーター</v>
      </c>
      <c r="F144" s="2">
        <f>VLOOKUP(売上明細[[#This Row],[商品コード]],商品マスタ[],4,0)</f>
        <v>1600</v>
      </c>
      <c r="G144" s="2">
        <f>VLOOKUP(売上明細[[#This Row],[商品コード]],商品マスタ[],5,0)</f>
        <v>400</v>
      </c>
      <c r="H144">
        <v>59</v>
      </c>
      <c r="I144" s="2">
        <f>売上明細[[#This Row],[販売単価]]*売上明細[[#This Row],[数量]]</f>
        <v>94400</v>
      </c>
    </row>
    <row r="145" spans="1:9" x14ac:dyDescent="0.35">
      <c r="A145" t="str">
        <f t="shared" si="2"/>
        <v>S0144</v>
      </c>
      <c r="B145" s="1">
        <v>45485</v>
      </c>
      <c r="C145" t="s">
        <v>12</v>
      </c>
      <c r="D145" t="str">
        <f>VLOOKUP(売上明細[[#This Row],[商品コード]],商品マスタ[],2,0)</f>
        <v>お茶</v>
      </c>
      <c r="E145" t="str">
        <f>VLOOKUP(売上明細[[#This Row],[商品コード]],商品マスタ[],3,0)</f>
        <v>ジャスミン茶</v>
      </c>
      <c r="F145" s="2">
        <f>VLOOKUP(売上明細[[#This Row],[商品コード]],商品マスタ[],4,0)</f>
        <v>3000</v>
      </c>
      <c r="G145" s="2">
        <f>VLOOKUP(売上明細[[#This Row],[商品コード]],商品マスタ[],5,0)</f>
        <v>600</v>
      </c>
      <c r="H145">
        <v>55</v>
      </c>
      <c r="I145" s="2">
        <f>売上明細[[#This Row],[販売単価]]*売上明細[[#This Row],[数量]]</f>
        <v>165000</v>
      </c>
    </row>
    <row r="146" spans="1:9" x14ac:dyDescent="0.35">
      <c r="A146" t="str">
        <f t="shared" si="2"/>
        <v>S0145</v>
      </c>
      <c r="B146" s="1">
        <v>45486</v>
      </c>
      <c r="C146" t="s">
        <v>22</v>
      </c>
      <c r="D146" t="str">
        <f>VLOOKUP(売上明細[[#This Row],[商品コード]],商品マスタ[],2,0)</f>
        <v>飲料水</v>
      </c>
      <c r="E146" t="str">
        <f>VLOOKUP(売上明細[[#This Row],[商品コード]],商品マスタ[],3,0)</f>
        <v>ミネラルウォーター</v>
      </c>
      <c r="F146" s="2">
        <f>VLOOKUP(売上明細[[#This Row],[商品コード]],商品マスタ[],4,0)</f>
        <v>1600</v>
      </c>
      <c r="G146" s="2">
        <f>VLOOKUP(売上明細[[#This Row],[商品コード]],商品マスタ[],5,0)</f>
        <v>400</v>
      </c>
      <c r="H146">
        <v>11</v>
      </c>
      <c r="I146" s="2">
        <f>売上明細[[#This Row],[販売単価]]*売上明細[[#This Row],[数量]]</f>
        <v>17600</v>
      </c>
    </row>
    <row r="147" spans="1:9" x14ac:dyDescent="0.35">
      <c r="A147" t="str">
        <f t="shared" si="2"/>
        <v>S0146</v>
      </c>
      <c r="B147" s="1">
        <v>45486</v>
      </c>
      <c r="C147" t="s">
        <v>18</v>
      </c>
      <c r="D147" t="str">
        <f>VLOOKUP(売上明細[[#This Row],[商品コード]],商品マスタ[],2,0)</f>
        <v>コーヒー飲料</v>
      </c>
      <c r="E147" t="str">
        <f>VLOOKUP(売上明細[[#This Row],[商品コード]],商品マスタ[],3,0)</f>
        <v>加糖コーヒー</v>
      </c>
      <c r="F147" s="2">
        <f>VLOOKUP(売上明細[[#This Row],[商品コード]],商品マスタ[],4,0)</f>
        <v>4000</v>
      </c>
      <c r="G147" s="2">
        <f>VLOOKUP(売上明細[[#This Row],[商品コード]],商品マスタ[],5,0)</f>
        <v>500</v>
      </c>
      <c r="H147">
        <v>22</v>
      </c>
      <c r="I147" s="2">
        <f>売上明細[[#This Row],[販売単価]]*売上明細[[#This Row],[数量]]</f>
        <v>88000</v>
      </c>
    </row>
    <row r="148" spans="1:9" x14ac:dyDescent="0.35">
      <c r="A148" t="str">
        <f t="shared" si="2"/>
        <v>S0147</v>
      </c>
      <c r="B148" s="1">
        <v>45487</v>
      </c>
      <c r="C148" t="s">
        <v>19</v>
      </c>
      <c r="D148" t="str">
        <f>VLOOKUP(売上明細[[#This Row],[商品コード]],商品マスタ[],2,0)</f>
        <v>清涼飲料水</v>
      </c>
      <c r="E148" t="str">
        <f>VLOOKUP(売上明細[[#This Row],[商品コード]],商品マスタ[],3,0)</f>
        <v>りんごジュース</v>
      </c>
      <c r="F148" s="2">
        <f>VLOOKUP(売上明細[[#This Row],[商品コード]],商品マスタ[],4,0)</f>
        <v>6000</v>
      </c>
      <c r="G148" s="2">
        <f>VLOOKUP(売上明細[[#This Row],[商品コード]],商品マスタ[],5,0)</f>
        <v>2540</v>
      </c>
      <c r="H148">
        <v>47</v>
      </c>
      <c r="I148" s="2">
        <f>売上明細[[#This Row],[販売単価]]*売上明細[[#This Row],[数量]]</f>
        <v>282000</v>
      </c>
    </row>
    <row r="149" spans="1:9" x14ac:dyDescent="0.35">
      <c r="A149" t="str">
        <f t="shared" si="2"/>
        <v>S0148</v>
      </c>
      <c r="B149" s="1">
        <v>45488</v>
      </c>
      <c r="C149" t="s">
        <v>27</v>
      </c>
      <c r="D149" t="str">
        <f>VLOOKUP(売上明細[[#This Row],[商品コード]],商品マスタ[],2,0)</f>
        <v>アルコール</v>
      </c>
      <c r="E149" t="str">
        <f>VLOOKUP(売上明細[[#This Row],[商品コード]],商品マスタ[],3,0)</f>
        <v>スコッチ</v>
      </c>
      <c r="F149" s="2">
        <f>VLOOKUP(売上明細[[#This Row],[商品コード]],商品マスタ[],4,0)</f>
        <v>43200</v>
      </c>
      <c r="G149" s="2">
        <f>VLOOKUP(売上明細[[#This Row],[商品コード]],商品マスタ[],5,0)</f>
        <v>10240</v>
      </c>
      <c r="H149">
        <v>40</v>
      </c>
      <c r="I149" s="2">
        <f>売上明細[[#This Row],[販売単価]]*売上明細[[#This Row],[数量]]</f>
        <v>1728000</v>
      </c>
    </row>
    <row r="150" spans="1:9" x14ac:dyDescent="0.35">
      <c r="A150" t="str">
        <f t="shared" si="2"/>
        <v>S0149</v>
      </c>
      <c r="B150" s="1">
        <v>45488</v>
      </c>
      <c r="C150" t="s">
        <v>7</v>
      </c>
      <c r="D150" t="str">
        <f>VLOOKUP(売上明細[[#This Row],[商品コード]],商品マスタ[],2,0)</f>
        <v>清涼飲料水</v>
      </c>
      <c r="E150" t="str">
        <f>VLOOKUP(売上明細[[#This Row],[商品コード]],商品マスタ[],3,0)</f>
        <v>レモンスカッシュ</v>
      </c>
      <c r="F150" s="2">
        <f>VLOOKUP(売上明細[[#This Row],[商品コード]],商品マスタ[],4,0)</f>
        <v>4000</v>
      </c>
      <c r="G150" s="2">
        <f>VLOOKUP(売上明細[[#This Row],[商品コード]],商品マスタ[],5,0)</f>
        <v>500</v>
      </c>
      <c r="H150">
        <v>55</v>
      </c>
      <c r="I150" s="2">
        <f>売上明細[[#This Row],[販売単価]]*売上明細[[#This Row],[数量]]</f>
        <v>220000</v>
      </c>
    </row>
    <row r="151" spans="1:9" x14ac:dyDescent="0.35">
      <c r="A151" t="str">
        <f t="shared" si="2"/>
        <v>S0150</v>
      </c>
      <c r="B151" s="1">
        <v>45488</v>
      </c>
      <c r="C151" t="s">
        <v>9</v>
      </c>
      <c r="D151" t="str">
        <f>VLOOKUP(売上明細[[#This Row],[商品コード]],商品マスタ[],2,0)</f>
        <v>清涼飲料水</v>
      </c>
      <c r="E151" t="str">
        <f>VLOOKUP(売上明細[[#This Row],[商品コード]],商品マスタ[],3,0)</f>
        <v>コーラ</v>
      </c>
      <c r="F151" s="2">
        <f>VLOOKUP(売上明細[[#This Row],[商品コード]],商品マスタ[],4,0)</f>
        <v>4000</v>
      </c>
      <c r="G151" s="2">
        <f>VLOOKUP(売上明細[[#This Row],[商品コード]],商品マスタ[],5,0)</f>
        <v>600</v>
      </c>
      <c r="H151">
        <v>56</v>
      </c>
      <c r="I151" s="2">
        <f>売上明細[[#This Row],[販売単価]]*売上明細[[#This Row],[数量]]</f>
        <v>224000</v>
      </c>
    </row>
    <row r="152" spans="1:9" x14ac:dyDescent="0.35">
      <c r="A152" t="str">
        <f t="shared" si="2"/>
        <v>S0151</v>
      </c>
      <c r="B152" s="1">
        <v>45488</v>
      </c>
      <c r="C152" t="s">
        <v>13</v>
      </c>
      <c r="D152" t="str">
        <f>VLOOKUP(売上明細[[#This Row],[商品コード]],商品マスタ[],2,0)</f>
        <v>清涼飲料水</v>
      </c>
      <c r="E152" t="str">
        <f>VLOOKUP(売上明細[[#This Row],[商品コード]],商品マスタ[],3,0)</f>
        <v>サイダー</v>
      </c>
      <c r="F152" s="2">
        <f>VLOOKUP(売上明細[[#This Row],[商品コード]],商品マスタ[],4,0)</f>
        <v>4300</v>
      </c>
      <c r="G152" s="2">
        <f>VLOOKUP(売上明細[[#This Row],[商品コード]],商品マスタ[],5,0)</f>
        <v>580</v>
      </c>
      <c r="H152">
        <v>13</v>
      </c>
      <c r="I152" s="2">
        <f>売上明細[[#This Row],[販売単価]]*売上明細[[#This Row],[数量]]</f>
        <v>55900</v>
      </c>
    </row>
    <row r="153" spans="1:9" x14ac:dyDescent="0.35">
      <c r="A153" t="str">
        <f t="shared" si="2"/>
        <v>S0152</v>
      </c>
      <c r="B153" s="1">
        <v>45489</v>
      </c>
      <c r="C153" t="s">
        <v>10</v>
      </c>
      <c r="D153" t="str">
        <f>VLOOKUP(売上明細[[#This Row],[商品コード]],商品マスタ[],2,0)</f>
        <v>清涼飲料水</v>
      </c>
      <c r="E153" t="str">
        <f>VLOOKUP(売上明細[[#This Row],[商品コード]],商品マスタ[],3,0)</f>
        <v>ぶどうジュース</v>
      </c>
      <c r="F153" s="2">
        <f>VLOOKUP(売上明細[[#This Row],[商品コード]],商品マスタ[],4,0)</f>
        <v>5360</v>
      </c>
      <c r="G153" s="2">
        <f>VLOOKUP(売上明細[[#This Row],[商品コード]],商品マスタ[],5,0)</f>
        <v>1776</v>
      </c>
      <c r="H153">
        <v>54</v>
      </c>
      <c r="I153" s="2">
        <f>売上明細[[#This Row],[販売単価]]*売上明細[[#This Row],[数量]]</f>
        <v>289440</v>
      </c>
    </row>
    <row r="154" spans="1:9" x14ac:dyDescent="0.35">
      <c r="A154" t="str">
        <f t="shared" si="2"/>
        <v>S0153</v>
      </c>
      <c r="B154" s="1">
        <v>45489</v>
      </c>
      <c r="C154" t="s">
        <v>14</v>
      </c>
      <c r="D154" t="str">
        <f>VLOOKUP(売上明細[[#This Row],[商品コード]],商品マスタ[],2,0)</f>
        <v>コーヒー飲料</v>
      </c>
      <c r="E154" t="str">
        <f>VLOOKUP(売上明細[[#This Row],[商品コード]],商品マスタ[],3,0)</f>
        <v>カフェオレ</v>
      </c>
      <c r="F154" s="2">
        <f>VLOOKUP(売上明細[[#This Row],[商品コード]],商品マスタ[],4,0)</f>
        <v>5000</v>
      </c>
      <c r="G154" s="2">
        <f>VLOOKUP(売上明細[[#This Row],[商品コード]],商品マスタ[],5,0)</f>
        <v>666</v>
      </c>
      <c r="H154">
        <v>43</v>
      </c>
      <c r="I154" s="2">
        <f>売上明細[[#This Row],[販売単価]]*売上明細[[#This Row],[数量]]</f>
        <v>215000</v>
      </c>
    </row>
    <row r="155" spans="1:9" x14ac:dyDescent="0.35">
      <c r="A155" t="str">
        <f t="shared" si="2"/>
        <v>S0154</v>
      </c>
      <c r="B155" s="1">
        <v>45490</v>
      </c>
      <c r="C155" t="s">
        <v>9</v>
      </c>
      <c r="D155" t="str">
        <f>VLOOKUP(売上明細[[#This Row],[商品コード]],商品マスタ[],2,0)</f>
        <v>清涼飲料水</v>
      </c>
      <c r="E155" t="str">
        <f>VLOOKUP(売上明細[[#This Row],[商品コード]],商品マスタ[],3,0)</f>
        <v>コーラ</v>
      </c>
      <c r="F155" s="2">
        <f>VLOOKUP(売上明細[[#This Row],[商品コード]],商品マスタ[],4,0)</f>
        <v>4000</v>
      </c>
      <c r="G155" s="2">
        <f>VLOOKUP(売上明細[[#This Row],[商品コード]],商品マスタ[],5,0)</f>
        <v>600</v>
      </c>
      <c r="H155">
        <v>11</v>
      </c>
      <c r="I155" s="2">
        <f>売上明細[[#This Row],[販売単価]]*売上明細[[#This Row],[数量]]</f>
        <v>44000</v>
      </c>
    </row>
    <row r="156" spans="1:9" x14ac:dyDescent="0.35">
      <c r="A156" t="str">
        <f t="shared" si="2"/>
        <v>S0155</v>
      </c>
      <c r="B156" s="1">
        <v>45491</v>
      </c>
      <c r="C156" t="s">
        <v>23</v>
      </c>
      <c r="D156" t="str">
        <f>VLOOKUP(売上明細[[#This Row],[商品コード]],商品マスタ[],2,0)</f>
        <v>お茶</v>
      </c>
      <c r="E156" t="str">
        <f>VLOOKUP(売上明細[[#This Row],[商品コード]],商品マスタ[],3,0)</f>
        <v>緑茶</v>
      </c>
      <c r="F156" s="2">
        <f>VLOOKUP(売上明細[[#This Row],[商品コード]],商品マスタ[],4,0)</f>
        <v>2760</v>
      </c>
      <c r="G156" s="2">
        <f>VLOOKUP(売上明細[[#This Row],[商品コード]],商品マスタ[],5,0)</f>
        <v>500</v>
      </c>
      <c r="H156">
        <v>25</v>
      </c>
      <c r="I156" s="2">
        <f>売上明細[[#This Row],[販売単価]]*売上明細[[#This Row],[数量]]</f>
        <v>69000</v>
      </c>
    </row>
    <row r="157" spans="1:9" x14ac:dyDescent="0.35">
      <c r="A157" t="str">
        <f t="shared" si="2"/>
        <v>S0156</v>
      </c>
      <c r="B157" s="1">
        <v>45491</v>
      </c>
      <c r="C157" t="s">
        <v>13</v>
      </c>
      <c r="D157" t="str">
        <f>VLOOKUP(売上明細[[#This Row],[商品コード]],商品マスタ[],2,0)</f>
        <v>清涼飲料水</v>
      </c>
      <c r="E157" t="str">
        <f>VLOOKUP(売上明細[[#This Row],[商品コード]],商品マスタ[],3,0)</f>
        <v>サイダー</v>
      </c>
      <c r="F157" s="2">
        <f>VLOOKUP(売上明細[[#This Row],[商品コード]],商品マスタ[],4,0)</f>
        <v>4300</v>
      </c>
      <c r="G157" s="2">
        <f>VLOOKUP(売上明細[[#This Row],[商品コード]],商品マスタ[],5,0)</f>
        <v>580</v>
      </c>
      <c r="H157">
        <v>54</v>
      </c>
      <c r="I157" s="2">
        <f>売上明細[[#This Row],[販売単価]]*売上明細[[#This Row],[数量]]</f>
        <v>232200</v>
      </c>
    </row>
    <row r="158" spans="1:9" x14ac:dyDescent="0.35">
      <c r="A158" t="str">
        <f t="shared" si="2"/>
        <v>S0157</v>
      </c>
      <c r="B158" s="1">
        <v>45491</v>
      </c>
      <c r="C158" t="s">
        <v>26</v>
      </c>
      <c r="D158" t="str">
        <f>VLOOKUP(売上明細[[#This Row],[商品コード]],商品マスタ[],2,0)</f>
        <v>お茶</v>
      </c>
      <c r="E158" t="str">
        <f>VLOOKUP(売上明細[[#This Row],[商品コード]],商品マスタ[],3,0)</f>
        <v>レモンティー</v>
      </c>
      <c r="F158" s="2">
        <f>VLOOKUP(売上明細[[#This Row],[商品コード]],商品マスタ[],4,0)</f>
        <v>4000</v>
      </c>
      <c r="G158" s="2">
        <f>VLOOKUP(売上明細[[#This Row],[商品コード]],商品マスタ[],5,0)</f>
        <v>640</v>
      </c>
      <c r="H158">
        <v>52</v>
      </c>
      <c r="I158" s="2">
        <f>売上明細[[#This Row],[販売単価]]*売上明細[[#This Row],[数量]]</f>
        <v>208000</v>
      </c>
    </row>
    <row r="159" spans="1:9" x14ac:dyDescent="0.35">
      <c r="A159" t="str">
        <f t="shared" si="2"/>
        <v>S0158</v>
      </c>
      <c r="B159" s="1">
        <v>45492</v>
      </c>
      <c r="C159" t="s">
        <v>10</v>
      </c>
      <c r="D159" t="str">
        <f>VLOOKUP(売上明細[[#This Row],[商品コード]],商品マスタ[],2,0)</f>
        <v>清涼飲料水</v>
      </c>
      <c r="E159" t="str">
        <f>VLOOKUP(売上明細[[#This Row],[商品コード]],商品マスタ[],3,0)</f>
        <v>ぶどうジュース</v>
      </c>
      <c r="F159" s="2">
        <f>VLOOKUP(売上明細[[#This Row],[商品コード]],商品マスタ[],4,0)</f>
        <v>5360</v>
      </c>
      <c r="G159" s="2">
        <f>VLOOKUP(売上明細[[#This Row],[商品コード]],商品マスタ[],5,0)</f>
        <v>1776</v>
      </c>
      <c r="H159">
        <v>36</v>
      </c>
      <c r="I159" s="2">
        <f>売上明細[[#This Row],[販売単価]]*売上明細[[#This Row],[数量]]</f>
        <v>192960</v>
      </c>
    </row>
    <row r="160" spans="1:9" x14ac:dyDescent="0.35">
      <c r="A160" t="str">
        <f t="shared" si="2"/>
        <v>S0159</v>
      </c>
      <c r="B160" s="1">
        <v>45492</v>
      </c>
      <c r="C160" t="s">
        <v>26</v>
      </c>
      <c r="D160" t="str">
        <f>VLOOKUP(売上明細[[#This Row],[商品コード]],商品マスタ[],2,0)</f>
        <v>お茶</v>
      </c>
      <c r="E160" t="str">
        <f>VLOOKUP(売上明細[[#This Row],[商品コード]],商品マスタ[],3,0)</f>
        <v>レモンティー</v>
      </c>
      <c r="F160" s="2">
        <f>VLOOKUP(売上明細[[#This Row],[商品コード]],商品マスタ[],4,0)</f>
        <v>4000</v>
      </c>
      <c r="G160" s="2">
        <f>VLOOKUP(売上明細[[#This Row],[商品コード]],商品マスタ[],5,0)</f>
        <v>640</v>
      </c>
      <c r="H160">
        <v>51</v>
      </c>
      <c r="I160" s="2">
        <f>売上明細[[#This Row],[販売単価]]*売上明細[[#This Row],[数量]]</f>
        <v>204000</v>
      </c>
    </row>
    <row r="161" spans="1:9" x14ac:dyDescent="0.35">
      <c r="A161" t="str">
        <f t="shared" si="2"/>
        <v>S0160</v>
      </c>
      <c r="B161" s="1">
        <v>45492</v>
      </c>
      <c r="C161" t="s">
        <v>10</v>
      </c>
      <c r="D161" t="str">
        <f>VLOOKUP(売上明細[[#This Row],[商品コード]],商品マスタ[],2,0)</f>
        <v>清涼飲料水</v>
      </c>
      <c r="E161" t="str">
        <f>VLOOKUP(売上明細[[#This Row],[商品コード]],商品マスタ[],3,0)</f>
        <v>ぶどうジュース</v>
      </c>
      <c r="F161" s="2">
        <f>VLOOKUP(売上明細[[#This Row],[商品コード]],商品マスタ[],4,0)</f>
        <v>5360</v>
      </c>
      <c r="G161" s="2">
        <f>VLOOKUP(売上明細[[#This Row],[商品コード]],商品マスタ[],5,0)</f>
        <v>1776</v>
      </c>
      <c r="H161">
        <v>50</v>
      </c>
      <c r="I161" s="2">
        <f>売上明細[[#This Row],[販売単価]]*売上明細[[#This Row],[数量]]</f>
        <v>268000</v>
      </c>
    </row>
    <row r="162" spans="1:9" x14ac:dyDescent="0.35">
      <c r="A162" t="str">
        <f t="shared" si="2"/>
        <v>S0161</v>
      </c>
      <c r="B162" s="1">
        <v>45493</v>
      </c>
      <c r="C162" t="s">
        <v>13</v>
      </c>
      <c r="D162" t="str">
        <f>VLOOKUP(売上明細[[#This Row],[商品コード]],商品マスタ[],2,0)</f>
        <v>清涼飲料水</v>
      </c>
      <c r="E162" t="str">
        <f>VLOOKUP(売上明細[[#This Row],[商品コード]],商品マスタ[],3,0)</f>
        <v>サイダー</v>
      </c>
      <c r="F162" s="2">
        <f>VLOOKUP(売上明細[[#This Row],[商品コード]],商品マスタ[],4,0)</f>
        <v>4300</v>
      </c>
      <c r="G162" s="2">
        <f>VLOOKUP(売上明細[[#This Row],[商品コード]],商品マスタ[],5,0)</f>
        <v>580</v>
      </c>
      <c r="H162">
        <v>12</v>
      </c>
      <c r="I162" s="2">
        <f>売上明細[[#This Row],[販売単価]]*売上明細[[#This Row],[数量]]</f>
        <v>51600</v>
      </c>
    </row>
    <row r="163" spans="1:9" x14ac:dyDescent="0.35">
      <c r="A163" t="str">
        <f t="shared" si="2"/>
        <v>S0162</v>
      </c>
      <c r="B163" s="1">
        <v>45493</v>
      </c>
      <c r="C163" t="s">
        <v>25</v>
      </c>
      <c r="D163" t="str">
        <f>VLOOKUP(売上明細[[#This Row],[商品コード]],商品マスタ[],2,0)</f>
        <v>アルコール</v>
      </c>
      <c r="E163" t="str">
        <f>VLOOKUP(売上明細[[#This Row],[商品コード]],商品マスタ[],3,0)</f>
        <v>ビール</v>
      </c>
      <c r="F163" s="2">
        <f>VLOOKUP(売上明細[[#This Row],[商品コード]],商品マスタ[],4,0)</f>
        <v>9600</v>
      </c>
      <c r="G163" s="2">
        <f>VLOOKUP(売上明細[[#This Row],[商品コード]],商品マスタ[],5,0)</f>
        <v>2466</v>
      </c>
      <c r="H163">
        <v>28</v>
      </c>
      <c r="I163" s="2">
        <f>売上明細[[#This Row],[販売単価]]*売上明細[[#This Row],[数量]]</f>
        <v>268800</v>
      </c>
    </row>
    <row r="164" spans="1:9" x14ac:dyDescent="0.35">
      <c r="A164" t="str">
        <f t="shared" si="2"/>
        <v>S0163</v>
      </c>
      <c r="B164" s="1">
        <v>45493</v>
      </c>
      <c r="C164" t="s">
        <v>7</v>
      </c>
      <c r="D164" t="str">
        <f>VLOOKUP(売上明細[[#This Row],[商品コード]],商品マスタ[],2,0)</f>
        <v>清涼飲料水</v>
      </c>
      <c r="E164" t="str">
        <f>VLOOKUP(売上明細[[#This Row],[商品コード]],商品マスタ[],3,0)</f>
        <v>レモンスカッシュ</v>
      </c>
      <c r="F164" s="2">
        <f>VLOOKUP(売上明細[[#This Row],[商品コード]],商品マスタ[],4,0)</f>
        <v>4000</v>
      </c>
      <c r="G164" s="2">
        <f>VLOOKUP(売上明細[[#This Row],[商品コード]],商品マスタ[],5,0)</f>
        <v>500</v>
      </c>
      <c r="H164">
        <v>29</v>
      </c>
      <c r="I164" s="2">
        <f>売上明細[[#This Row],[販売単価]]*売上明細[[#This Row],[数量]]</f>
        <v>116000</v>
      </c>
    </row>
    <row r="165" spans="1:9" x14ac:dyDescent="0.35">
      <c r="A165" t="str">
        <f t="shared" si="2"/>
        <v>S0164</v>
      </c>
      <c r="B165" s="1">
        <v>45493</v>
      </c>
      <c r="C165" t="s">
        <v>30</v>
      </c>
      <c r="D165" t="str">
        <f>VLOOKUP(売上明細[[#This Row],[商品コード]],商品マスタ[],2,0)</f>
        <v>飲料水</v>
      </c>
      <c r="E165" t="str">
        <f>VLOOKUP(売上明細[[#This Row],[商品コード]],商品マスタ[],3,0)</f>
        <v>炭酸水</v>
      </c>
      <c r="F165" s="2">
        <f>VLOOKUP(売上明細[[#This Row],[商品コード]],商品マスタ[],4,0)</f>
        <v>3600</v>
      </c>
      <c r="G165" s="2">
        <f>VLOOKUP(売上明細[[#This Row],[商品コード]],商品マスタ[],5,0)</f>
        <v>500</v>
      </c>
      <c r="H165">
        <v>29</v>
      </c>
      <c r="I165" s="2">
        <f>売上明細[[#This Row],[販売単価]]*売上明細[[#This Row],[数量]]</f>
        <v>104400</v>
      </c>
    </row>
    <row r="166" spans="1:9" x14ac:dyDescent="0.35">
      <c r="A166" t="str">
        <f t="shared" si="2"/>
        <v>S0165</v>
      </c>
      <c r="B166" s="1">
        <v>45496</v>
      </c>
      <c r="C166" t="s">
        <v>18</v>
      </c>
      <c r="D166" t="str">
        <f>VLOOKUP(売上明細[[#This Row],[商品コード]],商品マスタ[],2,0)</f>
        <v>コーヒー飲料</v>
      </c>
      <c r="E166" t="str">
        <f>VLOOKUP(売上明細[[#This Row],[商品コード]],商品マスタ[],3,0)</f>
        <v>加糖コーヒー</v>
      </c>
      <c r="F166" s="2">
        <f>VLOOKUP(売上明細[[#This Row],[商品コード]],商品マスタ[],4,0)</f>
        <v>4000</v>
      </c>
      <c r="G166" s="2">
        <f>VLOOKUP(売上明細[[#This Row],[商品コード]],商品マスタ[],5,0)</f>
        <v>500</v>
      </c>
      <c r="H166">
        <v>47</v>
      </c>
      <c r="I166" s="2">
        <f>売上明細[[#This Row],[販売単価]]*売上明細[[#This Row],[数量]]</f>
        <v>188000</v>
      </c>
    </row>
    <row r="167" spans="1:9" x14ac:dyDescent="0.35">
      <c r="A167" t="str">
        <f t="shared" si="2"/>
        <v>S0166</v>
      </c>
      <c r="B167" s="1">
        <v>45497</v>
      </c>
      <c r="C167" t="s">
        <v>12</v>
      </c>
      <c r="D167" t="str">
        <f>VLOOKUP(売上明細[[#This Row],[商品コード]],商品マスタ[],2,0)</f>
        <v>お茶</v>
      </c>
      <c r="E167" t="str">
        <f>VLOOKUP(売上明細[[#This Row],[商品コード]],商品マスタ[],3,0)</f>
        <v>ジャスミン茶</v>
      </c>
      <c r="F167" s="2">
        <f>VLOOKUP(売上明細[[#This Row],[商品コード]],商品マスタ[],4,0)</f>
        <v>3000</v>
      </c>
      <c r="G167" s="2">
        <f>VLOOKUP(売上明細[[#This Row],[商品コード]],商品マスタ[],5,0)</f>
        <v>600</v>
      </c>
      <c r="H167">
        <v>38</v>
      </c>
      <c r="I167" s="2">
        <f>売上明細[[#This Row],[販売単価]]*売上明細[[#This Row],[数量]]</f>
        <v>114000</v>
      </c>
    </row>
    <row r="168" spans="1:9" x14ac:dyDescent="0.35">
      <c r="A168" t="str">
        <f t="shared" si="2"/>
        <v>S0167</v>
      </c>
      <c r="B168" s="1">
        <v>45497</v>
      </c>
      <c r="C168" t="s">
        <v>5</v>
      </c>
      <c r="D168" t="str">
        <f>VLOOKUP(売上明細[[#This Row],[商品コード]],商品マスタ[],2,0)</f>
        <v>飲料水</v>
      </c>
      <c r="E168" t="str">
        <f>VLOOKUP(売上明細[[#This Row],[商品コード]],商品マスタ[],3,0)</f>
        <v>炭酸水グレープフルーツ</v>
      </c>
      <c r="F168" s="2">
        <f>VLOOKUP(売上明細[[#This Row],[商品コード]],商品マスタ[],4,0)</f>
        <v>3600</v>
      </c>
      <c r="G168" s="2">
        <f>VLOOKUP(売上明細[[#This Row],[商品コード]],商品マスタ[],5,0)</f>
        <v>560</v>
      </c>
      <c r="H168">
        <v>37</v>
      </c>
      <c r="I168" s="2">
        <f>売上明細[[#This Row],[販売単価]]*売上明細[[#This Row],[数量]]</f>
        <v>133200</v>
      </c>
    </row>
    <row r="169" spans="1:9" x14ac:dyDescent="0.35">
      <c r="A169" t="str">
        <f t="shared" si="2"/>
        <v>S0168</v>
      </c>
      <c r="B169" s="1">
        <v>45497</v>
      </c>
      <c r="C169" t="s">
        <v>20</v>
      </c>
      <c r="D169" t="str">
        <f>VLOOKUP(売上明細[[#This Row],[商品コード]],商品マスタ[],2,0)</f>
        <v>お茶</v>
      </c>
      <c r="E169" t="str">
        <f>VLOOKUP(売上明細[[#This Row],[商品コード]],商品マスタ[],3,0)</f>
        <v>無糖紅茶</v>
      </c>
      <c r="F169" s="2">
        <f>VLOOKUP(売上明細[[#This Row],[商品コード]],商品マスタ[],4,0)</f>
        <v>2800</v>
      </c>
      <c r="G169" s="2">
        <f>VLOOKUP(売上明細[[#This Row],[商品コード]],商品マスタ[],5,0)</f>
        <v>500</v>
      </c>
      <c r="H169">
        <v>26</v>
      </c>
      <c r="I169" s="2">
        <f>売上明細[[#This Row],[販売単価]]*売上明細[[#This Row],[数量]]</f>
        <v>72800</v>
      </c>
    </row>
    <row r="170" spans="1:9" x14ac:dyDescent="0.35">
      <c r="A170" t="str">
        <f t="shared" si="2"/>
        <v>S0169</v>
      </c>
      <c r="B170" s="1">
        <v>45497</v>
      </c>
      <c r="C170" t="s">
        <v>21</v>
      </c>
      <c r="D170" t="str">
        <f>VLOOKUP(売上明細[[#This Row],[商品コード]],商品マスタ[],2,0)</f>
        <v>アルコール</v>
      </c>
      <c r="E170" t="str">
        <f>VLOOKUP(売上明細[[#This Row],[商品コード]],商品マスタ[],3,0)</f>
        <v>赤ワイン</v>
      </c>
      <c r="F170" s="2">
        <f>VLOOKUP(売上明細[[#This Row],[商品コード]],商品マスタ[],4,0)</f>
        <v>24000</v>
      </c>
      <c r="G170" s="2">
        <f>VLOOKUP(売上明細[[#This Row],[商品コード]],商品マスタ[],5,0)</f>
        <v>4000</v>
      </c>
      <c r="H170">
        <v>35</v>
      </c>
      <c r="I170" s="2">
        <f>売上明細[[#This Row],[販売単価]]*売上明細[[#This Row],[数量]]</f>
        <v>840000</v>
      </c>
    </row>
    <row r="171" spans="1:9" x14ac:dyDescent="0.35">
      <c r="A171" t="str">
        <f t="shared" si="2"/>
        <v>S0170</v>
      </c>
      <c r="B171" s="1">
        <v>45499</v>
      </c>
      <c r="C171" t="s">
        <v>25</v>
      </c>
      <c r="D171" t="str">
        <f>VLOOKUP(売上明細[[#This Row],[商品コード]],商品マスタ[],2,0)</f>
        <v>アルコール</v>
      </c>
      <c r="E171" t="str">
        <f>VLOOKUP(売上明細[[#This Row],[商品コード]],商品マスタ[],3,0)</f>
        <v>ビール</v>
      </c>
      <c r="F171" s="2">
        <f>VLOOKUP(売上明細[[#This Row],[商品コード]],商品マスタ[],4,0)</f>
        <v>9600</v>
      </c>
      <c r="G171" s="2">
        <f>VLOOKUP(売上明細[[#This Row],[商品コード]],商品マスタ[],5,0)</f>
        <v>2466</v>
      </c>
      <c r="H171">
        <v>44</v>
      </c>
      <c r="I171" s="2">
        <f>売上明細[[#This Row],[販売単価]]*売上明細[[#This Row],[数量]]</f>
        <v>422400</v>
      </c>
    </row>
    <row r="172" spans="1:9" x14ac:dyDescent="0.35">
      <c r="A172" t="str">
        <f t="shared" si="2"/>
        <v>S0171</v>
      </c>
      <c r="B172" s="1">
        <v>45499</v>
      </c>
      <c r="C172" t="s">
        <v>9</v>
      </c>
      <c r="D172" t="str">
        <f>VLOOKUP(売上明細[[#This Row],[商品コード]],商品マスタ[],2,0)</f>
        <v>清涼飲料水</v>
      </c>
      <c r="E172" t="str">
        <f>VLOOKUP(売上明細[[#This Row],[商品コード]],商品マスタ[],3,0)</f>
        <v>コーラ</v>
      </c>
      <c r="F172" s="2">
        <f>VLOOKUP(売上明細[[#This Row],[商品コード]],商品マスタ[],4,0)</f>
        <v>4000</v>
      </c>
      <c r="G172" s="2">
        <f>VLOOKUP(売上明細[[#This Row],[商品コード]],商品マスタ[],5,0)</f>
        <v>600</v>
      </c>
      <c r="H172">
        <v>59</v>
      </c>
      <c r="I172" s="2">
        <f>売上明細[[#This Row],[販売単価]]*売上明細[[#This Row],[数量]]</f>
        <v>236000</v>
      </c>
    </row>
    <row r="173" spans="1:9" x14ac:dyDescent="0.35">
      <c r="A173" t="str">
        <f t="shared" si="2"/>
        <v>S0172</v>
      </c>
      <c r="B173" s="1">
        <v>45500</v>
      </c>
      <c r="C173" t="s">
        <v>20</v>
      </c>
      <c r="D173" t="str">
        <f>VLOOKUP(売上明細[[#This Row],[商品コード]],商品マスタ[],2,0)</f>
        <v>お茶</v>
      </c>
      <c r="E173" t="str">
        <f>VLOOKUP(売上明細[[#This Row],[商品コード]],商品マスタ[],3,0)</f>
        <v>無糖紅茶</v>
      </c>
      <c r="F173" s="2">
        <f>VLOOKUP(売上明細[[#This Row],[商品コード]],商品マスタ[],4,0)</f>
        <v>2800</v>
      </c>
      <c r="G173" s="2">
        <f>VLOOKUP(売上明細[[#This Row],[商品コード]],商品マスタ[],5,0)</f>
        <v>500</v>
      </c>
      <c r="H173">
        <v>26</v>
      </c>
      <c r="I173" s="2">
        <f>売上明細[[#This Row],[販売単価]]*売上明細[[#This Row],[数量]]</f>
        <v>72800</v>
      </c>
    </row>
    <row r="174" spans="1:9" x14ac:dyDescent="0.35">
      <c r="A174" t="str">
        <f t="shared" si="2"/>
        <v>S0173</v>
      </c>
      <c r="B174" s="1">
        <v>45500</v>
      </c>
      <c r="C174" t="s">
        <v>7</v>
      </c>
      <c r="D174" t="str">
        <f>VLOOKUP(売上明細[[#This Row],[商品コード]],商品マスタ[],2,0)</f>
        <v>清涼飲料水</v>
      </c>
      <c r="E174" t="str">
        <f>VLOOKUP(売上明細[[#This Row],[商品コード]],商品マスタ[],3,0)</f>
        <v>レモンスカッシュ</v>
      </c>
      <c r="F174" s="2">
        <f>VLOOKUP(売上明細[[#This Row],[商品コード]],商品マスタ[],4,0)</f>
        <v>4000</v>
      </c>
      <c r="G174" s="2">
        <f>VLOOKUP(売上明細[[#This Row],[商品コード]],商品マスタ[],5,0)</f>
        <v>500</v>
      </c>
      <c r="H174">
        <v>48</v>
      </c>
      <c r="I174" s="2">
        <f>売上明細[[#This Row],[販売単価]]*売上明細[[#This Row],[数量]]</f>
        <v>192000</v>
      </c>
    </row>
    <row r="175" spans="1:9" x14ac:dyDescent="0.35">
      <c r="A175" t="str">
        <f t="shared" si="2"/>
        <v>S0174</v>
      </c>
      <c r="B175" s="1">
        <v>45500</v>
      </c>
      <c r="C175" t="s">
        <v>14</v>
      </c>
      <c r="D175" t="str">
        <f>VLOOKUP(売上明細[[#This Row],[商品コード]],商品マスタ[],2,0)</f>
        <v>コーヒー飲料</v>
      </c>
      <c r="E175" t="str">
        <f>VLOOKUP(売上明細[[#This Row],[商品コード]],商品マスタ[],3,0)</f>
        <v>カフェオレ</v>
      </c>
      <c r="F175" s="2">
        <f>VLOOKUP(売上明細[[#This Row],[商品コード]],商品マスタ[],4,0)</f>
        <v>5000</v>
      </c>
      <c r="G175" s="2">
        <f>VLOOKUP(売上明細[[#This Row],[商品コード]],商品マスタ[],5,0)</f>
        <v>666</v>
      </c>
      <c r="H175">
        <v>34</v>
      </c>
      <c r="I175" s="2">
        <f>売上明細[[#This Row],[販売単価]]*売上明細[[#This Row],[数量]]</f>
        <v>170000</v>
      </c>
    </row>
    <row r="176" spans="1:9" x14ac:dyDescent="0.35">
      <c r="A176" t="str">
        <f t="shared" si="2"/>
        <v>S0175</v>
      </c>
      <c r="B176" s="1">
        <v>45500</v>
      </c>
      <c r="C176" t="s">
        <v>22</v>
      </c>
      <c r="D176" t="str">
        <f>VLOOKUP(売上明細[[#This Row],[商品コード]],商品マスタ[],2,0)</f>
        <v>飲料水</v>
      </c>
      <c r="E176" t="str">
        <f>VLOOKUP(売上明細[[#This Row],[商品コード]],商品マスタ[],3,0)</f>
        <v>ミネラルウォーター</v>
      </c>
      <c r="F176" s="2">
        <f>VLOOKUP(売上明細[[#This Row],[商品コード]],商品マスタ[],4,0)</f>
        <v>1600</v>
      </c>
      <c r="G176" s="2">
        <f>VLOOKUP(売上明細[[#This Row],[商品コード]],商品マスタ[],5,0)</f>
        <v>400</v>
      </c>
      <c r="H176">
        <v>48</v>
      </c>
      <c r="I176" s="2">
        <f>売上明細[[#This Row],[販売単価]]*売上明細[[#This Row],[数量]]</f>
        <v>76800</v>
      </c>
    </row>
    <row r="177" spans="1:9" x14ac:dyDescent="0.35">
      <c r="A177" t="str">
        <f t="shared" si="2"/>
        <v>S0176</v>
      </c>
      <c r="B177" s="1">
        <v>45500</v>
      </c>
      <c r="C177" t="s">
        <v>30</v>
      </c>
      <c r="D177" t="str">
        <f>VLOOKUP(売上明細[[#This Row],[商品コード]],商品マスタ[],2,0)</f>
        <v>飲料水</v>
      </c>
      <c r="E177" t="str">
        <f>VLOOKUP(売上明細[[#This Row],[商品コード]],商品マスタ[],3,0)</f>
        <v>炭酸水</v>
      </c>
      <c r="F177" s="2">
        <f>VLOOKUP(売上明細[[#This Row],[商品コード]],商品マスタ[],4,0)</f>
        <v>3600</v>
      </c>
      <c r="G177" s="2">
        <f>VLOOKUP(売上明細[[#This Row],[商品コード]],商品マスタ[],5,0)</f>
        <v>500</v>
      </c>
      <c r="H177">
        <v>35</v>
      </c>
      <c r="I177" s="2">
        <f>売上明細[[#This Row],[販売単価]]*売上明細[[#This Row],[数量]]</f>
        <v>126000</v>
      </c>
    </row>
    <row r="178" spans="1:9" x14ac:dyDescent="0.35">
      <c r="A178" t="str">
        <f t="shared" si="2"/>
        <v>S0177</v>
      </c>
      <c r="B178" s="1">
        <v>45501</v>
      </c>
      <c r="C178" t="s">
        <v>23</v>
      </c>
      <c r="D178" t="str">
        <f>VLOOKUP(売上明細[[#This Row],[商品コード]],商品マスタ[],2,0)</f>
        <v>お茶</v>
      </c>
      <c r="E178" t="str">
        <f>VLOOKUP(売上明細[[#This Row],[商品コード]],商品マスタ[],3,0)</f>
        <v>緑茶</v>
      </c>
      <c r="F178" s="2">
        <f>VLOOKUP(売上明細[[#This Row],[商品コード]],商品マスタ[],4,0)</f>
        <v>2760</v>
      </c>
      <c r="G178" s="2">
        <f>VLOOKUP(売上明細[[#This Row],[商品コード]],商品マスタ[],5,0)</f>
        <v>500</v>
      </c>
      <c r="H178">
        <v>35</v>
      </c>
      <c r="I178" s="2">
        <f>売上明細[[#This Row],[販売単価]]*売上明細[[#This Row],[数量]]</f>
        <v>96600</v>
      </c>
    </row>
    <row r="179" spans="1:9" x14ac:dyDescent="0.35">
      <c r="A179" t="str">
        <f t="shared" si="2"/>
        <v>S0178</v>
      </c>
      <c r="B179" s="1">
        <v>45501</v>
      </c>
      <c r="C179" t="s">
        <v>14</v>
      </c>
      <c r="D179" t="str">
        <f>VLOOKUP(売上明細[[#This Row],[商品コード]],商品マスタ[],2,0)</f>
        <v>コーヒー飲料</v>
      </c>
      <c r="E179" t="str">
        <f>VLOOKUP(売上明細[[#This Row],[商品コード]],商品マスタ[],3,0)</f>
        <v>カフェオレ</v>
      </c>
      <c r="F179" s="2">
        <f>VLOOKUP(売上明細[[#This Row],[商品コード]],商品マスタ[],4,0)</f>
        <v>5000</v>
      </c>
      <c r="G179" s="2">
        <f>VLOOKUP(売上明細[[#This Row],[商品コード]],商品マスタ[],5,0)</f>
        <v>666</v>
      </c>
      <c r="H179">
        <v>58</v>
      </c>
      <c r="I179" s="2">
        <f>売上明細[[#This Row],[販売単価]]*売上明細[[#This Row],[数量]]</f>
        <v>290000</v>
      </c>
    </row>
    <row r="180" spans="1:9" x14ac:dyDescent="0.35">
      <c r="A180" t="str">
        <f t="shared" si="2"/>
        <v>S0179</v>
      </c>
      <c r="B180" s="1">
        <v>45502</v>
      </c>
      <c r="C180" t="s">
        <v>5</v>
      </c>
      <c r="D180" t="str">
        <f>VLOOKUP(売上明細[[#This Row],[商品コード]],商品マスタ[],2,0)</f>
        <v>飲料水</v>
      </c>
      <c r="E180" t="str">
        <f>VLOOKUP(売上明細[[#This Row],[商品コード]],商品マスタ[],3,0)</f>
        <v>炭酸水グレープフルーツ</v>
      </c>
      <c r="F180" s="2">
        <f>VLOOKUP(売上明細[[#This Row],[商品コード]],商品マスタ[],4,0)</f>
        <v>3600</v>
      </c>
      <c r="G180" s="2">
        <f>VLOOKUP(売上明細[[#This Row],[商品コード]],商品マスタ[],5,0)</f>
        <v>560</v>
      </c>
      <c r="H180">
        <v>59</v>
      </c>
      <c r="I180" s="2">
        <f>売上明細[[#This Row],[販売単価]]*売上明細[[#This Row],[数量]]</f>
        <v>212400</v>
      </c>
    </row>
    <row r="181" spans="1:9" x14ac:dyDescent="0.35">
      <c r="A181" t="str">
        <f t="shared" si="2"/>
        <v>S0180</v>
      </c>
      <c r="B181" s="1">
        <v>45502</v>
      </c>
      <c r="C181" t="s">
        <v>17</v>
      </c>
      <c r="D181" t="str">
        <f>VLOOKUP(売上明細[[#This Row],[商品コード]],商品マスタ[],2,0)</f>
        <v>コーヒー飲料</v>
      </c>
      <c r="E181" t="str">
        <f>VLOOKUP(売上明細[[#This Row],[商品コード]],商品マスタ[],3,0)</f>
        <v>無糖コーヒー</v>
      </c>
      <c r="F181" s="2">
        <f>VLOOKUP(売上明細[[#This Row],[商品コード]],商品マスタ[],4,0)</f>
        <v>4000</v>
      </c>
      <c r="G181" s="2">
        <f>VLOOKUP(売上明細[[#This Row],[商品コード]],商品マスタ[],5,0)</f>
        <v>400</v>
      </c>
      <c r="H181">
        <v>45</v>
      </c>
      <c r="I181" s="2">
        <f>売上明細[[#This Row],[販売単価]]*売上明細[[#This Row],[数量]]</f>
        <v>180000</v>
      </c>
    </row>
    <row r="182" spans="1:9" x14ac:dyDescent="0.35">
      <c r="A182" t="str">
        <f t="shared" si="2"/>
        <v>S0181</v>
      </c>
      <c r="B182" s="1">
        <v>45503</v>
      </c>
      <c r="C182" t="s">
        <v>14</v>
      </c>
      <c r="D182" t="str">
        <f>VLOOKUP(売上明細[[#This Row],[商品コード]],商品マスタ[],2,0)</f>
        <v>コーヒー飲料</v>
      </c>
      <c r="E182" t="str">
        <f>VLOOKUP(売上明細[[#This Row],[商品コード]],商品マスタ[],3,0)</f>
        <v>カフェオレ</v>
      </c>
      <c r="F182" s="2">
        <f>VLOOKUP(売上明細[[#This Row],[商品コード]],商品マスタ[],4,0)</f>
        <v>5000</v>
      </c>
      <c r="G182" s="2">
        <f>VLOOKUP(売上明細[[#This Row],[商品コード]],商品マスタ[],5,0)</f>
        <v>666</v>
      </c>
      <c r="H182">
        <v>48</v>
      </c>
      <c r="I182" s="2">
        <f>売上明細[[#This Row],[販売単価]]*売上明細[[#This Row],[数量]]</f>
        <v>240000</v>
      </c>
    </row>
    <row r="183" spans="1:9" x14ac:dyDescent="0.35">
      <c r="A183" t="str">
        <f t="shared" si="2"/>
        <v>S0182</v>
      </c>
      <c r="B183" s="1">
        <v>45503</v>
      </c>
      <c r="C183" t="s">
        <v>2</v>
      </c>
      <c r="D183" t="str">
        <f>VLOOKUP(売上明細[[#This Row],[商品コード]],商品マスタ[],2,0)</f>
        <v>アルコール</v>
      </c>
      <c r="E183" t="str">
        <f>VLOOKUP(売上明細[[#This Row],[商品コード]],商品マスタ[],3,0)</f>
        <v>白ワイン</v>
      </c>
      <c r="F183" s="2">
        <f>VLOOKUP(売上明細[[#This Row],[商品コード]],商品マスタ[],4,0)</f>
        <v>22000</v>
      </c>
      <c r="G183" s="2">
        <f>VLOOKUP(売上明細[[#This Row],[商品コード]],商品マスタ[],5,0)</f>
        <v>4000</v>
      </c>
      <c r="H183">
        <v>17</v>
      </c>
      <c r="I183" s="2">
        <f>売上明細[[#This Row],[販売単価]]*売上明細[[#This Row],[数量]]</f>
        <v>374000</v>
      </c>
    </row>
    <row r="184" spans="1:9" x14ac:dyDescent="0.35">
      <c r="A184" t="str">
        <f t="shared" si="2"/>
        <v>S0183</v>
      </c>
      <c r="B184" s="1">
        <v>45504</v>
      </c>
      <c r="C184" t="s">
        <v>11</v>
      </c>
      <c r="D184" t="str">
        <f>VLOOKUP(売上明細[[#This Row],[商品コード]],商品マスタ[],2,0)</f>
        <v>コーヒー飲料</v>
      </c>
      <c r="E184" t="str">
        <f>VLOOKUP(売上明細[[#This Row],[商品コード]],商品マスタ[],3,0)</f>
        <v>微糖コーヒー</v>
      </c>
      <c r="F184" s="2">
        <f>VLOOKUP(売上明細[[#This Row],[商品コード]],商品マスタ[],4,0)</f>
        <v>4000</v>
      </c>
      <c r="G184" s="2">
        <f>VLOOKUP(売上明細[[#This Row],[商品コード]],商品マスタ[],5,0)</f>
        <v>450</v>
      </c>
      <c r="H184">
        <v>56</v>
      </c>
      <c r="I184" s="2">
        <f>売上明細[[#This Row],[販売単価]]*売上明細[[#This Row],[数量]]</f>
        <v>224000</v>
      </c>
    </row>
    <row r="185" spans="1:9" x14ac:dyDescent="0.35">
      <c r="A185" t="str">
        <f t="shared" si="2"/>
        <v>S0184</v>
      </c>
      <c r="B185" s="1">
        <v>45504</v>
      </c>
      <c r="C185" t="s">
        <v>3</v>
      </c>
      <c r="D185" t="str">
        <f>VLOOKUP(売上明細[[#This Row],[商品コード]],商品マスタ[],2,0)</f>
        <v>お茶</v>
      </c>
      <c r="E185" t="str">
        <f>VLOOKUP(売上明細[[#This Row],[商品コード]],商品マスタ[],3,0)</f>
        <v>麦茶</v>
      </c>
      <c r="F185" s="2">
        <f>VLOOKUP(売上明細[[#This Row],[商品コード]],商品マスタ[],4,0)</f>
        <v>2400</v>
      </c>
      <c r="G185" s="2">
        <f>VLOOKUP(売上明細[[#This Row],[商品コード]],商品マスタ[],5,0)</f>
        <v>430</v>
      </c>
      <c r="H185">
        <v>36</v>
      </c>
      <c r="I185" s="2">
        <f>売上明細[[#This Row],[販売単価]]*売上明細[[#This Row],[数量]]</f>
        <v>86400</v>
      </c>
    </row>
    <row r="186" spans="1:9" x14ac:dyDescent="0.35">
      <c r="A186" t="str">
        <f t="shared" si="2"/>
        <v>S0185</v>
      </c>
      <c r="B186" s="1">
        <v>45504</v>
      </c>
      <c r="C186" t="s">
        <v>4</v>
      </c>
      <c r="D186" t="str">
        <f>VLOOKUP(売上明細[[#This Row],[商品コード]],商品マスタ[],2,0)</f>
        <v>清涼飲料水</v>
      </c>
      <c r="E186" t="str">
        <f>VLOOKUP(売上明細[[#This Row],[商品コード]],商品マスタ[],3,0)</f>
        <v>オレンジジュース</v>
      </c>
      <c r="F186" s="2">
        <f>VLOOKUP(売上明細[[#This Row],[商品コード]],商品マスタ[],4,0)</f>
        <v>5600</v>
      </c>
      <c r="G186" s="2">
        <f>VLOOKUP(売上明細[[#This Row],[商品コード]],商品マスタ[],5,0)</f>
        <v>1180</v>
      </c>
      <c r="H186">
        <v>4</v>
      </c>
      <c r="I186" s="2">
        <f>売上明細[[#This Row],[販売単価]]*売上明細[[#This Row],[数量]]</f>
        <v>22400</v>
      </c>
    </row>
    <row r="187" spans="1:9" x14ac:dyDescent="0.35">
      <c r="A187" t="str">
        <f t="shared" si="2"/>
        <v>S0186</v>
      </c>
      <c r="B187" s="1">
        <v>45505</v>
      </c>
      <c r="C187" t="s">
        <v>2</v>
      </c>
      <c r="D187" t="str">
        <f>VLOOKUP(売上明細[[#This Row],[商品コード]],商品マスタ[],2,0)</f>
        <v>アルコール</v>
      </c>
      <c r="E187" t="str">
        <f>VLOOKUP(売上明細[[#This Row],[商品コード]],商品マスタ[],3,0)</f>
        <v>白ワイン</v>
      </c>
      <c r="F187" s="2">
        <f>VLOOKUP(売上明細[[#This Row],[商品コード]],商品マスタ[],4,0)</f>
        <v>22000</v>
      </c>
      <c r="G187" s="2">
        <f>VLOOKUP(売上明細[[#This Row],[商品コード]],商品マスタ[],5,0)</f>
        <v>4000</v>
      </c>
      <c r="H187">
        <v>25</v>
      </c>
      <c r="I187" s="2">
        <f>売上明細[[#This Row],[販売単価]]*売上明細[[#This Row],[数量]]</f>
        <v>550000</v>
      </c>
    </row>
    <row r="188" spans="1:9" x14ac:dyDescent="0.35">
      <c r="A188" t="str">
        <f t="shared" si="2"/>
        <v>S0187</v>
      </c>
      <c r="B188" s="1">
        <v>45506</v>
      </c>
      <c r="C188" t="s">
        <v>13</v>
      </c>
      <c r="D188" t="str">
        <f>VLOOKUP(売上明細[[#This Row],[商品コード]],商品マスタ[],2,0)</f>
        <v>清涼飲料水</v>
      </c>
      <c r="E188" t="str">
        <f>VLOOKUP(売上明細[[#This Row],[商品コード]],商品マスタ[],3,0)</f>
        <v>サイダー</v>
      </c>
      <c r="F188" s="2">
        <f>VLOOKUP(売上明細[[#This Row],[商品コード]],商品マスタ[],4,0)</f>
        <v>4300</v>
      </c>
      <c r="G188" s="2">
        <f>VLOOKUP(売上明細[[#This Row],[商品コード]],商品マスタ[],5,0)</f>
        <v>580</v>
      </c>
      <c r="H188">
        <v>38</v>
      </c>
      <c r="I188" s="2">
        <f>売上明細[[#This Row],[販売単価]]*売上明細[[#This Row],[数量]]</f>
        <v>163400</v>
      </c>
    </row>
    <row r="189" spans="1:9" x14ac:dyDescent="0.35">
      <c r="A189" t="str">
        <f t="shared" si="2"/>
        <v>S0188</v>
      </c>
      <c r="B189" s="1">
        <v>45507</v>
      </c>
      <c r="C189" t="s">
        <v>6</v>
      </c>
      <c r="D189" t="str">
        <f>VLOOKUP(売上明細[[#This Row],[商品コード]],商品マスタ[],2,0)</f>
        <v>飲料水</v>
      </c>
      <c r="E189" t="str">
        <f>VLOOKUP(売上明細[[#This Row],[商品コード]],商品マスタ[],3,0)</f>
        <v>炭酸水レモン</v>
      </c>
      <c r="F189" s="2">
        <f>VLOOKUP(売上明細[[#This Row],[商品コード]],商品マスタ[],4,0)</f>
        <v>3600</v>
      </c>
      <c r="G189" s="2">
        <f>VLOOKUP(売上明細[[#This Row],[商品コード]],商品マスタ[],5,0)</f>
        <v>540</v>
      </c>
      <c r="H189">
        <v>41</v>
      </c>
      <c r="I189" s="2">
        <f>売上明細[[#This Row],[販売単価]]*売上明細[[#This Row],[数量]]</f>
        <v>147600</v>
      </c>
    </row>
    <row r="190" spans="1:9" x14ac:dyDescent="0.35">
      <c r="A190" t="str">
        <f t="shared" si="2"/>
        <v>S0189</v>
      </c>
      <c r="B190" s="1">
        <v>45507</v>
      </c>
      <c r="C190" t="s">
        <v>26</v>
      </c>
      <c r="D190" t="str">
        <f>VLOOKUP(売上明細[[#This Row],[商品コード]],商品マスタ[],2,0)</f>
        <v>お茶</v>
      </c>
      <c r="E190" t="str">
        <f>VLOOKUP(売上明細[[#This Row],[商品コード]],商品マスタ[],3,0)</f>
        <v>レモンティー</v>
      </c>
      <c r="F190" s="2">
        <f>VLOOKUP(売上明細[[#This Row],[商品コード]],商品マスタ[],4,0)</f>
        <v>4000</v>
      </c>
      <c r="G190" s="2">
        <f>VLOOKUP(売上明細[[#This Row],[商品コード]],商品マスタ[],5,0)</f>
        <v>640</v>
      </c>
      <c r="H190">
        <v>40</v>
      </c>
      <c r="I190" s="2">
        <f>売上明細[[#This Row],[販売単価]]*売上明細[[#This Row],[数量]]</f>
        <v>160000</v>
      </c>
    </row>
    <row r="191" spans="1:9" x14ac:dyDescent="0.35">
      <c r="A191" t="str">
        <f t="shared" si="2"/>
        <v>S0190</v>
      </c>
      <c r="B191" s="1">
        <v>45507</v>
      </c>
      <c r="C191" t="s">
        <v>29</v>
      </c>
      <c r="D191" t="str">
        <f>VLOOKUP(売上明細[[#This Row],[商品コード]],商品マスタ[],2,0)</f>
        <v>お茶</v>
      </c>
      <c r="E191" t="str">
        <f>VLOOKUP(売上明細[[#This Row],[商品コード]],商品マスタ[],3,0)</f>
        <v>ミルクティー</v>
      </c>
      <c r="F191" s="2">
        <f>VLOOKUP(売上明細[[#This Row],[商品コード]],商品マスタ[],4,0)</f>
        <v>4000</v>
      </c>
      <c r="G191" s="2">
        <f>VLOOKUP(売上明細[[#This Row],[商品コード]],商品マスタ[],5,0)</f>
        <v>760</v>
      </c>
      <c r="H191">
        <v>58</v>
      </c>
      <c r="I191" s="2">
        <f>売上明細[[#This Row],[販売単価]]*売上明細[[#This Row],[数量]]</f>
        <v>232000</v>
      </c>
    </row>
    <row r="192" spans="1:9" x14ac:dyDescent="0.35">
      <c r="A192" t="str">
        <f t="shared" si="2"/>
        <v>S0191</v>
      </c>
      <c r="B192" s="1">
        <v>45508</v>
      </c>
      <c r="C192" t="s">
        <v>12</v>
      </c>
      <c r="D192" t="str">
        <f>VLOOKUP(売上明細[[#This Row],[商品コード]],商品マスタ[],2,0)</f>
        <v>お茶</v>
      </c>
      <c r="E192" t="str">
        <f>VLOOKUP(売上明細[[#This Row],[商品コード]],商品マスタ[],3,0)</f>
        <v>ジャスミン茶</v>
      </c>
      <c r="F192" s="2">
        <f>VLOOKUP(売上明細[[#This Row],[商品コード]],商品マスタ[],4,0)</f>
        <v>3000</v>
      </c>
      <c r="G192" s="2">
        <f>VLOOKUP(売上明細[[#This Row],[商品コード]],商品マスタ[],5,0)</f>
        <v>600</v>
      </c>
      <c r="H192">
        <v>49</v>
      </c>
      <c r="I192" s="2">
        <f>売上明細[[#This Row],[販売単価]]*売上明細[[#This Row],[数量]]</f>
        <v>147000</v>
      </c>
    </row>
    <row r="193" spans="1:9" x14ac:dyDescent="0.35">
      <c r="A193" t="str">
        <f t="shared" si="2"/>
        <v>S0192</v>
      </c>
      <c r="B193" s="1">
        <v>45508</v>
      </c>
      <c r="C193" t="s">
        <v>19</v>
      </c>
      <c r="D193" t="str">
        <f>VLOOKUP(売上明細[[#This Row],[商品コード]],商品マスタ[],2,0)</f>
        <v>清涼飲料水</v>
      </c>
      <c r="E193" t="str">
        <f>VLOOKUP(売上明細[[#This Row],[商品コード]],商品マスタ[],3,0)</f>
        <v>りんごジュース</v>
      </c>
      <c r="F193" s="2">
        <f>VLOOKUP(売上明細[[#This Row],[商品コード]],商品マスタ[],4,0)</f>
        <v>6000</v>
      </c>
      <c r="G193" s="2">
        <f>VLOOKUP(売上明細[[#This Row],[商品コード]],商品マスタ[],5,0)</f>
        <v>2540</v>
      </c>
      <c r="H193">
        <v>20</v>
      </c>
      <c r="I193" s="2">
        <f>売上明細[[#This Row],[販売単価]]*売上明細[[#This Row],[数量]]</f>
        <v>120000</v>
      </c>
    </row>
    <row r="194" spans="1:9" x14ac:dyDescent="0.35">
      <c r="A194" t="str">
        <f t="shared" si="2"/>
        <v>S0193</v>
      </c>
      <c r="B194" s="1">
        <v>45509</v>
      </c>
      <c r="C194" t="s">
        <v>19</v>
      </c>
      <c r="D194" t="str">
        <f>VLOOKUP(売上明細[[#This Row],[商品コード]],商品マスタ[],2,0)</f>
        <v>清涼飲料水</v>
      </c>
      <c r="E194" t="str">
        <f>VLOOKUP(売上明細[[#This Row],[商品コード]],商品マスタ[],3,0)</f>
        <v>りんごジュース</v>
      </c>
      <c r="F194" s="2">
        <f>VLOOKUP(売上明細[[#This Row],[商品コード]],商品マスタ[],4,0)</f>
        <v>6000</v>
      </c>
      <c r="G194" s="2">
        <f>VLOOKUP(売上明細[[#This Row],[商品コード]],商品マスタ[],5,0)</f>
        <v>2540</v>
      </c>
      <c r="H194">
        <v>59</v>
      </c>
      <c r="I194" s="2">
        <f>売上明細[[#This Row],[販売単価]]*売上明細[[#This Row],[数量]]</f>
        <v>354000</v>
      </c>
    </row>
    <row r="195" spans="1:9" x14ac:dyDescent="0.35">
      <c r="A195" t="str">
        <f t="shared" ref="A195:A258" si="3">"S"&amp;TEXT(ROW()-1,"0000")</f>
        <v>S0194</v>
      </c>
      <c r="B195" s="1">
        <v>45509</v>
      </c>
      <c r="C195" t="s">
        <v>9</v>
      </c>
      <c r="D195" t="str">
        <f>VLOOKUP(売上明細[[#This Row],[商品コード]],商品マスタ[],2,0)</f>
        <v>清涼飲料水</v>
      </c>
      <c r="E195" t="str">
        <f>VLOOKUP(売上明細[[#This Row],[商品コード]],商品マスタ[],3,0)</f>
        <v>コーラ</v>
      </c>
      <c r="F195" s="2">
        <f>VLOOKUP(売上明細[[#This Row],[商品コード]],商品マスタ[],4,0)</f>
        <v>4000</v>
      </c>
      <c r="G195" s="2">
        <f>VLOOKUP(売上明細[[#This Row],[商品コード]],商品マスタ[],5,0)</f>
        <v>600</v>
      </c>
      <c r="H195">
        <v>48</v>
      </c>
      <c r="I195" s="2">
        <f>売上明細[[#This Row],[販売単価]]*売上明細[[#This Row],[数量]]</f>
        <v>192000</v>
      </c>
    </row>
    <row r="196" spans="1:9" x14ac:dyDescent="0.35">
      <c r="A196" t="str">
        <f t="shared" si="3"/>
        <v>S0195</v>
      </c>
      <c r="B196" s="1">
        <v>45509</v>
      </c>
      <c r="C196" t="s">
        <v>19</v>
      </c>
      <c r="D196" t="str">
        <f>VLOOKUP(売上明細[[#This Row],[商品コード]],商品マスタ[],2,0)</f>
        <v>清涼飲料水</v>
      </c>
      <c r="E196" t="str">
        <f>VLOOKUP(売上明細[[#This Row],[商品コード]],商品マスタ[],3,0)</f>
        <v>りんごジュース</v>
      </c>
      <c r="F196" s="2">
        <f>VLOOKUP(売上明細[[#This Row],[商品コード]],商品マスタ[],4,0)</f>
        <v>6000</v>
      </c>
      <c r="G196" s="2">
        <f>VLOOKUP(売上明細[[#This Row],[商品コード]],商品マスタ[],5,0)</f>
        <v>2540</v>
      </c>
      <c r="H196">
        <v>32</v>
      </c>
      <c r="I196" s="2">
        <f>売上明細[[#This Row],[販売単価]]*売上明細[[#This Row],[数量]]</f>
        <v>192000</v>
      </c>
    </row>
    <row r="197" spans="1:9" x14ac:dyDescent="0.35">
      <c r="A197" t="str">
        <f t="shared" si="3"/>
        <v>S0196</v>
      </c>
      <c r="B197" s="1">
        <v>45510</v>
      </c>
      <c r="C197" t="s">
        <v>30</v>
      </c>
      <c r="D197" t="str">
        <f>VLOOKUP(売上明細[[#This Row],[商品コード]],商品マスタ[],2,0)</f>
        <v>飲料水</v>
      </c>
      <c r="E197" t="str">
        <f>VLOOKUP(売上明細[[#This Row],[商品コード]],商品マスタ[],3,0)</f>
        <v>炭酸水</v>
      </c>
      <c r="F197" s="2">
        <f>VLOOKUP(売上明細[[#This Row],[商品コード]],商品マスタ[],4,0)</f>
        <v>3600</v>
      </c>
      <c r="G197" s="2">
        <f>VLOOKUP(売上明細[[#This Row],[商品コード]],商品マスタ[],5,0)</f>
        <v>500</v>
      </c>
      <c r="H197">
        <v>26</v>
      </c>
      <c r="I197" s="2">
        <f>売上明細[[#This Row],[販売単価]]*売上明細[[#This Row],[数量]]</f>
        <v>93600</v>
      </c>
    </row>
    <row r="198" spans="1:9" x14ac:dyDescent="0.35">
      <c r="A198" t="str">
        <f t="shared" si="3"/>
        <v>S0197</v>
      </c>
      <c r="B198" s="1">
        <v>45510</v>
      </c>
      <c r="C198" t="s">
        <v>3</v>
      </c>
      <c r="D198" t="str">
        <f>VLOOKUP(売上明細[[#This Row],[商品コード]],商品マスタ[],2,0)</f>
        <v>お茶</v>
      </c>
      <c r="E198" t="str">
        <f>VLOOKUP(売上明細[[#This Row],[商品コード]],商品マスタ[],3,0)</f>
        <v>麦茶</v>
      </c>
      <c r="F198" s="2">
        <f>VLOOKUP(売上明細[[#This Row],[商品コード]],商品マスタ[],4,0)</f>
        <v>2400</v>
      </c>
      <c r="G198" s="2">
        <f>VLOOKUP(売上明細[[#This Row],[商品コード]],商品マスタ[],5,0)</f>
        <v>430</v>
      </c>
      <c r="H198">
        <v>29</v>
      </c>
      <c r="I198" s="2">
        <f>売上明細[[#This Row],[販売単価]]*売上明細[[#This Row],[数量]]</f>
        <v>69600</v>
      </c>
    </row>
    <row r="199" spans="1:9" x14ac:dyDescent="0.35">
      <c r="A199" t="str">
        <f t="shared" si="3"/>
        <v>S0198</v>
      </c>
      <c r="B199" s="1">
        <v>45510</v>
      </c>
      <c r="C199" t="s">
        <v>19</v>
      </c>
      <c r="D199" t="str">
        <f>VLOOKUP(売上明細[[#This Row],[商品コード]],商品マスタ[],2,0)</f>
        <v>清涼飲料水</v>
      </c>
      <c r="E199" t="str">
        <f>VLOOKUP(売上明細[[#This Row],[商品コード]],商品マスタ[],3,0)</f>
        <v>りんごジュース</v>
      </c>
      <c r="F199" s="2">
        <f>VLOOKUP(売上明細[[#This Row],[商品コード]],商品マスタ[],4,0)</f>
        <v>6000</v>
      </c>
      <c r="G199" s="2">
        <f>VLOOKUP(売上明細[[#This Row],[商品コード]],商品マスタ[],5,0)</f>
        <v>2540</v>
      </c>
      <c r="H199">
        <v>59</v>
      </c>
      <c r="I199" s="2">
        <f>売上明細[[#This Row],[販売単価]]*売上明細[[#This Row],[数量]]</f>
        <v>354000</v>
      </c>
    </row>
    <row r="200" spans="1:9" x14ac:dyDescent="0.35">
      <c r="A200" t="str">
        <f t="shared" si="3"/>
        <v>S0199</v>
      </c>
      <c r="B200" s="1">
        <v>45510</v>
      </c>
      <c r="C200" t="s">
        <v>16</v>
      </c>
      <c r="D200" t="str">
        <f>VLOOKUP(売上明細[[#This Row],[商品コード]],商品マスタ[],2,0)</f>
        <v>アルコール</v>
      </c>
      <c r="E200" t="str">
        <f>VLOOKUP(売上明細[[#This Row],[商品コード]],商品マスタ[],3,0)</f>
        <v>日本酒</v>
      </c>
      <c r="F200" s="2">
        <f>VLOOKUP(売上明細[[#This Row],[商品コード]],商品マスタ[],4,0)</f>
        <v>48000</v>
      </c>
      <c r="G200" s="2">
        <f>VLOOKUP(売上明細[[#This Row],[商品コード]],商品マスタ[],5,0)</f>
        <v>16000</v>
      </c>
      <c r="H200">
        <v>39</v>
      </c>
      <c r="I200" s="2">
        <f>売上明細[[#This Row],[販売単価]]*売上明細[[#This Row],[数量]]</f>
        <v>1872000</v>
      </c>
    </row>
    <row r="201" spans="1:9" x14ac:dyDescent="0.35">
      <c r="A201" t="str">
        <f t="shared" si="3"/>
        <v>S0200</v>
      </c>
      <c r="B201" s="1">
        <v>45511</v>
      </c>
      <c r="C201" t="s">
        <v>4</v>
      </c>
      <c r="D201" t="str">
        <f>VLOOKUP(売上明細[[#This Row],[商品コード]],商品マスタ[],2,0)</f>
        <v>清涼飲料水</v>
      </c>
      <c r="E201" t="str">
        <f>VLOOKUP(売上明細[[#This Row],[商品コード]],商品マスタ[],3,0)</f>
        <v>オレンジジュース</v>
      </c>
      <c r="F201" s="2">
        <f>VLOOKUP(売上明細[[#This Row],[商品コード]],商品マスタ[],4,0)</f>
        <v>5600</v>
      </c>
      <c r="G201" s="2">
        <f>VLOOKUP(売上明細[[#This Row],[商品コード]],商品マスタ[],5,0)</f>
        <v>1180</v>
      </c>
      <c r="H201">
        <v>12</v>
      </c>
      <c r="I201" s="2">
        <f>売上明細[[#This Row],[販売単価]]*売上明細[[#This Row],[数量]]</f>
        <v>67200</v>
      </c>
    </row>
    <row r="202" spans="1:9" x14ac:dyDescent="0.35">
      <c r="A202" t="str">
        <f t="shared" si="3"/>
        <v>S0201</v>
      </c>
      <c r="B202" s="1">
        <v>45512</v>
      </c>
      <c r="C202" t="s">
        <v>13</v>
      </c>
      <c r="D202" t="str">
        <f>VLOOKUP(売上明細[[#This Row],[商品コード]],商品マスタ[],2,0)</f>
        <v>清涼飲料水</v>
      </c>
      <c r="E202" t="str">
        <f>VLOOKUP(売上明細[[#This Row],[商品コード]],商品マスタ[],3,0)</f>
        <v>サイダー</v>
      </c>
      <c r="F202" s="2">
        <f>VLOOKUP(売上明細[[#This Row],[商品コード]],商品マスタ[],4,0)</f>
        <v>4300</v>
      </c>
      <c r="G202" s="2">
        <f>VLOOKUP(売上明細[[#This Row],[商品コード]],商品マスタ[],5,0)</f>
        <v>580</v>
      </c>
      <c r="H202">
        <v>15</v>
      </c>
      <c r="I202" s="2">
        <f>売上明細[[#This Row],[販売単価]]*売上明細[[#This Row],[数量]]</f>
        <v>64500</v>
      </c>
    </row>
    <row r="203" spans="1:9" x14ac:dyDescent="0.35">
      <c r="A203" t="str">
        <f t="shared" si="3"/>
        <v>S0202</v>
      </c>
      <c r="B203" s="1">
        <v>45513</v>
      </c>
      <c r="C203" t="s">
        <v>15</v>
      </c>
      <c r="D203" t="str">
        <f>VLOOKUP(売上明細[[#This Row],[商品コード]],商品マスタ[],2,0)</f>
        <v>お茶</v>
      </c>
      <c r="E203" t="str">
        <f>VLOOKUP(売上明細[[#This Row],[商品コード]],商品マスタ[],3,0)</f>
        <v>ウーロン茶</v>
      </c>
      <c r="F203" s="2">
        <f>VLOOKUP(売上明細[[#This Row],[商品コード]],商品マスタ[],4,0)</f>
        <v>2600</v>
      </c>
      <c r="G203" s="2">
        <f>VLOOKUP(売上明細[[#This Row],[商品コード]],商品マスタ[],5,0)</f>
        <v>400</v>
      </c>
      <c r="H203">
        <v>28</v>
      </c>
      <c r="I203" s="2">
        <f>売上明細[[#This Row],[販売単価]]*売上明細[[#This Row],[数量]]</f>
        <v>72800</v>
      </c>
    </row>
    <row r="204" spans="1:9" x14ac:dyDescent="0.35">
      <c r="A204" t="str">
        <f t="shared" si="3"/>
        <v>S0203</v>
      </c>
      <c r="B204" s="1">
        <v>45514</v>
      </c>
      <c r="C204" t="s">
        <v>10</v>
      </c>
      <c r="D204" t="str">
        <f>VLOOKUP(売上明細[[#This Row],[商品コード]],商品マスタ[],2,0)</f>
        <v>清涼飲料水</v>
      </c>
      <c r="E204" t="str">
        <f>VLOOKUP(売上明細[[#This Row],[商品コード]],商品マスタ[],3,0)</f>
        <v>ぶどうジュース</v>
      </c>
      <c r="F204" s="2">
        <f>VLOOKUP(売上明細[[#This Row],[商品コード]],商品マスタ[],4,0)</f>
        <v>5360</v>
      </c>
      <c r="G204" s="2">
        <f>VLOOKUP(売上明細[[#This Row],[商品コード]],商品マスタ[],5,0)</f>
        <v>1776</v>
      </c>
      <c r="H204">
        <v>16</v>
      </c>
      <c r="I204" s="2">
        <f>売上明細[[#This Row],[販売単価]]*売上明細[[#This Row],[数量]]</f>
        <v>85760</v>
      </c>
    </row>
    <row r="205" spans="1:9" x14ac:dyDescent="0.35">
      <c r="A205" t="str">
        <f t="shared" si="3"/>
        <v>S0204</v>
      </c>
      <c r="B205" s="1">
        <v>45514</v>
      </c>
      <c r="C205" t="s">
        <v>31</v>
      </c>
      <c r="D205" t="str">
        <f>VLOOKUP(売上明細[[#This Row],[商品コード]],商品マスタ[],2,0)</f>
        <v>お茶</v>
      </c>
      <c r="E205" t="str">
        <f>VLOOKUP(売上明細[[#This Row],[商品コード]],商品マスタ[],3,0)</f>
        <v>ほうじ茶</v>
      </c>
      <c r="F205" s="2">
        <f>VLOOKUP(売上明細[[#This Row],[商品コード]],商品マスタ[],4,0)</f>
        <v>2600</v>
      </c>
      <c r="G205" s="2">
        <f>VLOOKUP(売上明細[[#This Row],[商品コード]],商品マスタ[],5,0)</f>
        <v>400</v>
      </c>
      <c r="H205">
        <v>51</v>
      </c>
      <c r="I205" s="2">
        <f>売上明細[[#This Row],[販売単価]]*売上明細[[#This Row],[数量]]</f>
        <v>132600</v>
      </c>
    </row>
    <row r="206" spans="1:9" x14ac:dyDescent="0.35">
      <c r="A206" t="str">
        <f t="shared" si="3"/>
        <v>S0205</v>
      </c>
      <c r="B206" s="1">
        <v>45514</v>
      </c>
      <c r="C206" t="s">
        <v>13</v>
      </c>
      <c r="D206" t="str">
        <f>VLOOKUP(売上明細[[#This Row],[商品コード]],商品マスタ[],2,0)</f>
        <v>清涼飲料水</v>
      </c>
      <c r="E206" t="str">
        <f>VLOOKUP(売上明細[[#This Row],[商品コード]],商品マスタ[],3,0)</f>
        <v>サイダー</v>
      </c>
      <c r="F206" s="2">
        <f>VLOOKUP(売上明細[[#This Row],[商品コード]],商品マスタ[],4,0)</f>
        <v>4300</v>
      </c>
      <c r="G206" s="2">
        <f>VLOOKUP(売上明細[[#This Row],[商品コード]],商品マスタ[],5,0)</f>
        <v>580</v>
      </c>
      <c r="H206">
        <v>29</v>
      </c>
      <c r="I206" s="2">
        <f>売上明細[[#This Row],[販売単価]]*売上明細[[#This Row],[数量]]</f>
        <v>124700</v>
      </c>
    </row>
    <row r="207" spans="1:9" x14ac:dyDescent="0.35">
      <c r="A207" t="str">
        <f t="shared" si="3"/>
        <v>S0206</v>
      </c>
      <c r="B207" s="1">
        <v>45516</v>
      </c>
      <c r="C207" t="s">
        <v>19</v>
      </c>
      <c r="D207" t="str">
        <f>VLOOKUP(売上明細[[#This Row],[商品コード]],商品マスタ[],2,0)</f>
        <v>清涼飲料水</v>
      </c>
      <c r="E207" t="str">
        <f>VLOOKUP(売上明細[[#This Row],[商品コード]],商品マスタ[],3,0)</f>
        <v>りんごジュース</v>
      </c>
      <c r="F207" s="2">
        <f>VLOOKUP(売上明細[[#This Row],[商品コード]],商品マスタ[],4,0)</f>
        <v>6000</v>
      </c>
      <c r="G207" s="2">
        <f>VLOOKUP(売上明細[[#This Row],[商品コード]],商品マスタ[],5,0)</f>
        <v>2540</v>
      </c>
      <c r="H207">
        <v>30</v>
      </c>
      <c r="I207" s="2">
        <f>売上明細[[#This Row],[販売単価]]*売上明細[[#This Row],[数量]]</f>
        <v>180000</v>
      </c>
    </row>
    <row r="208" spans="1:9" x14ac:dyDescent="0.35">
      <c r="A208" t="str">
        <f t="shared" si="3"/>
        <v>S0207</v>
      </c>
      <c r="B208" s="1">
        <v>45516</v>
      </c>
      <c r="C208" t="s">
        <v>3</v>
      </c>
      <c r="D208" t="str">
        <f>VLOOKUP(売上明細[[#This Row],[商品コード]],商品マスタ[],2,0)</f>
        <v>お茶</v>
      </c>
      <c r="E208" t="str">
        <f>VLOOKUP(売上明細[[#This Row],[商品コード]],商品マスタ[],3,0)</f>
        <v>麦茶</v>
      </c>
      <c r="F208" s="2">
        <f>VLOOKUP(売上明細[[#This Row],[商品コード]],商品マスタ[],4,0)</f>
        <v>2400</v>
      </c>
      <c r="G208" s="2">
        <f>VLOOKUP(売上明細[[#This Row],[商品コード]],商品マスタ[],5,0)</f>
        <v>430</v>
      </c>
      <c r="H208">
        <v>21</v>
      </c>
      <c r="I208" s="2">
        <f>売上明細[[#This Row],[販売単価]]*売上明細[[#This Row],[数量]]</f>
        <v>50400</v>
      </c>
    </row>
    <row r="209" spans="1:9" x14ac:dyDescent="0.35">
      <c r="A209" t="str">
        <f t="shared" si="3"/>
        <v>S0208</v>
      </c>
      <c r="B209" s="1">
        <v>45517</v>
      </c>
      <c r="C209" t="s">
        <v>29</v>
      </c>
      <c r="D209" t="str">
        <f>VLOOKUP(売上明細[[#This Row],[商品コード]],商品マスタ[],2,0)</f>
        <v>お茶</v>
      </c>
      <c r="E209" t="str">
        <f>VLOOKUP(売上明細[[#This Row],[商品コード]],商品マスタ[],3,0)</f>
        <v>ミルクティー</v>
      </c>
      <c r="F209" s="2">
        <f>VLOOKUP(売上明細[[#This Row],[商品コード]],商品マスタ[],4,0)</f>
        <v>4000</v>
      </c>
      <c r="G209" s="2">
        <f>VLOOKUP(売上明細[[#This Row],[商品コード]],商品マスタ[],5,0)</f>
        <v>760</v>
      </c>
      <c r="H209">
        <v>4</v>
      </c>
      <c r="I209" s="2">
        <f>売上明細[[#This Row],[販売単価]]*売上明細[[#This Row],[数量]]</f>
        <v>16000</v>
      </c>
    </row>
    <row r="210" spans="1:9" x14ac:dyDescent="0.35">
      <c r="A210" t="str">
        <f t="shared" si="3"/>
        <v>S0209</v>
      </c>
      <c r="B210" s="1">
        <v>45518</v>
      </c>
      <c r="C210" t="s">
        <v>18</v>
      </c>
      <c r="D210" t="str">
        <f>VLOOKUP(売上明細[[#This Row],[商品コード]],商品マスタ[],2,0)</f>
        <v>コーヒー飲料</v>
      </c>
      <c r="E210" t="str">
        <f>VLOOKUP(売上明細[[#This Row],[商品コード]],商品マスタ[],3,0)</f>
        <v>加糖コーヒー</v>
      </c>
      <c r="F210" s="2">
        <f>VLOOKUP(売上明細[[#This Row],[商品コード]],商品マスタ[],4,0)</f>
        <v>4000</v>
      </c>
      <c r="G210" s="2">
        <f>VLOOKUP(売上明細[[#This Row],[商品コード]],商品マスタ[],5,0)</f>
        <v>500</v>
      </c>
      <c r="H210">
        <v>59</v>
      </c>
      <c r="I210" s="2">
        <f>売上明細[[#This Row],[販売単価]]*売上明細[[#This Row],[数量]]</f>
        <v>236000</v>
      </c>
    </row>
    <row r="211" spans="1:9" x14ac:dyDescent="0.35">
      <c r="A211" t="str">
        <f t="shared" si="3"/>
        <v>S0210</v>
      </c>
      <c r="B211" s="1">
        <v>45518</v>
      </c>
      <c r="C211" t="s">
        <v>27</v>
      </c>
      <c r="D211" t="str">
        <f>VLOOKUP(売上明細[[#This Row],[商品コード]],商品マスタ[],2,0)</f>
        <v>アルコール</v>
      </c>
      <c r="E211" t="str">
        <f>VLOOKUP(売上明細[[#This Row],[商品コード]],商品マスタ[],3,0)</f>
        <v>スコッチ</v>
      </c>
      <c r="F211" s="2">
        <f>VLOOKUP(売上明細[[#This Row],[商品コード]],商品マスタ[],4,0)</f>
        <v>43200</v>
      </c>
      <c r="G211" s="2">
        <f>VLOOKUP(売上明細[[#This Row],[商品コード]],商品マスタ[],5,0)</f>
        <v>10240</v>
      </c>
      <c r="H211">
        <v>49</v>
      </c>
      <c r="I211" s="2">
        <f>売上明細[[#This Row],[販売単価]]*売上明細[[#This Row],[数量]]</f>
        <v>2116800</v>
      </c>
    </row>
    <row r="212" spans="1:9" x14ac:dyDescent="0.35">
      <c r="A212" t="str">
        <f t="shared" si="3"/>
        <v>S0211</v>
      </c>
      <c r="B212" s="1">
        <v>45518</v>
      </c>
      <c r="C212" t="s">
        <v>22</v>
      </c>
      <c r="D212" t="str">
        <f>VLOOKUP(売上明細[[#This Row],[商品コード]],商品マスタ[],2,0)</f>
        <v>飲料水</v>
      </c>
      <c r="E212" t="str">
        <f>VLOOKUP(売上明細[[#This Row],[商品コード]],商品マスタ[],3,0)</f>
        <v>ミネラルウォーター</v>
      </c>
      <c r="F212" s="2">
        <f>VLOOKUP(売上明細[[#This Row],[商品コード]],商品マスタ[],4,0)</f>
        <v>1600</v>
      </c>
      <c r="G212" s="2">
        <f>VLOOKUP(売上明細[[#This Row],[商品コード]],商品マスタ[],5,0)</f>
        <v>400</v>
      </c>
      <c r="H212">
        <v>29</v>
      </c>
      <c r="I212" s="2">
        <f>売上明細[[#This Row],[販売単価]]*売上明細[[#This Row],[数量]]</f>
        <v>46400</v>
      </c>
    </row>
    <row r="213" spans="1:9" x14ac:dyDescent="0.35">
      <c r="A213" t="str">
        <f t="shared" si="3"/>
        <v>S0212</v>
      </c>
      <c r="B213" s="1">
        <v>45519</v>
      </c>
      <c r="C213" t="s">
        <v>9</v>
      </c>
      <c r="D213" t="str">
        <f>VLOOKUP(売上明細[[#This Row],[商品コード]],商品マスタ[],2,0)</f>
        <v>清涼飲料水</v>
      </c>
      <c r="E213" t="str">
        <f>VLOOKUP(売上明細[[#This Row],[商品コード]],商品マスタ[],3,0)</f>
        <v>コーラ</v>
      </c>
      <c r="F213" s="2">
        <f>VLOOKUP(売上明細[[#This Row],[商品コード]],商品マスタ[],4,0)</f>
        <v>4000</v>
      </c>
      <c r="G213" s="2">
        <f>VLOOKUP(売上明細[[#This Row],[商品コード]],商品マスタ[],5,0)</f>
        <v>600</v>
      </c>
      <c r="H213">
        <v>36</v>
      </c>
      <c r="I213" s="2">
        <f>売上明細[[#This Row],[販売単価]]*売上明細[[#This Row],[数量]]</f>
        <v>144000</v>
      </c>
    </row>
    <row r="214" spans="1:9" x14ac:dyDescent="0.35">
      <c r="A214" t="str">
        <f t="shared" si="3"/>
        <v>S0213</v>
      </c>
      <c r="B214" s="1">
        <v>45520</v>
      </c>
      <c r="C214" t="s">
        <v>19</v>
      </c>
      <c r="D214" t="str">
        <f>VLOOKUP(売上明細[[#This Row],[商品コード]],商品マスタ[],2,0)</f>
        <v>清涼飲料水</v>
      </c>
      <c r="E214" t="str">
        <f>VLOOKUP(売上明細[[#This Row],[商品コード]],商品マスタ[],3,0)</f>
        <v>りんごジュース</v>
      </c>
      <c r="F214" s="2">
        <f>VLOOKUP(売上明細[[#This Row],[商品コード]],商品マスタ[],4,0)</f>
        <v>6000</v>
      </c>
      <c r="G214" s="2">
        <f>VLOOKUP(売上明細[[#This Row],[商品コード]],商品マスタ[],5,0)</f>
        <v>2540</v>
      </c>
      <c r="H214">
        <v>12</v>
      </c>
      <c r="I214" s="2">
        <f>売上明細[[#This Row],[販売単価]]*売上明細[[#This Row],[数量]]</f>
        <v>72000</v>
      </c>
    </row>
    <row r="215" spans="1:9" x14ac:dyDescent="0.35">
      <c r="A215" t="str">
        <f t="shared" si="3"/>
        <v>S0214</v>
      </c>
      <c r="B215" s="1">
        <v>45520</v>
      </c>
      <c r="C215" t="s">
        <v>10</v>
      </c>
      <c r="D215" t="str">
        <f>VLOOKUP(売上明細[[#This Row],[商品コード]],商品マスタ[],2,0)</f>
        <v>清涼飲料水</v>
      </c>
      <c r="E215" t="str">
        <f>VLOOKUP(売上明細[[#This Row],[商品コード]],商品マスタ[],3,0)</f>
        <v>ぶどうジュース</v>
      </c>
      <c r="F215" s="2">
        <f>VLOOKUP(売上明細[[#This Row],[商品コード]],商品マスタ[],4,0)</f>
        <v>5360</v>
      </c>
      <c r="G215" s="2">
        <f>VLOOKUP(売上明細[[#This Row],[商品コード]],商品マスタ[],5,0)</f>
        <v>1776</v>
      </c>
      <c r="H215">
        <v>16</v>
      </c>
      <c r="I215" s="2">
        <f>売上明細[[#This Row],[販売単価]]*売上明細[[#This Row],[数量]]</f>
        <v>85760</v>
      </c>
    </row>
    <row r="216" spans="1:9" x14ac:dyDescent="0.35">
      <c r="A216" t="str">
        <f t="shared" si="3"/>
        <v>S0215</v>
      </c>
      <c r="B216" s="1">
        <v>45521</v>
      </c>
      <c r="C216" t="s">
        <v>5</v>
      </c>
      <c r="D216" t="str">
        <f>VLOOKUP(売上明細[[#This Row],[商品コード]],商品マスタ[],2,0)</f>
        <v>飲料水</v>
      </c>
      <c r="E216" t="str">
        <f>VLOOKUP(売上明細[[#This Row],[商品コード]],商品マスタ[],3,0)</f>
        <v>炭酸水グレープフルーツ</v>
      </c>
      <c r="F216" s="2">
        <f>VLOOKUP(売上明細[[#This Row],[商品コード]],商品マスタ[],4,0)</f>
        <v>3600</v>
      </c>
      <c r="G216" s="2">
        <f>VLOOKUP(売上明細[[#This Row],[商品コード]],商品マスタ[],5,0)</f>
        <v>560</v>
      </c>
      <c r="H216">
        <v>60</v>
      </c>
      <c r="I216" s="2">
        <f>売上明細[[#This Row],[販売単価]]*売上明細[[#This Row],[数量]]</f>
        <v>216000</v>
      </c>
    </row>
    <row r="217" spans="1:9" x14ac:dyDescent="0.35">
      <c r="A217" t="str">
        <f t="shared" si="3"/>
        <v>S0216</v>
      </c>
      <c r="B217" s="1">
        <v>45521</v>
      </c>
      <c r="C217" t="s">
        <v>9</v>
      </c>
      <c r="D217" t="str">
        <f>VLOOKUP(売上明細[[#This Row],[商品コード]],商品マスタ[],2,0)</f>
        <v>清涼飲料水</v>
      </c>
      <c r="E217" t="str">
        <f>VLOOKUP(売上明細[[#This Row],[商品コード]],商品マスタ[],3,0)</f>
        <v>コーラ</v>
      </c>
      <c r="F217" s="2">
        <f>VLOOKUP(売上明細[[#This Row],[商品コード]],商品マスタ[],4,0)</f>
        <v>4000</v>
      </c>
      <c r="G217" s="2">
        <f>VLOOKUP(売上明細[[#This Row],[商品コード]],商品マスタ[],5,0)</f>
        <v>600</v>
      </c>
      <c r="H217">
        <v>15</v>
      </c>
      <c r="I217" s="2">
        <f>売上明細[[#This Row],[販売単価]]*売上明細[[#This Row],[数量]]</f>
        <v>60000</v>
      </c>
    </row>
    <row r="218" spans="1:9" x14ac:dyDescent="0.35">
      <c r="A218" t="str">
        <f t="shared" si="3"/>
        <v>S0217</v>
      </c>
      <c r="B218" s="1">
        <v>45522</v>
      </c>
      <c r="C218" t="s">
        <v>15</v>
      </c>
      <c r="D218" t="str">
        <f>VLOOKUP(売上明細[[#This Row],[商品コード]],商品マスタ[],2,0)</f>
        <v>お茶</v>
      </c>
      <c r="E218" t="str">
        <f>VLOOKUP(売上明細[[#This Row],[商品コード]],商品マスタ[],3,0)</f>
        <v>ウーロン茶</v>
      </c>
      <c r="F218" s="2">
        <f>VLOOKUP(売上明細[[#This Row],[商品コード]],商品マスタ[],4,0)</f>
        <v>2600</v>
      </c>
      <c r="G218" s="2">
        <f>VLOOKUP(売上明細[[#This Row],[商品コード]],商品マスタ[],5,0)</f>
        <v>400</v>
      </c>
      <c r="H218">
        <v>41</v>
      </c>
      <c r="I218" s="2">
        <f>売上明細[[#This Row],[販売単価]]*売上明細[[#This Row],[数量]]</f>
        <v>106600</v>
      </c>
    </row>
    <row r="219" spans="1:9" x14ac:dyDescent="0.35">
      <c r="A219" t="str">
        <f t="shared" si="3"/>
        <v>S0218</v>
      </c>
      <c r="B219" s="1">
        <v>45522</v>
      </c>
      <c r="C219" t="s">
        <v>28</v>
      </c>
      <c r="D219" t="str">
        <f>VLOOKUP(売上明細[[#This Row],[商品コード]],商品マスタ[],2,0)</f>
        <v>アルコール</v>
      </c>
      <c r="E219" t="str">
        <f>VLOOKUP(売上明細[[#This Row],[商品コード]],商品マスタ[],3,0)</f>
        <v>芋焼酎</v>
      </c>
      <c r="F219" s="2">
        <f>VLOOKUP(売上明細[[#This Row],[商品コード]],商品マスタ[],4,0)</f>
        <v>57776</v>
      </c>
      <c r="G219" s="2">
        <f>VLOOKUP(売上明細[[#This Row],[商品コード]],商品マスタ[],5,0)</f>
        <v>18000</v>
      </c>
      <c r="H219">
        <v>60</v>
      </c>
      <c r="I219" s="2">
        <f>売上明細[[#This Row],[販売単価]]*売上明細[[#This Row],[数量]]</f>
        <v>3466560</v>
      </c>
    </row>
    <row r="220" spans="1:9" x14ac:dyDescent="0.35">
      <c r="A220" t="str">
        <f t="shared" si="3"/>
        <v>S0219</v>
      </c>
      <c r="B220" s="1">
        <v>45522</v>
      </c>
      <c r="C220" t="s">
        <v>5</v>
      </c>
      <c r="D220" t="str">
        <f>VLOOKUP(売上明細[[#This Row],[商品コード]],商品マスタ[],2,0)</f>
        <v>飲料水</v>
      </c>
      <c r="E220" t="str">
        <f>VLOOKUP(売上明細[[#This Row],[商品コード]],商品マスタ[],3,0)</f>
        <v>炭酸水グレープフルーツ</v>
      </c>
      <c r="F220" s="2">
        <f>VLOOKUP(売上明細[[#This Row],[商品コード]],商品マスタ[],4,0)</f>
        <v>3600</v>
      </c>
      <c r="G220" s="2">
        <f>VLOOKUP(売上明細[[#This Row],[商品コード]],商品マスタ[],5,0)</f>
        <v>560</v>
      </c>
      <c r="H220">
        <v>23</v>
      </c>
      <c r="I220" s="2">
        <f>売上明細[[#This Row],[販売単価]]*売上明細[[#This Row],[数量]]</f>
        <v>82800</v>
      </c>
    </row>
    <row r="221" spans="1:9" x14ac:dyDescent="0.35">
      <c r="A221" t="str">
        <f t="shared" si="3"/>
        <v>S0220</v>
      </c>
      <c r="B221" s="1">
        <v>45523</v>
      </c>
      <c r="C221" t="s">
        <v>29</v>
      </c>
      <c r="D221" t="str">
        <f>VLOOKUP(売上明細[[#This Row],[商品コード]],商品マスタ[],2,0)</f>
        <v>お茶</v>
      </c>
      <c r="E221" t="str">
        <f>VLOOKUP(売上明細[[#This Row],[商品コード]],商品マスタ[],3,0)</f>
        <v>ミルクティー</v>
      </c>
      <c r="F221" s="2">
        <f>VLOOKUP(売上明細[[#This Row],[商品コード]],商品マスタ[],4,0)</f>
        <v>4000</v>
      </c>
      <c r="G221" s="2">
        <f>VLOOKUP(売上明細[[#This Row],[商品コード]],商品マスタ[],5,0)</f>
        <v>760</v>
      </c>
      <c r="H221">
        <v>11</v>
      </c>
      <c r="I221" s="2">
        <f>売上明細[[#This Row],[販売単価]]*売上明細[[#This Row],[数量]]</f>
        <v>44000</v>
      </c>
    </row>
    <row r="222" spans="1:9" x14ac:dyDescent="0.35">
      <c r="A222" t="str">
        <f t="shared" si="3"/>
        <v>S0221</v>
      </c>
      <c r="B222" s="1">
        <v>45523</v>
      </c>
      <c r="C222" t="s">
        <v>22</v>
      </c>
      <c r="D222" t="str">
        <f>VLOOKUP(売上明細[[#This Row],[商品コード]],商品マスタ[],2,0)</f>
        <v>飲料水</v>
      </c>
      <c r="E222" t="str">
        <f>VLOOKUP(売上明細[[#This Row],[商品コード]],商品マスタ[],3,0)</f>
        <v>ミネラルウォーター</v>
      </c>
      <c r="F222" s="2">
        <f>VLOOKUP(売上明細[[#This Row],[商品コード]],商品マスタ[],4,0)</f>
        <v>1600</v>
      </c>
      <c r="G222" s="2">
        <f>VLOOKUP(売上明細[[#This Row],[商品コード]],商品マスタ[],5,0)</f>
        <v>400</v>
      </c>
      <c r="H222">
        <v>41</v>
      </c>
      <c r="I222" s="2">
        <f>売上明細[[#This Row],[販売単価]]*売上明細[[#This Row],[数量]]</f>
        <v>65600</v>
      </c>
    </row>
    <row r="223" spans="1:9" x14ac:dyDescent="0.35">
      <c r="A223" t="str">
        <f t="shared" si="3"/>
        <v>S0222</v>
      </c>
      <c r="B223" s="1">
        <v>45523</v>
      </c>
      <c r="C223" t="s">
        <v>19</v>
      </c>
      <c r="D223" t="str">
        <f>VLOOKUP(売上明細[[#This Row],[商品コード]],商品マスタ[],2,0)</f>
        <v>清涼飲料水</v>
      </c>
      <c r="E223" t="str">
        <f>VLOOKUP(売上明細[[#This Row],[商品コード]],商品マスタ[],3,0)</f>
        <v>りんごジュース</v>
      </c>
      <c r="F223" s="2">
        <f>VLOOKUP(売上明細[[#This Row],[商品コード]],商品マスタ[],4,0)</f>
        <v>6000</v>
      </c>
      <c r="G223" s="2">
        <f>VLOOKUP(売上明細[[#This Row],[商品コード]],商品マスタ[],5,0)</f>
        <v>2540</v>
      </c>
      <c r="H223">
        <v>11</v>
      </c>
      <c r="I223" s="2">
        <f>売上明細[[#This Row],[販売単価]]*売上明細[[#This Row],[数量]]</f>
        <v>66000</v>
      </c>
    </row>
    <row r="224" spans="1:9" x14ac:dyDescent="0.35">
      <c r="A224" t="str">
        <f t="shared" si="3"/>
        <v>S0223</v>
      </c>
      <c r="B224" s="1">
        <v>45523</v>
      </c>
      <c r="C224" t="s">
        <v>15</v>
      </c>
      <c r="D224" t="str">
        <f>VLOOKUP(売上明細[[#This Row],[商品コード]],商品マスタ[],2,0)</f>
        <v>お茶</v>
      </c>
      <c r="E224" t="str">
        <f>VLOOKUP(売上明細[[#This Row],[商品コード]],商品マスタ[],3,0)</f>
        <v>ウーロン茶</v>
      </c>
      <c r="F224" s="2">
        <f>VLOOKUP(売上明細[[#This Row],[商品コード]],商品マスタ[],4,0)</f>
        <v>2600</v>
      </c>
      <c r="G224" s="2">
        <f>VLOOKUP(売上明細[[#This Row],[商品コード]],商品マスタ[],5,0)</f>
        <v>400</v>
      </c>
      <c r="H224">
        <v>29</v>
      </c>
      <c r="I224" s="2">
        <f>売上明細[[#This Row],[販売単価]]*売上明細[[#This Row],[数量]]</f>
        <v>75400</v>
      </c>
    </row>
    <row r="225" spans="1:9" x14ac:dyDescent="0.35">
      <c r="A225" t="str">
        <f t="shared" si="3"/>
        <v>S0224</v>
      </c>
      <c r="B225" s="1">
        <v>45524</v>
      </c>
      <c r="C225" t="s">
        <v>11</v>
      </c>
      <c r="D225" t="str">
        <f>VLOOKUP(売上明細[[#This Row],[商品コード]],商品マスタ[],2,0)</f>
        <v>コーヒー飲料</v>
      </c>
      <c r="E225" t="str">
        <f>VLOOKUP(売上明細[[#This Row],[商品コード]],商品マスタ[],3,0)</f>
        <v>微糖コーヒー</v>
      </c>
      <c r="F225" s="2">
        <f>VLOOKUP(売上明細[[#This Row],[商品コード]],商品マスタ[],4,0)</f>
        <v>4000</v>
      </c>
      <c r="G225" s="2">
        <f>VLOOKUP(売上明細[[#This Row],[商品コード]],商品マスタ[],5,0)</f>
        <v>450</v>
      </c>
      <c r="H225">
        <v>54</v>
      </c>
      <c r="I225" s="2">
        <f>売上明細[[#This Row],[販売単価]]*売上明細[[#This Row],[数量]]</f>
        <v>216000</v>
      </c>
    </row>
    <row r="226" spans="1:9" x14ac:dyDescent="0.35">
      <c r="A226" t="str">
        <f t="shared" si="3"/>
        <v>S0225</v>
      </c>
      <c r="B226" s="1">
        <v>45524</v>
      </c>
      <c r="C226" t="s">
        <v>18</v>
      </c>
      <c r="D226" t="str">
        <f>VLOOKUP(売上明細[[#This Row],[商品コード]],商品マスタ[],2,0)</f>
        <v>コーヒー飲料</v>
      </c>
      <c r="E226" t="str">
        <f>VLOOKUP(売上明細[[#This Row],[商品コード]],商品マスタ[],3,0)</f>
        <v>加糖コーヒー</v>
      </c>
      <c r="F226" s="2">
        <f>VLOOKUP(売上明細[[#This Row],[商品コード]],商品マスタ[],4,0)</f>
        <v>4000</v>
      </c>
      <c r="G226" s="2">
        <f>VLOOKUP(売上明細[[#This Row],[商品コード]],商品マスタ[],5,0)</f>
        <v>500</v>
      </c>
      <c r="H226">
        <v>11</v>
      </c>
      <c r="I226" s="2">
        <f>売上明細[[#This Row],[販売単価]]*売上明細[[#This Row],[数量]]</f>
        <v>44000</v>
      </c>
    </row>
    <row r="227" spans="1:9" x14ac:dyDescent="0.35">
      <c r="A227" t="str">
        <f t="shared" si="3"/>
        <v>S0226</v>
      </c>
      <c r="B227" s="1">
        <v>45524</v>
      </c>
      <c r="C227" t="s">
        <v>2</v>
      </c>
      <c r="D227" t="str">
        <f>VLOOKUP(売上明細[[#This Row],[商品コード]],商品マスタ[],2,0)</f>
        <v>アルコール</v>
      </c>
      <c r="E227" t="str">
        <f>VLOOKUP(売上明細[[#This Row],[商品コード]],商品マスタ[],3,0)</f>
        <v>白ワイン</v>
      </c>
      <c r="F227" s="2">
        <f>VLOOKUP(売上明細[[#This Row],[商品コード]],商品マスタ[],4,0)</f>
        <v>22000</v>
      </c>
      <c r="G227" s="2">
        <f>VLOOKUP(売上明細[[#This Row],[商品コード]],商品マスタ[],5,0)</f>
        <v>4000</v>
      </c>
      <c r="H227">
        <v>24</v>
      </c>
      <c r="I227" s="2">
        <f>売上明細[[#This Row],[販売単価]]*売上明細[[#This Row],[数量]]</f>
        <v>528000</v>
      </c>
    </row>
    <row r="228" spans="1:9" x14ac:dyDescent="0.35">
      <c r="A228" t="str">
        <f t="shared" si="3"/>
        <v>S0227</v>
      </c>
      <c r="B228" s="1">
        <v>45525</v>
      </c>
      <c r="C228" t="s">
        <v>12</v>
      </c>
      <c r="D228" t="str">
        <f>VLOOKUP(売上明細[[#This Row],[商品コード]],商品マスタ[],2,0)</f>
        <v>お茶</v>
      </c>
      <c r="E228" t="str">
        <f>VLOOKUP(売上明細[[#This Row],[商品コード]],商品マスタ[],3,0)</f>
        <v>ジャスミン茶</v>
      </c>
      <c r="F228" s="2">
        <f>VLOOKUP(売上明細[[#This Row],[商品コード]],商品マスタ[],4,0)</f>
        <v>3000</v>
      </c>
      <c r="G228" s="2">
        <f>VLOOKUP(売上明細[[#This Row],[商品コード]],商品マスタ[],5,0)</f>
        <v>600</v>
      </c>
      <c r="H228">
        <v>46</v>
      </c>
      <c r="I228" s="2">
        <f>売上明細[[#This Row],[販売単価]]*売上明細[[#This Row],[数量]]</f>
        <v>138000</v>
      </c>
    </row>
    <row r="229" spans="1:9" x14ac:dyDescent="0.35">
      <c r="A229" t="str">
        <f t="shared" si="3"/>
        <v>S0228</v>
      </c>
      <c r="B229" s="1">
        <v>45526</v>
      </c>
      <c r="C229" t="s">
        <v>27</v>
      </c>
      <c r="D229" t="str">
        <f>VLOOKUP(売上明細[[#This Row],[商品コード]],商品マスタ[],2,0)</f>
        <v>アルコール</v>
      </c>
      <c r="E229" t="str">
        <f>VLOOKUP(売上明細[[#This Row],[商品コード]],商品マスタ[],3,0)</f>
        <v>スコッチ</v>
      </c>
      <c r="F229" s="2">
        <f>VLOOKUP(売上明細[[#This Row],[商品コード]],商品マスタ[],4,0)</f>
        <v>43200</v>
      </c>
      <c r="G229" s="2">
        <f>VLOOKUP(売上明細[[#This Row],[商品コード]],商品マスタ[],5,0)</f>
        <v>10240</v>
      </c>
      <c r="H229">
        <v>46</v>
      </c>
      <c r="I229" s="2">
        <f>売上明細[[#This Row],[販売単価]]*売上明細[[#This Row],[数量]]</f>
        <v>1987200</v>
      </c>
    </row>
    <row r="230" spans="1:9" x14ac:dyDescent="0.35">
      <c r="A230" t="str">
        <f t="shared" si="3"/>
        <v>S0229</v>
      </c>
      <c r="B230" s="1">
        <v>45526</v>
      </c>
      <c r="C230" t="s">
        <v>18</v>
      </c>
      <c r="D230" t="str">
        <f>VLOOKUP(売上明細[[#This Row],[商品コード]],商品マスタ[],2,0)</f>
        <v>コーヒー飲料</v>
      </c>
      <c r="E230" t="str">
        <f>VLOOKUP(売上明細[[#This Row],[商品コード]],商品マスタ[],3,0)</f>
        <v>加糖コーヒー</v>
      </c>
      <c r="F230" s="2">
        <f>VLOOKUP(売上明細[[#This Row],[商品コード]],商品マスタ[],4,0)</f>
        <v>4000</v>
      </c>
      <c r="G230" s="2">
        <f>VLOOKUP(売上明細[[#This Row],[商品コード]],商品マスタ[],5,0)</f>
        <v>500</v>
      </c>
      <c r="H230">
        <v>5</v>
      </c>
      <c r="I230" s="2">
        <f>売上明細[[#This Row],[販売単価]]*売上明細[[#This Row],[数量]]</f>
        <v>20000</v>
      </c>
    </row>
    <row r="231" spans="1:9" x14ac:dyDescent="0.35">
      <c r="A231" t="str">
        <f t="shared" si="3"/>
        <v>S0230</v>
      </c>
      <c r="B231" s="1">
        <v>45530</v>
      </c>
      <c r="C231" t="s">
        <v>19</v>
      </c>
      <c r="D231" t="str">
        <f>VLOOKUP(売上明細[[#This Row],[商品コード]],商品マスタ[],2,0)</f>
        <v>清涼飲料水</v>
      </c>
      <c r="E231" t="str">
        <f>VLOOKUP(売上明細[[#This Row],[商品コード]],商品マスタ[],3,0)</f>
        <v>りんごジュース</v>
      </c>
      <c r="F231" s="2">
        <f>VLOOKUP(売上明細[[#This Row],[商品コード]],商品マスタ[],4,0)</f>
        <v>6000</v>
      </c>
      <c r="G231" s="2">
        <f>VLOOKUP(売上明細[[#This Row],[商品コード]],商品マスタ[],5,0)</f>
        <v>2540</v>
      </c>
      <c r="H231">
        <v>36</v>
      </c>
      <c r="I231" s="2">
        <f>売上明細[[#This Row],[販売単価]]*売上明細[[#This Row],[数量]]</f>
        <v>216000</v>
      </c>
    </row>
    <row r="232" spans="1:9" x14ac:dyDescent="0.35">
      <c r="A232" t="str">
        <f t="shared" si="3"/>
        <v>S0231</v>
      </c>
      <c r="B232" s="1">
        <v>45530</v>
      </c>
      <c r="C232" t="s">
        <v>17</v>
      </c>
      <c r="D232" t="str">
        <f>VLOOKUP(売上明細[[#This Row],[商品コード]],商品マスタ[],2,0)</f>
        <v>コーヒー飲料</v>
      </c>
      <c r="E232" t="str">
        <f>VLOOKUP(売上明細[[#This Row],[商品コード]],商品マスタ[],3,0)</f>
        <v>無糖コーヒー</v>
      </c>
      <c r="F232" s="2">
        <f>VLOOKUP(売上明細[[#This Row],[商品コード]],商品マスタ[],4,0)</f>
        <v>4000</v>
      </c>
      <c r="G232" s="2">
        <f>VLOOKUP(売上明細[[#This Row],[商品コード]],商品マスタ[],5,0)</f>
        <v>400</v>
      </c>
      <c r="H232">
        <v>33</v>
      </c>
      <c r="I232" s="2">
        <f>売上明細[[#This Row],[販売単価]]*売上明細[[#This Row],[数量]]</f>
        <v>132000</v>
      </c>
    </row>
    <row r="233" spans="1:9" x14ac:dyDescent="0.35">
      <c r="A233" t="str">
        <f t="shared" si="3"/>
        <v>S0232</v>
      </c>
      <c r="B233" s="1">
        <v>45530</v>
      </c>
      <c r="C233" t="s">
        <v>23</v>
      </c>
      <c r="D233" t="str">
        <f>VLOOKUP(売上明細[[#This Row],[商品コード]],商品マスタ[],2,0)</f>
        <v>お茶</v>
      </c>
      <c r="E233" t="str">
        <f>VLOOKUP(売上明細[[#This Row],[商品コード]],商品マスタ[],3,0)</f>
        <v>緑茶</v>
      </c>
      <c r="F233" s="2">
        <f>VLOOKUP(売上明細[[#This Row],[商品コード]],商品マスタ[],4,0)</f>
        <v>2760</v>
      </c>
      <c r="G233" s="2">
        <f>VLOOKUP(売上明細[[#This Row],[商品コード]],商品マスタ[],5,0)</f>
        <v>500</v>
      </c>
      <c r="H233">
        <v>32</v>
      </c>
      <c r="I233" s="2">
        <f>売上明細[[#This Row],[販売単価]]*売上明細[[#This Row],[数量]]</f>
        <v>88320</v>
      </c>
    </row>
    <row r="234" spans="1:9" x14ac:dyDescent="0.35">
      <c r="A234" t="str">
        <f t="shared" si="3"/>
        <v>S0233</v>
      </c>
      <c r="B234" s="1">
        <v>45530</v>
      </c>
      <c r="C234" t="s">
        <v>25</v>
      </c>
      <c r="D234" t="str">
        <f>VLOOKUP(売上明細[[#This Row],[商品コード]],商品マスタ[],2,0)</f>
        <v>アルコール</v>
      </c>
      <c r="E234" t="str">
        <f>VLOOKUP(売上明細[[#This Row],[商品コード]],商品マスタ[],3,0)</f>
        <v>ビール</v>
      </c>
      <c r="F234" s="2">
        <f>VLOOKUP(売上明細[[#This Row],[商品コード]],商品マスタ[],4,0)</f>
        <v>9600</v>
      </c>
      <c r="G234" s="2">
        <f>VLOOKUP(売上明細[[#This Row],[商品コード]],商品マスタ[],5,0)</f>
        <v>2466</v>
      </c>
      <c r="H234">
        <v>42</v>
      </c>
      <c r="I234" s="2">
        <f>売上明細[[#This Row],[販売単価]]*売上明細[[#This Row],[数量]]</f>
        <v>403200</v>
      </c>
    </row>
    <row r="235" spans="1:9" x14ac:dyDescent="0.35">
      <c r="A235" t="str">
        <f t="shared" si="3"/>
        <v>S0234</v>
      </c>
      <c r="B235" s="1">
        <v>45531</v>
      </c>
      <c r="C235" t="s">
        <v>3</v>
      </c>
      <c r="D235" t="str">
        <f>VLOOKUP(売上明細[[#This Row],[商品コード]],商品マスタ[],2,0)</f>
        <v>お茶</v>
      </c>
      <c r="E235" t="str">
        <f>VLOOKUP(売上明細[[#This Row],[商品コード]],商品マスタ[],3,0)</f>
        <v>麦茶</v>
      </c>
      <c r="F235" s="2">
        <f>VLOOKUP(売上明細[[#This Row],[商品コード]],商品マスタ[],4,0)</f>
        <v>2400</v>
      </c>
      <c r="G235" s="2">
        <f>VLOOKUP(売上明細[[#This Row],[商品コード]],商品マスタ[],5,0)</f>
        <v>430</v>
      </c>
      <c r="H235">
        <v>31</v>
      </c>
      <c r="I235" s="2">
        <f>売上明細[[#This Row],[販売単価]]*売上明細[[#This Row],[数量]]</f>
        <v>74400</v>
      </c>
    </row>
    <row r="236" spans="1:9" x14ac:dyDescent="0.35">
      <c r="A236" t="str">
        <f t="shared" si="3"/>
        <v>S0235</v>
      </c>
      <c r="B236" s="1">
        <v>45531</v>
      </c>
      <c r="C236" t="s">
        <v>19</v>
      </c>
      <c r="D236" t="str">
        <f>VLOOKUP(売上明細[[#This Row],[商品コード]],商品マスタ[],2,0)</f>
        <v>清涼飲料水</v>
      </c>
      <c r="E236" t="str">
        <f>VLOOKUP(売上明細[[#This Row],[商品コード]],商品マスタ[],3,0)</f>
        <v>りんごジュース</v>
      </c>
      <c r="F236" s="2">
        <f>VLOOKUP(売上明細[[#This Row],[商品コード]],商品マスタ[],4,0)</f>
        <v>6000</v>
      </c>
      <c r="G236" s="2">
        <f>VLOOKUP(売上明細[[#This Row],[商品コード]],商品マスタ[],5,0)</f>
        <v>2540</v>
      </c>
      <c r="H236">
        <v>19</v>
      </c>
      <c r="I236" s="2">
        <f>売上明細[[#This Row],[販売単価]]*売上明細[[#This Row],[数量]]</f>
        <v>114000</v>
      </c>
    </row>
    <row r="237" spans="1:9" x14ac:dyDescent="0.35">
      <c r="A237" t="str">
        <f t="shared" si="3"/>
        <v>S0236</v>
      </c>
      <c r="B237" s="1">
        <v>45531</v>
      </c>
      <c r="C237" t="s">
        <v>16</v>
      </c>
      <c r="D237" t="str">
        <f>VLOOKUP(売上明細[[#This Row],[商品コード]],商品マスタ[],2,0)</f>
        <v>アルコール</v>
      </c>
      <c r="E237" t="str">
        <f>VLOOKUP(売上明細[[#This Row],[商品コード]],商品マスタ[],3,0)</f>
        <v>日本酒</v>
      </c>
      <c r="F237" s="2">
        <f>VLOOKUP(売上明細[[#This Row],[商品コード]],商品マスタ[],4,0)</f>
        <v>48000</v>
      </c>
      <c r="G237" s="2">
        <f>VLOOKUP(売上明細[[#This Row],[商品コード]],商品マスタ[],5,0)</f>
        <v>16000</v>
      </c>
      <c r="H237">
        <v>10</v>
      </c>
      <c r="I237" s="2">
        <f>売上明細[[#This Row],[販売単価]]*売上明細[[#This Row],[数量]]</f>
        <v>480000</v>
      </c>
    </row>
    <row r="238" spans="1:9" x14ac:dyDescent="0.35">
      <c r="A238" t="str">
        <f t="shared" si="3"/>
        <v>S0237</v>
      </c>
      <c r="B238" s="1">
        <v>45532</v>
      </c>
      <c r="C238" t="s">
        <v>12</v>
      </c>
      <c r="D238" t="str">
        <f>VLOOKUP(売上明細[[#This Row],[商品コード]],商品マスタ[],2,0)</f>
        <v>お茶</v>
      </c>
      <c r="E238" t="str">
        <f>VLOOKUP(売上明細[[#This Row],[商品コード]],商品マスタ[],3,0)</f>
        <v>ジャスミン茶</v>
      </c>
      <c r="F238" s="2">
        <f>VLOOKUP(売上明細[[#This Row],[商品コード]],商品マスタ[],4,0)</f>
        <v>3000</v>
      </c>
      <c r="G238" s="2">
        <f>VLOOKUP(売上明細[[#This Row],[商品コード]],商品マスタ[],5,0)</f>
        <v>600</v>
      </c>
      <c r="H238">
        <v>42</v>
      </c>
      <c r="I238" s="2">
        <f>売上明細[[#This Row],[販売単価]]*売上明細[[#This Row],[数量]]</f>
        <v>126000</v>
      </c>
    </row>
    <row r="239" spans="1:9" x14ac:dyDescent="0.35">
      <c r="A239" t="str">
        <f t="shared" si="3"/>
        <v>S0238</v>
      </c>
      <c r="B239" s="1">
        <v>45532</v>
      </c>
      <c r="C239" t="s">
        <v>17</v>
      </c>
      <c r="D239" t="str">
        <f>VLOOKUP(売上明細[[#This Row],[商品コード]],商品マスタ[],2,0)</f>
        <v>コーヒー飲料</v>
      </c>
      <c r="E239" t="str">
        <f>VLOOKUP(売上明細[[#This Row],[商品コード]],商品マスタ[],3,0)</f>
        <v>無糖コーヒー</v>
      </c>
      <c r="F239" s="2">
        <f>VLOOKUP(売上明細[[#This Row],[商品コード]],商品マスタ[],4,0)</f>
        <v>4000</v>
      </c>
      <c r="G239" s="2">
        <f>VLOOKUP(売上明細[[#This Row],[商品コード]],商品マスタ[],5,0)</f>
        <v>400</v>
      </c>
      <c r="H239">
        <v>19</v>
      </c>
      <c r="I239" s="2">
        <f>売上明細[[#This Row],[販売単価]]*売上明細[[#This Row],[数量]]</f>
        <v>76000</v>
      </c>
    </row>
    <row r="240" spans="1:9" x14ac:dyDescent="0.35">
      <c r="A240" t="str">
        <f t="shared" si="3"/>
        <v>S0239</v>
      </c>
      <c r="B240" s="1">
        <v>45532</v>
      </c>
      <c r="C240" t="s">
        <v>13</v>
      </c>
      <c r="D240" t="str">
        <f>VLOOKUP(売上明細[[#This Row],[商品コード]],商品マスタ[],2,0)</f>
        <v>清涼飲料水</v>
      </c>
      <c r="E240" t="str">
        <f>VLOOKUP(売上明細[[#This Row],[商品コード]],商品マスタ[],3,0)</f>
        <v>サイダー</v>
      </c>
      <c r="F240" s="2">
        <f>VLOOKUP(売上明細[[#This Row],[商品コード]],商品マスタ[],4,0)</f>
        <v>4300</v>
      </c>
      <c r="G240" s="2">
        <f>VLOOKUP(売上明細[[#This Row],[商品コード]],商品マスタ[],5,0)</f>
        <v>580</v>
      </c>
      <c r="H240">
        <v>29</v>
      </c>
      <c r="I240" s="2">
        <f>売上明細[[#This Row],[販売単価]]*売上明細[[#This Row],[数量]]</f>
        <v>124700</v>
      </c>
    </row>
    <row r="241" spans="1:9" x14ac:dyDescent="0.35">
      <c r="A241" t="str">
        <f t="shared" si="3"/>
        <v>S0240</v>
      </c>
      <c r="B241" s="1">
        <v>45535</v>
      </c>
      <c r="C241" t="s">
        <v>30</v>
      </c>
      <c r="D241" t="str">
        <f>VLOOKUP(売上明細[[#This Row],[商品コード]],商品マスタ[],2,0)</f>
        <v>飲料水</v>
      </c>
      <c r="E241" t="str">
        <f>VLOOKUP(売上明細[[#This Row],[商品コード]],商品マスタ[],3,0)</f>
        <v>炭酸水</v>
      </c>
      <c r="F241" s="2">
        <f>VLOOKUP(売上明細[[#This Row],[商品コード]],商品マスタ[],4,0)</f>
        <v>3600</v>
      </c>
      <c r="G241" s="2">
        <f>VLOOKUP(売上明細[[#This Row],[商品コード]],商品マスタ[],5,0)</f>
        <v>500</v>
      </c>
      <c r="H241">
        <v>27</v>
      </c>
      <c r="I241" s="2">
        <f>売上明細[[#This Row],[販売単価]]*売上明細[[#This Row],[数量]]</f>
        <v>97200</v>
      </c>
    </row>
    <row r="242" spans="1:9" x14ac:dyDescent="0.35">
      <c r="A242" t="str">
        <f t="shared" si="3"/>
        <v>S0241</v>
      </c>
      <c r="B242" s="1">
        <v>45536</v>
      </c>
      <c r="C242" t="s">
        <v>29</v>
      </c>
      <c r="D242" t="str">
        <f>VLOOKUP(売上明細[[#This Row],[商品コード]],商品マスタ[],2,0)</f>
        <v>お茶</v>
      </c>
      <c r="E242" t="str">
        <f>VLOOKUP(売上明細[[#This Row],[商品コード]],商品マスタ[],3,0)</f>
        <v>ミルクティー</v>
      </c>
      <c r="F242" s="2">
        <f>VLOOKUP(売上明細[[#This Row],[商品コード]],商品マスタ[],4,0)</f>
        <v>4000</v>
      </c>
      <c r="G242" s="2">
        <f>VLOOKUP(売上明細[[#This Row],[商品コード]],商品マスタ[],5,0)</f>
        <v>760</v>
      </c>
      <c r="H242">
        <v>24</v>
      </c>
      <c r="I242" s="2">
        <f>売上明細[[#This Row],[販売単価]]*売上明細[[#This Row],[数量]]</f>
        <v>96000</v>
      </c>
    </row>
    <row r="243" spans="1:9" x14ac:dyDescent="0.35">
      <c r="A243" t="str">
        <f t="shared" si="3"/>
        <v>S0242</v>
      </c>
      <c r="B243" s="1">
        <v>45536</v>
      </c>
      <c r="C243" t="s">
        <v>7</v>
      </c>
      <c r="D243" t="str">
        <f>VLOOKUP(売上明細[[#This Row],[商品コード]],商品マスタ[],2,0)</f>
        <v>清涼飲料水</v>
      </c>
      <c r="E243" t="str">
        <f>VLOOKUP(売上明細[[#This Row],[商品コード]],商品マスタ[],3,0)</f>
        <v>レモンスカッシュ</v>
      </c>
      <c r="F243" s="2">
        <f>VLOOKUP(売上明細[[#This Row],[商品コード]],商品マスタ[],4,0)</f>
        <v>4000</v>
      </c>
      <c r="G243" s="2">
        <f>VLOOKUP(売上明細[[#This Row],[商品コード]],商品マスタ[],5,0)</f>
        <v>500</v>
      </c>
      <c r="H243">
        <v>5</v>
      </c>
      <c r="I243" s="2">
        <f>売上明細[[#This Row],[販売単価]]*売上明細[[#This Row],[数量]]</f>
        <v>20000</v>
      </c>
    </row>
    <row r="244" spans="1:9" x14ac:dyDescent="0.35">
      <c r="A244" t="str">
        <f t="shared" si="3"/>
        <v>S0243</v>
      </c>
      <c r="B244" s="1">
        <v>45536</v>
      </c>
      <c r="C244" t="s">
        <v>26</v>
      </c>
      <c r="D244" t="str">
        <f>VLOOKUP(売上明細[[#This Row],[商品コード]],商品マスタ[],2,0)</f>
        <v>お茶</v>
      </c>
      <c r="E244" t="str">
        <f>VLOOKUP(売上明細[[#This Row],[商品コード]],商品マスタ[],3,0)</f>
        <v>レモンティー</v>
      </c>
      <c r="F244" s="2">
        <f>VLOOKUP(売上明細[[#This Row],[商品コード]],商品マスタ[],4,0)</f>
        <v>4000</v>
      </c>
      <c r="G244" s="2">
        <f>VLOOKUP(売上明細[[#This Row],[商品コード]],商品マスタ[],5,0)</f>
        <v>640</v>
      </c>
      <c r="H244">
        <v>31</v>
      </c>
      <c r="I244" s="2">
        <f>売上明細[[#This Row],[販売単価]]*売上明細[[#This Row],[数量]]</f>
        <v>124000</v>
      </c>
    </row>
    <row r="245" spans="1:9" x14ac:dyDescent="0.35">
      <c r="A245" t="str">
        <f t="shared" si="3"/>
        <v>S0244</v>
      </c>
      <c r="B245" s="1">
        <v>45536</v>
      </c>
      <c r="C245" t="s">
        <v>29</v>
      </c>
      <c r="D245" t="str">
        <f>VLOOKUP(売上明細[[#This Row],[商品コード]],商品マスタ[],2,0)</f>
        <v>お茶</v>
      </c>
      <c r="E245" t="str">
        <f>VLOOKUP(売上明細[[#This Row],[商品コード]],商品マスタ[],3,0)</f>
        <v>ミルクティー</v>
      </c>
      <c r="F245" s="2">
        <f>VLOOKUP(売上明細[[#This Row],[商品コード]],商品マスタ[],4,0)</f>
        <v>4000</v>
      </c>
      <c r="G245" s="2">
        <f>VLOOKUP(売上明細[[#This Row],[商品コード]],商品マスタ[],5,0)</f>
        <v>760</v>
      </c>
      <c r="H245">
        <v>50</v>
      </c>
      <c r="I245" s="2">
        <f>売上明細[[#This Row],[販売単価]]*売上明細[[#This Row],[数量]]</f>
        <v>200000</v>
      </c>
    </row>
    <row r="246" spans="1:9" x14ac:dyDescent="0.35">
      <c r="A246" t="str">
        <f t="shared" si="3"/>
        <v>S0245</v>
      </c>
      <c r="B246" s="1">
        <v>45538</v>
      </c>
      <c r="C246" t="s">
        <v>13</v>
      </c>
      <c r="D246" t="str">
        <f>VLOOKUP(売上明細[[#This Row],[商品コード]],商品マスタ[],2,0)</f>
        <v>清涼飲料水</v>
      </c>
      <c r="E246" t="str">
        <f>VLOOKUP(売上明細[[#This Row],[商品コード]],商品マスタ[],3,0)</f>
        <v>サイダー</v>
      </c>
      <c r="F246" s="2">
        <f>VLOOKUP(売上明細[[#This Row],[商品コード]],商品マスタ[],4,0)</f>
        <v>4300</v>
      </c>
      <c r="G246" s="2">
        <f>VLOOKUP(売上明細[[#This Row],[商品コード]],商品マスタ[],5,0)</f>
        <v>580</v>
      </c>
      <c r="H246">
        <v>4</v>
      </c>
      <c r="I246" s="2">
        <f>売上明細[[#This Row],[販売単価]]*売上明細[[#This Row],[数量]]</f>
        <v>17200</v>
      </c>
    </row>
    <row r="247" spans="1:9" x14ac:dyDescent="0.35">
      <c r="A247" t="str">
        <f t="shared" si="3"/>
        <v>S0246</v>
      </c>
      <c r="B247" s="1">
        <v>45538</v>
      </c>
      <c r="C247" t="s">
        <v>7</v>
      </c>
      <c r="D247" t="str">
        <f>VLOOKUP(売上明細[[#This Row],[商品コード]],商品マスタ[],2,0)</f>
        <v>清涼飲料水</v>
      </c>
      <c r="E247" t="str">
        <f>VLOOKUP(売上明細[[#This Row],[商品コード]],商品マスタ[],3,0)</f>
        <v>レモンスカッシュ</v>
      </c>
      <c r="F247" s="2">
        <f>VLOOKUP(売上明細[[#This Row],[商品コード]],商品マスタ[],4,0)</f>
        <v>4000</v>
      </c>
      <c r="G247" s="2">
        <f>VLOOKUP(売上明細[[#This Row],[商品コード]],商品マスタ[],5,0)</f>
        <v>500</v>
      </c>
      <c r="H247">
        <v>54</v>
      </c>
      <c r="I247" s="2">
        <f>売上明細[[#This Row],[販売単価]]*売上明細[[#This Row],[数量]]</f>
        <v>216000</v>
      </c>
    </row>
    <row r="248" spans="1:9" x14ac:dyDescent="0.35">
      <c r="A248" t="str">
        <f t="shared" si="3"/>
        <v>S0247</v>
      </c>
      <c r="B248" s="1">
        <v>45539</v>
      </c>
      <c r="C248" t="s">
        <v>30</v>
      </c>
      <c r="D248" t="str">
        <f>VLOOKUP(売上明細[[#This Row],[商品コード]],商品マスタ[],2,0)</f>
        <v>飲料水</v>
      </c>
      <c r="E248" t="str">
        <f>VLOOKUP(売上明細[[#This Row],[商品コード]],商品マスタ[],3,0)</f>
        <v>炭酸水</v>
      </c>
      <c r="F248" s="2">
        <f>VLOOKUP(売上明細[[#This Row],[商品コード]],商品マスタ[],4,0)</f>
        <v>3600</v>
      </c>
      <c r="G248" s="2">
        <f>VLOOKUP(売上明細[[#This Row],[商品コード]],商品マスタ[],5,0)</f>
        <v>500</v>
      </c>
      <c r="H248">
        <v>17</v>
      </c>
      <c r="I248" s="2">
        <f>売上明細[[#This Row],[販売単価]]*売上明細[[#This Row],[数量]]</f>
        <v>61200</v>
      </c>
    </row>
    <row r="249" spans="1:9" x14ac:dyDescent="0.35">
      <c r="A249" t="str">
        <f t="shared" si="3"/>
        <v>S0248</v>
      </c>
      <c r="B249" s="1">
        <v>45540</v>
      </c>
      <c r="C249" t="s">
        <v>6</v>
      </c>
      <c r="D249" t="str">
        <f>VLOOKUP(売上明細[[#This Row],[商品コード]],商品マスタ[],2,0)</f>
        <v>飲料水</v>
      </c>
      <c r="E249" t="str">
        <f>VLOOKUP(売上明細[[#This Row],[商品コード]],商品マスタ[],3,0)</f>
        <v>炭酸水レモン</v>
      </c>
      <c r="F249" s="2">
        <f>VLOOKUP(売上明細[[#This Row],[商品コード]],商品マスタ[],4,0)</f>
        <v>3600</v>
      </c>
      <c r="G249" s="2">
        <f>VLOOKUP(売上明細[[#This Row],[商品コード]],商品マスタ[],5,0)</f>
        <v>540</v>
      </c>
      <c r="H249">
        <v>33</v>
      </c>
      <c r="I249" s="2">
        <f>売上明細[[#This Row],[販売単価]]*売上明細[[#This Row],[数量]]</f>
        <v>118800</v>
      </c>
    </row>
    <row r="250" spans="1:9" x14ac:dyDescent="0.35">
      <c r="A250" t="str">
        <f t="shared" si="3"/>
        <v>S0249</v>
      </c>
      <c r="B250" s="1">
        <v>45540</v>
      </c>
      <c r="C250" t="s">
        <v>30</v>
      </c>
      <c r="D250" t="str">
        <f>VLOOKUP(売上明細[[#This Row],[商品コード]],商品マスタ[],2,0)</f>
        <v>飲料水</v>
      </c>
      <c r="E250" t="str">
        <f>VLOOKUP(売上明細[[#This Row],[商品コード]],商品マスタ[],3,0)</f>
        <v>炭酸水</v>
      </c>
      <c r="F250" s="2">
        <f>VLOOKUP(売上明細[[#This Row],[商品コード]],商品マスタ[],4,0)</f>
        <v>3600</v>
      </c>
      <c r="G250" s="2">
        <f>VLOOKUP(売上明細[[#This Row],[商品コード]],商品マスタ[],5,0)</f>
        <v>500</v>
      </c>
      <c r="H250">
        <v>6</v>
      </c>
      <c r="I250" s="2">
        <f>売上明細[[#This Row],[販売単価]]*売上明細[[#This Row],[数量]]</f>
        <v>21600</v>
      </c>
    </row>
    <row r="251" spans="1:9" x14ac:dyDescent="0.35">
      <c r="A251" t="str">
        <f t="shared" si="3"/>
        <v>S0250</v>
      </c>
      <c r="B251" s="1">
        <v>45540</v>
      </c>
      <c r="C251" t="s">
        <v>12</v>
      </c>
      <c r="D251" t="str">
        <f>VLOOKUP(売上明細[[#This Row],[商品コード]],商品マスタ[],2,0)</f>
        <v>お茶</v>
      </c>
      <c r="E251" t="str">
        <f>VLOOKUP(売上明細[[#This Row],[商品コード]],商品マスタ[],3,0)</f>
        <v>ジャスミン茶</v>
      </c>
      <c r="F251" s="2">
        <f>VLOOKUP(売上明細[[#This Row],[商品コード]],商品マスタ[],4,0)</f>
        <v>3000</v>
      </c>
      <c r="G251" s="2">
        <f>VLOOKUP(売上明細[[#This Row],[商品コード]],商品マスタ[],5,0)</f>
        <v>600</v>
      </c>
      <c r="H251">
        <v>45</v>
      </c>
      <c r="I251" s="2">
        <f>売上明細[[#This Row],[販売単価]]*売上明細[[#This Row],[数量]]</f>
        <v>135000</v>
      </c>
    </row>
    <row r="252" spans="1:9" x14ac:dyDescent="0.35">
      <c r="A252" t="str">
        <f t="shared" si="3"/>
        <v>S0251</v>
      </c>
      <c r="B252" s="1">
        <v>45541</v>
      </c>
      <c r="C252" t="s">
        <v>23</v>
      </c>
      <c r="D252" t="str">
        <f>VLOOKUP(売上明細[[#This Row],[商品コード]],商品マスタ[],2,0)</f>
        <v>お茶</v>
      </c>
      <c r="E252" t="str">
        <f>VLOOKUP(売上明細[[#This Row],[商品コード]],商品マスタ[],3,0)</f>
        <v>緑茶</v>
      </c>
      <c r="F252" s="2">
        <f>VLOOKUP(売上明細[[#This Row],[商品コード]],商品マスタ[],4,0)</f>
        <v>2760</v>
      </c>
      <c r="G252" s="2">
        <f>VLOOKUP(売上明細[[#This Row],[商品コード]],商品マスタ[],5,0)</f>
        <v>500</v>
      </c>
      <c r="H252">
        <v>27</v>
      </c>
      <c r="I252" s="2">
        <f>売上明細[[#This Row],[販売単価]]*売上明細[[#This Row],[数量]]</f>
        <v>74520</v>
      </c>
    </row>
    <row r="253" spans="1:9" x14ac:dyDescent="0.35">
      <c r="A253" t="str">
        <f t="shared" si="3"/>
        <v>S0252</v>
      </c>
      <c r="B253" s="1">
        <v>45541</v>
      </c>
      <c r="C253" t="s">
        <v>20</v>
      </c>
      <c r="D253" t="str">
        <f>VLOOKUP(売上明細[[#This Row],[商品コード]],商品マスタ[],2,0)</f>
        <v>お茶</v>
      </c>
      <c r="E253" t="str">
        <f>VLOOKUP(売上明細[[#This Row],[商品コード]],商品マスタ[],3,0)</f>
        <v>無糖紅茶</v>
      </c>
      <c r="F253" s="2">
        <f>VLOOKUP(売上明細[[#This Row],[商品コード]],商品マスタ[],4,0)</f>
        <v>2800</v>
      </c>
      <c r="G253" s="2">
        <f>VLOOKUP(売上明細[[#This Row],[商品コード]],商品マスタ[],5,0)</f>
        <v>500</v>
      </c>
      <c r="H253">
        <v>54</v>
      </c>
      <c r="I253" s="2">
        <f>売上明細[[#This Row],[販売単価]]*売上明細[[#This Row],[数量]]</f>
        <v>151200</v>
      </c>
    </row>
    <row r="254" spans="1:9" x14ac:dyDescent="0.35">
      <c r="A254" t="str">
        <f t="shared" si="3"/>
        <v>S0253</v>
      </c>
      <c r="B254" s="1">
        <v>45541</v>
      </c>
      <c r="C254" t="s">
        <v>27</v>
      </c>
      <c r="D254" t="str">
        <f>VLOOKUP(売上明細[[#This Row],[商品コード]],商品マスタ[],2,0)</f>
        <v>アルコール</v>
      </c>
      <c r="E254" t="str">
        <f>VLOOKUP(売上明細[[#This Row],[商品コード]],商品マスタ[],3,0)</f>
        <v>スコッチ</v>
      </c>
      <c r="F254" s="2">
        <f>VLOOKUP(売上明細[[#This Row],[商品コード]],商品マスタ[],4,0)</f>
        <v>43200</v>
      </c>
      <c r="G254" s="2">
        <f>VLOOKUP(売上明細[[#This Row],[商品コード]],商品マスタ[],5,0)</f>
        <v>10240</v>
      </c>
      <c r="H254">
        <v>30</v>
      </c>
      <c r="I254" s="2">
        <f>売上明細[[#This Row],[販売単価]]*売上明細[[#This Row],[数量]]</f>
        <v>1296000</v>
      </c>
    </row>
    <row r="255" spans="1:9" x14ac:dyDescent="0.35">
      <c r="A255" t="str">
        <f t="shared" si="3"/>
        <v>S0254</v>
      </c>
      <c r="B255" s="1">
        <v>45542</v>
      </c>
      <c r="C255" t="s">
        <v>2</v>
      </c>
      <c r="D255" t="str">
        <f>VLOOKUP(売上明細[[#This Row],[商品コード]],商品マスタ[],2,0)</f>
        <v>アルコール</v>
      </c>
      <c r="E255" t="str">
        <f>VLOOKUP(売上明細[[#This Row],[商品コード]],商品マスタ[],3,0)</f>
        <v>白ワイン</v>
      </c>
      <c r="F255" s="2">
        <f>VLOOKUP(売上明細[[#This Row],[商品コード]],商品マスタ[],4,0)</f>
        <v>22000</v>
      </c>
      <c r="G255" s="2">
        <f>VLOOKUP(売上明細[[#This Row],[商品コード]],商品マスタ[],5,0)</f>
        <v>4000</v>
      </c>
      <c r="H255">
        <v>29</v>
      </c>
      <c r="I255" s="2">
        <f>売上明細[[#This Row],[販売単価]]*売上明細[[#This Row],[数量]]</f>
        <v>638000</v>
      </c>
    </row>
    <row r="256" spans="1:9" x14ac:dyDescent="0.35">
      <c r="A256" t="str">
        <f t="shared" si="3"/>
        <v>S0255</v>
      </c>
      <c r="B256" s="1">
        <v>45542</v>
      </c>
      <c r="C256" t="s">
        <v>20</v>
      </c>
      <c r="D256" t="str">
        <f>VLOOKUP(売上明細[[#This Row],[商品コード]],商品マスタ[],2,0)</f>
        <v>お茶</v>
      </c>
      <c r="E256" t="str">
        <f>VLOOKUP(売上明細[[#This Row],[商品コード]],商品マスタ[],3,0)</f>
        <v>無糖紅茶</v>
      </c>
      <c r="F256" s="2">
        <f>VLOOKUP(売上明細[[#This Row],[商品コード]],商品マスタ[],4,0)</f>
        <v>2800</v>
      </c>
      <c r="G256" s="2">
        <f>VLOOKUP(売上明細[[#This Row],[商品コード]],商品マスタ[],5,0)</f>
        <v>500</v>
      </c>
      <c r="H256">
        <v>29</v>
      </c>
      <c r="I256" s="2">
        <f>売上明細[[#This Row],[販売単価]]*売上明細[[#This Row],[数量]]</f>
        <v>81200</v>
      </c>
    </row>
    <row r="257" spans="1:9" x14ac:dyDescent="0.35">
      <c r="A257" t="str">
        <f t="shared" si="3"/>
        <v>S0256</v>
      </c>
      <c r="B257" s="1">
        <v>45543</v>
      </c>
      <c r="C257" t="s">
        <v>3</v>
      </c>
      <c r="D257" t="str">
        <f>VLOOKUP(売上明細[[#This Row],[商品コード]],商品マスタ[],2,0)</f>
        <v>お茶</v>
      </c>
      <c r="E257" t="str">
        <f>VLOOKUP(売上明細[[#This Row],[商品コード]],商品マスタ[],3,0)</f>
        <v>麦茶</v>
      </c>
      <c r="F257" s="2">
        <f>VLOOKUP(売上明細[[#This Row],[商品コード]],商品マスタ[],4,0)</f>
        <v>2400</v>
      </c>
      <c r="G257" s="2">
        <f>VLOOKUP(売上明細[[#This Row],[商品コード]],商品マスタ[],5,0)</f>
        <v>430</v>
      </c>
      <c r="H257">
        <v>17</v>
      </c>
      <c r="I257" s="2">
        <f>売上明細[[#This Row],[販売単価]]*売上明細[[#This Row],[数量]]</f>
        <v>40800</v>
      </c>
    </row>
    <row r="258" spans="1:9" x14ac:dyDescent="0.35">
      <c r="A258" t="str">
        <f t="shared" si="3"/>
        <v>S0257</v>
      </c>
      <c r="B258" s="1">
        <v>45544</v>
      </c>
      <c r="C258" t="s">
        <v>18</v>
      </c>
      <c r="D258" t="str">
        <f>VLOOKUP(売上明細[[#This Row],[商品コード]],商品マスタ[],2,0)</f>
        <v>コーヒー飲料</v>
      </c>
      <c r="E258" t="str">
        <f>VLOOKUP(売上明細[[#This Row],[商品コード]],商品マスタ[],3,0)</f>
        <v>加糖コーヒー</v>
      </c>
      <c r="F258" s="2">
        <f>VLOOKUP(売上明細[[#This Row],[商品コード]],商品マスタ[],4,0)</f>
        <v>4000</v>
      </c>
      <c r="G258" s="2">
        <f>VLOOKUP(売上明細[[#This Row],[商品コード]],商品マスタ[],5,0)</f>
        <v>500</v>
      </c>
      <c r="H258">
        <v>34</v>
      </c>
      <c r="I258" s="2">
        <f>売上明細[[#This Row],[販売単価]]*売上明細[[#This Row],[数量]]</f>
        <v>136000</v>
      </c>
    </row>
    <row r="259" spans="1:9" x14ac:dyDescent="0.35">
      <c r="A259" t="str">
        <f t="shared" ref="A259:A322" si="4">"S"&amp;TEXT(ROW()-1,"0000")</f>
        <v>S0258</v>
      </c>
      <c r="B259" s="1">
        <v>45544</v>
      </c>
      <c r="C259" t="s">
        <v>30</v>
      </c>
      <c r="D259" t="str">
        <f>VLOOKUP(売上明細[[#This Row],[商品コード]],商品マスタ[],2,0)</f>
        <v>飲料水</v>
      </c>
      <c r="E259" t="str">
        <f>VLOOKUP(売上明細[[#This Row],[商品コード]],商品マスタ[],3,0)</f>
        <v>炭酸水</v>
      </c>
      <c r="F259" s="2">
        <f>VLOOKUP(売上明細[[#This Row],[商品コード]],商品マスタ[],4,0)</f>
        <v>3600</v>
      </c>
      <c r="G259" s="2">
        <f>VLOOKUP(売上明細[[#This Row],[商品コード]],商品マスタ[],5,0)</f>
        <v>500</v>
      </c>
      <c r="H259">
        <v>45</v>
      </c>
      <c r="I259" s="2">
        <f>売上明細[[#This Row],[販売単価]]*売上明細[[#This Row],[数量]]</f>
        <v>162000</v>
      </c>
    </row>
    <row r="260" spans="1:9" x14ac:dyDescent="0.35">
      <c r="A260" t="str">
        <f t="shared" si="4"/>
        <v>S0259</v>
      </c>
      <c r="B260" s="1">
        <v>45545</v>
      </c>
      <c r="C260" t="s">
        <v>10</v>
      </c>
      <c r="D260" t="str">
        <f>VLOOKUP(売上明細[[#This Row],[商品コード]],商品マスタ[],2,0)</f>
        <v>清涼飲料水</v>
      </c>
      <c r="E260" t="str">
        <f>VLOOKUP(売上明細[[#This Row],[商品コード]],商品マスタ[],3,0)</f>
        <v>ぶどうジュース</v>
      </c>
      <c r="F260" s="2">
        <f>VLOOKUP(売上明細[[#This Row],[商品コード]],商品マスタ[],4,0)</f>
        <v>5360</v>
      </c>
      <c r="G260" s="2">
        <f>VLOOKUP(売上明細[[#This Row],[商品コード]],商品マスタ[],5,0)</f>
        <v>1776</v>
      </c>
      <c r="H260">
        <v>14</v>
      </c>
      <c r="I260" s="2">
        <f>売上明細[[#This Row],[販売単価]]*売上明細[[#This Row],[数量]]</f>
        <v>75040</v>
      </c>
    </row>
    <row r="261" spans="1:9" x14ac:dyDescent="0.35">
      <c r="A261" t="str">
        <f t="shared" si="4"/>
        <v>S0260</v>
      </c>
      <c r="B261" s="1">
        <v>45547</v>
      </c>
      <c r="C261" t="s">
        <v>24</v>
      </c>
      <c r="D261" t="str">
        <f>VLOOKUP(売上明細[[#This Row],[商品コード]],商品マスタ[],2,0)</f>
        <v>アルコール</v>
      </c>
      <c r="E261" t="str">
        <f>VLOOKUP(売上明細[[#This Row],[商品コード]],商品マスタ[],3,0)</f>
        <v>ウィスキー</v>
      </c>
      <c r="F261" s="2">
        <f>VLOOKUP(売上明細[[#This Row],[商品コード]],商品マスタ[],4,0)</f>
        <v>72000</v>
      </c>
      <c r="G261" s="2">
        <f>VLOOKUP(売上明細[[#This Row],[商品コード]],商品マスタ[],5,0)</f>
        <v>17776</v>
      </c>
      <c r="H261">
        <v>10</v>
      </c>
      <c r="I261" s="2">
        <f>売上明細[[#This Row],[販売単価]]*売上明細[[#This Row],[数量]]</f>
        <v>720000</v>
      </c>
    </row>
    <row r="262" spans="1:9" x14ac:dyDescent="0.35">
      <c r="A262" t="str">
        <f t="shared" si="4"/>
        <v>S0261</v>
      </c>
      <c r="B262" s="1">
        <v>45549</v>
      </c>
      <c r="C262" t="s">
        <v>13</v>
      </c>
      <c r="D262" t="str">
        <f>VLOOKUP(売上明細[[#This Row],[商品コード]],商品マスタ[],2,0)</f>
        <v>清涼飲料水</v>
      </c>
      <c r="E262" t="str">
        <f>VLOOKUP(売上明細[[#This Row],[商品コード]],商品マスタ[],3,0)</f>
        <v>サイダー</v>
      </c>
      <c r="F262" s="2">
        <f>VLOOKUP(売上明細[[#This Row],[商品コード]],商品マスタ[],4,0)</f>
        <v>4300</v>
      </c>
      <c r="G262" s="2">
        <f>VLOOKUP(売上明細[[#This Row],[商品コード]],商品マスタ[],5,0)</f>
        <v>580</v>
      </c>
      <c r="H262">
        <v>44</v>
      </c>
      <c r="I262" s="2">
        <f>売上明細[[#This Row],[販売単価]]*売上明細[[#This Row],[数量]]</f>
        <v>189200</v>
      </c>
    </row>
    <row r="263" spans="1:9" x14ac:dyDescent="0.35">
      <c r="A263" t="str">
        <f t="shared" si="4"/>
        <v>S0262</v>
      </c>
      <c r="B263" s="1">
        <v>45551</v>
      </c>
      <c r="C263" t="s">
        <v>29</v>
      </c>
      <c r="D263" t="str">
        <f>VLOOKUP(売上明細[[#This Row],[商品コード]],商品マスタ[],2,0)</f>
        <v>お茶</v>
      </c>
      <c r="E263" t="str">
        <f>VLOOKUP(売上明細[[#This Row],[商品コード]],商品マスタ[],3,0)</f>
        <v>ミルクティー</v>
      </c>
      <c r="F263" s="2">
        <f>VLOOKUP(売上明細[[#This Row],[商品コード]],商品マスタ[],4,0)</f>
        <v>4000</v>
      </c>
      <c r="G263" s="2">
        <f>VLOOKUP(売上明細[[#This Row],[商品コード]],商品マスタ[],5,0)</f>
        <v>760</v>
      </c>
      <c r="H263">
        <v>41</v>
      </c>
      <c r="I263" s="2">
        <f>売上明細[[#This Row],[販売単価]]*売上明細[[#This Row],[数量]]</f>
        <v>164000</v>
      </c>
    </row>
    <row r="264" spans="1:9" x14ac:dyDescent="0.35">
      <c r="A264" t="str">
        <f t="shared" si="4"/>
        <v>S0263</v>
      </c>
      <c r="B264" s="1">
        <v>45552</v>
      </c>
      <c r="C264" t="s">
        <v>9</v>
      </c>
      <c r="D264" t="str">
        <f>VLOOKUP(売上明細[[#This Row],[商品コード]],商品マスタ[],2,0)</f>
        <v>清涼飲料水</v>
      </c>
      <c r="E264" t="str">
        <f>VLOOKUP(売上明細[[#This Row],[商品コード]],商品マスタ[],3,0)</f>
        <v>コーラ</v>
      </c>
      <c r="F264" s="2">
        <f>VLOOKUP(売上明細[[#This Row],[商品コード]],商品マスタ[],4,0)</f>
        <v>4000</v>
      </c>
      <c r="G264" s="2">
        <f>VLOOKUP(売上明細[[#This Row],[商品コード]],商品マスタ[],5,0)</f>
        <v>600</v>
      </c>
      <c r="H264">
        <v>5</v>
      </c>
      <c r="I264" s="2">
        <f>売上明細[[#This Row],[販売単価]]*売上明細[[#This Row],[数量]]</f>
        <v>20000</v>
      </c>
    </row>
    <row r="265" spans="1:9" x14ac:dyDescent="0.35">
      <c r="A265" t="str">
        <f t="shared" si="4"/>
        <v>S0264</v>
      </c>
      <c r="B265" s="1">
        <v>45553</v>
      </c>
      <c r="C265" t="s">
        <v>26</v>
      </c>
      <c r="D265" t="str">
        <f>VLOOKUP(売上明細[[#This Row],[商品コード]],商品マスタ[],2,0)</f>
        <v>お茶</v>
      </c>
      <c r="E265" t="str">
        <f>VLOOKUP(売上明細[[#This Row],[商品コード]],商品マスタ[],3,0)</f>
        <v>レモンティー</v>
      </c>
      <c r="F265" s="2">
        <f>VLOOKUP(売上明細[[#This Row],[商品コード]],商品マスタ[],4,0)</f>
        <v>4000</v>
      </c>
      <c r="G265" s="2">
        <f>VLOOKUP(売上明細[[#This Row],[商品コード]],商品マスタ[],5,0)</f>
        <v>640</v>
      </c>
      <c r="H265">
        <v>29</v>
      </c>
      <c r="I265" s="2">
        <f>売上明細[[#This Row],[販売単価]]*売上明細[[#This Row],[数量]]</f>
        <v>116000</v>
      </c>
    </row>
    <row r="266" spans="1:9" x14ac:dyDescent="0.35">
      <c r="A266" t="str">
        <f t="shared" si="4"/>
        <v>S0265</v>
      </c>
      <c r="B266" s="1">
        <v>45553</v>
      </c>
      <c r="C266" t="s">
        <v>23</v>
      </c>
      <c r="D266" t="str">
        <f>VLOOKUP(売上明細[[#This Row],[商品コード]],商品マスタ[],2,0)</f>
        <v>お茶</v>
      </c>
      <c r="E266" t="str">
        <f>VLOOKUP(売上明細[[#This Row],[商品コード]],商品マスタ[],3,0)</f>
        <v>緑茶</v>
      </c>
      <c r="F266" s="2">
        <f>VLOOKUP(売上明細[[#This Row],[商品コード]],商品マスタ[],4,0)</f>
        <v>2760</v>
      </c>
      <c r="G266" s="2">
        <f>VLOOKUP(売上明細[[#This Row],[商品コード]],商品マスタ[],5,0)</f>
        <v>500</v>
      </c>
      <c r="H266">
        <v>39</v>
      </c>
      <c r="I266" s="2">
        <f>売上明細[[#This Row],[販売単価]]*売上明細[[#This Row],[数量]]</f>
        <v>107640</v>
      </c>
    </row>
    <row r="267" spans="1:9" x14ac:dyDescent="0.35">
      <c r="A267" t="str">
        <f t="shared" si="4"/>
        <v>S0266</v>
      </c>
      <c r="B267" s="1">
        <v>45553</v>
      </c>
      <c r="C267" t="s">
        <v>23</v>
      </c>
      <c r="D267" t="str">
        <f>VLOOKUP(売上明細[[#This Row],[商品コード]],商品マスタ[],2,0)</f>
        <v>お茶</v>
      </c>
      <c r="E267" t="str">
        <f>VLOOKUP(売上明細[[#This Row],[商品コード]],商品マスタ[],3,0)</f>
        <v>緑茶</v>
      </c>
      <c r="F267" s="2">
        <f>VLOOKUP(売上明細[[#This Row],[商品コード]],商品マスタ[],4,0)</f>
        <v>2760</v>
      </c>
      <c r="G267" s="2">
        <f>VLOOKUP(売上明細[[#This Row],[商品コード]],商品マスタ[],5,0)</f>
        <v>500</v>
      </c>
      <c r="H267">
        <v>58</v>
      </c>
      <c r="I267" s="2">
        <f>売上明細[[#This Row],[販売単価]]*売上明細[[#This Row],[数量]]</f>
        <v>160080</v>
      </c>
    </row>
    <row r="268" spans="1:9" x14ac:dyDescent="0.35">
      <c r="A268" t="str">
        <f t="shared" si="4"/>
        <v>S0267</v>
      </c>
      <c r="B268" s="1">
        <v>45554</v>
      </c>
      <c r="C268" t="s">
        <v>8</v>
      </c>
      <c r="D268" t="str">
        <f>VLOOKUP(売上明細[[#This Row],[商品コード]],商品マスタ[],2,0)</f>
        <v>アルコール</v>
      </c>
      <c r="E268" t="str">
        <f>VLOOKUP(売上明細[[#This Row],[商品コード]],商品マスタ[],3,0)</f>
        <v>麦焼酎</v>
      </c>
      <c r="F268" s="2">
        <f>VLOOKUP(売上明細[[#This Row],[商品コード]],商品マスタ[],4,0)</f>
        <v>40000</v>
      </c>
      <c r="G268" s="2">
        <f>VLOOKUP(売上明細[[#This Row],[商品コード]],商品マスタ[],5,0)</f>
        <v>13776</v>
      </c>
      <c r="H268">
        <v>39</v>
      </c>
      <c r="I268" s="2">
        <f>売上明細[[#This Row],[販売単価]]*売上明細[[#This Row],[数量]]</f>
        <v>1560000</v>
      </c>
    </row>
    <row r="269" spans="1:9" x14ac:dyDescent="0.35">
      <c r="A269" t="str">
        <f t="shared" si="4"/>
        <v>S0268</v>
      </c>
      <c r="B269" s="1">
        <v>45554</v>
      </c>
      <c r="C269" t="s">
        <v>15</v>
      </c>
      <c r="D269" t="str">
        <f>VLOOKUP(売上明細[[#This Row],[商品コード]],商品マスタ[],2,0)</f>
        <v>お茶</v>
      </c>
      <c r="E269" t="str">
        <f>VLOOKUP(売上明細[[#This Row],[商品コード]],商品マスタ[],3,0)</f>
        <v>ウーロン茶</v>
      </c>
      <c r="F269" s="2">
        <f>VLOOKUP(売上明細[[#This Row],[商品コード]],商品マスタ[],4,0)</f>
        <v>2600</v>
      </c>
      <c r="G269" s="2">
        <f>VLOOKUP(売上明細[[#This Row],[商品コード]],商品マスタ[],5,0)</f>
        <v>400</v>
      </c>
      <c r="H269">
        <v>56</v>
      </c>
      <c r="I269" s="2">
        <f>売上明細[[#This Row],[販売単価]]*売上明細[[#This Row],[数量]]</f>
        <v>145600</v>
      </c>
    </row>
    <row r="270" spans="1:9" x14ac:dyDescent="0.35">
      <c r="A270" t="str">
        <f t="shared" si="4"/>
        <v>S0269</v>
      </c>
      <c r="B270" s="1">
        <v>45555</v>
      </c>
      <c r="C270" t="s">
        <v>29</v>
      </c>
      <c r="D270" t="str">
        <f>VLOOKUP(売上明細[[#This Row],[商品コード]],商品マスタ[],2,0)</f>
        <v>お茶</v>
      </c>
      <c r="E270" t="str">
        <f>VLOOKUP(売上明細[[#This Row],[商品コード]],商品マスタ[],3,0)</f>
        <v>ミルクティー</v>
      </c>
      <c r="F270" s="2">
        <f>VLOOKUP(売上明細[[#This Row],[商品コード]],商品マスタ[],4,0)</f>
        <v>4000</v>
      </c>
      <c r="G270" s="2">
        <f>VLOOKUP(売上明細[[#This Row],[商品コード]],商品マスタ[],5,0)</f>
        <v>760</v>
      </c>
      <c r="H270">
        <v>58</v>
      </c>
      <c r="I270" s="2">
        <f>売上明細[[#This Row],[販売単価]]*売上明細[[#This Row],[数量]]</f>
        <v>232000</v>
      </c>
    </row>
    <row r="271" spans="1:9" x14ac:dyDescent="0.35">
      <c r="A271" t="str">
        <f t="shared" si="4"/>
        <v>S0270</v>
      </c>
      <c r="B271" s="1">
        <v>45556</v>
      </c>
      <c r="C271" t="s">
        <v>5</v>
      </c>
      <c r="D271" t="str">
        <f>VLOOKUP(売上明細[[#This Row],[商品コード]],商品マスタ[],2,0)</f>
        <v>飲料水</v>
      </c>
      <c r="E271" t="str">
        <f>VLOOKUP(売上明細[[#This Row],[商品コード]],商品マスタ[],3,0)</f>
        <v>炭酸水グレープフルーツ</v>
      </c>
      <c r="F271" s="2">
        <f>VLOOKUP(売上明細[[#This Row],[商品コード]],商品マスタ[],4,0)</f>
        <v>3600</v>
      </c>
      <c r="G271" s="2">
        <f>VLOOKUP(売上明細[[#This Row],[商品コード]],商品マスタ[],5,0)</f>
        <v>560</v>
      </c>
      <c r="H271">
        <v>6</v>
      </c>
      <c r="I271" s="2">
        <f>売上明細[[#This Row],[販売単価]]*売上明細[[#This Row],[数量]]</f>
        <v>21600</v>
      </c>
    </row>
    <row r="272" spans="1:9" x14ac:dyDescent="0.35">
      <c r="A272" t="str">
        <f t="shared" si="4"/>
        <v>S0271</v>
      </c>
      <c r="B272" s="1">
        <v>45556</v>
      </c>
      <c r="C272" t="s">
        <v>26</v>
      </c>
      <c r="D272" t="str">
        <f>VLOOKUP(売上明細[[#This Row],[商品コード]],商品マスタ[],2,0)</f>
        <v>お茶</v>
      </c>
      <c r="E272" t="str">
        <f>VLOOKUP(売上明細[[#This Row],[商品コード]],商品マスタ[],3,0)</f>
        <v>レモンティー</v>
      </c>
      <c r="F272" s="2">
        <f>VLOOKUP(売上明細[[#This Row],[商品コード]],商品マスタ[],4,0)</f>
        <v>4000</v>
      </c>
      <c r="G272" s="2">
        <f>VLOOKUP(売上明細[[#This Row],[商品コード]],商品マスタ[],5,0)</f>
        <v>640</v>
      </c>
      <c r="H272">
        <v>3</v>
      </c>
      <c r="I272" s="2">
        <f>売上明細[[#This Row],[販売単価]]*売上明細[[#This Row],[数量]]</f>
        <v>12000</v>
      </c>
    </row>
    <row r="273" spans="1:9" x14ac:dyDescent="0.35">
      <c r="A273" t="str">
        <f t="shared" si="4"/>
        <v>S0272</v>
      </c>
      <c r="B273" s="1">
        <v>45557</v>
      </c>
      <c r="C273" t="s">
        <v>2</v>
      </c>
      <c r="D273" t="str">
        <f>VLOOKUP(売上明細[[#This Row],[商品コード]],商品マスタ[],2,0)</f>
        <v>アルコール</v>
      </c>
      <c r="E273" t="str">
        <f>VLOOKUP(売上明細[[#This Row],[商品コード]],商品マスタ[],3,0)</f>
        <v>白ワイン</v>
      </c>
      <c r="F273" s="2">
        <f>VLOOKUP(売上明細[[#This Row],[商品コード]],商品マスタ[],4,0)</f>
        <v>22000</v>
      </c>
      <c r="G273" s="2">
        <f>VLOOKUP(売上明細[[#This Row],[商品コード]],商品マスタ[],5,0)</f>
        <v>4000</v>
      </c>
      <c r="H273">
        <v>11</v>
      </c>
      <c r="I273" s="2">
        <f>売上明細[[#This Row],[販売単価]]*売上明細[[#This Row],[数量]]</f>
        <v>242000</v>
      </c>
    </row>
    <row r="274" spans="1:9" x14ac:dyDescent="0.35">
      <c r="A274" t="str">
        <f t="shared" si="4"/>
        <v>S0273</v>
      </c>
      <c r="B274" s="1">
        <v>45557</v>
      </c>
      <c r="C274" t="s">
        <v>5</v>
      </c>
      <c r="D274" t="str">
        <f>VLOOKUP(売上明細[[#This Row],[商品コード]],商品マスタ[],2,0)</f>
        <v>飲料水</v>
      </c>
      <c r="E274" t="str">
        <f>VLOOKUP(売上明細[[#This Row],[商品コード]],商品マスタ[],3,0)</f>
        <v>炭酸水グレープフルーツ</v>
      </c>
      <c r="F274" s="2">
        <f>VLOOKUP(売上明細[[#This Row],[商品コード]],商品マスタ[],4,0)</f>
        <v>3600</v>
      </c>
      <c r="G274" s="2">
        <f>VLOOKUP(売上明細[[#This Row],[商品コード]],商品マスタ[],5,0)</f>
        <v>560</v>
      </c>
      <c r="H274">
        <v>19</v>
      </c>
      <c r="I274" s="2">
        <f>売上明細[[#This Row],[販売単価]]*売上明細[[#This Row],[数量]]</f>
        <v>68400</v>
      </c>
    </row>
    <row r="275" spans="1:9" x14ac:dyDescent="0.35">
      <c r="A275" t="str">
        <f t="shared" si="4"/>
        <v>S0274</v>
      </c>
      <c r="B275" s="1">
        <v>45558</v>
      </c>
      <c r="C275" t="s">
        <v>4</v>
      </c>
      <c r="D275" t="str">
        <f>VLOOKUP(売上明細[[#This Row],[商品コード]],商品マスタ[],2,0)</f>
        <v>清涼飲料水</v>
      </c>
      <c r="E275" t="str">
        <f>VLOOKUP(売上明細[[#This Row],[商品コード]],商品マスタ[],3,0)</f>
        <v>オレンジジュース</v>
      </c>
      <c r="F275" s="2">
        <f>VLOOKUP(売上明細[[#This Row],[商品コード]],商品マスタ[],4,0)</f>
        <v>5600</v>
      </c>
      <c r="G275" s="2">
        <f>VLOOKUP(売上明細[[#This Row],[商品コード]],商品マスタ[],5,0)</f>
        <v>1180</v>
      </c>
      <c r="H275">
        <v>59</v>
      </c>
      <c r="I275" s="2">
        <f>売上明細[[#This Row],[販売単価]]*売上明細[[#This Row],[数量]]</f>
        <v>330400</v>
      </c>
    </row>
    <row r="276" spans="1:9" x14ac:dyDescent="0.35">
      <c r="A276" t="str">
        <f t="shared" si="4"/>
        <v>S0275</v>
      </c>
      <c r="B276" s="1">
        <v>45558</v>
      </c>
      <c r="C276" t="s">
        <v>8</v>
      </c>
      <c r="D276" t="str">
        <f>VLOOKUP(売上明細[[#This Row],[商品コード]],商品マスタ[],2,0)</f>
        <v>アルコール</v>
      </c>
      <c r="E276" t="str">
        <f>VLOOKUP(売上明細[[#This Row],[商品コード]],商品マスタ[],3,0)</f>
        <v>麦焼酎</v>
      </c>
      <c r="F276" s="2">
        <f>VLOOKUP(売上明細[[#This Row],[商品コード]],商品マスタ[],4,0)</f>
        <v>40000</v>
      </c>
      <c r="G276" s="2">
        <f>VLOOKUP(売上明細[[#This Row],[商品コード]],商品マスタ[],5,0)</f>
        <v>13776</v>
      </c>
      <c r="H276">
        <v>57</v>
      </c>
      <c r="I276" s="2">
        <f>売上明細[[#This Row],[販売単価]]*売上明細[[#This Row],[数量]]</f>
        <v>2280000</v>
      </c>
    </row>
    <row r="277" spans="1:9" x14ac:dyDescent="0.35">
      <c r="A277" t="str">
        <f t="shared" si="4"/>
        <v>S0276</v>
      </c>
      <c r="B277" s="1">
        <v>45558</v>
      </c>
      <c r="C277" t="s">
        <v>12</v>
      </c>
      <c r="D277" t="str">
        <f>VLOOKUP(売上明細[[#This Row],[商品コード]],商品マスタ[],2,0)</f>
        <v>お茶</v>
      </c>
      <c r="E277" t="str">
        <f>VLOOKUP(売上明細[[#This Row],[商品コード]],商品マスタ[],3,0)</f>
        <v>ジャスミン茶</v>
      </c>
      <c r="F277" s="2">
        <f>VLOOKUP(売上明細[[#This Row],[商品コード]],商品マスタ[],4,0)</f>
        <v>3000</v>
      </c>
      <c r="G277" s="2">
        <f>VLOOKUP(売上明細[[#This Row],[商品コード]],商品マスタ[],5,0)</f>
        <v>600</v>
      </c>
      <c r="H277">
        <v>41</v>
      </c>
      <c r="I277" s="2">
        <f>売上明細[[#This Row],[販売単価]]*売上明細[[#This Row],[数量]]</f>
        <v>123000</v>
      </c>
    </row>
    <row r="278" spans="1:9" x14ac:dyDescent="0.35">
      <c r="A278" t="str">
        <f t="shared" si="4"/>
        <v>S0277</v>
      </c>
      <c r="B278" s="1">
        <v>45558</v>
      </c>
      <c r="C278" t="s">
        <v>28</v>
      </c>
      <c r="D278" t="str">
        <f>VLOOKUP(売上明細[[#This Row],[商品コード]],商品マスタ[],2,0)</f>
        <v>アルコール</v>
      </c>
      <c r="E278" t="str">
        <f>VLOOKUP(売上明細[[#This Row],[商品コード]],商品マスタ[],3,0)</f>
        <v>芋焼酎</v>
      </c>
      <c r="F278" s="2">
        <f>VLOOKUP(売上明細[[#This Row],[商品コード]],商品マスタ[],4,0)</f>
        <v>57776</v>
      </c>
      <c r="G278" s="2">
        <f>VLOOKUP(売上明細[[#This Row],[商品コード]],商品マスタ[],5,0)</f>
        <v>18000</v>
      </c>
      <c r="H278">
        <v>15</v>
      </c>
      <c r="I278" s="2">
        <f>売上明細[[#This Row],[販売単価]]*売上明細[[#This Row],[数量]]</f>
        <v>866640</v>
      </c>
    </row>
    <row r="279" spans="1:9" x14ac:dyDescent="0.35">
      <c r="A279" t="str">
        <f t="shared" si="4"/>
        <v>S0278</v>
      </c>
      <c r="B279" s="1">
        <v>45558</v>
      </c>
      <c r="C279" t="s">
        <v>18</v>
      </c>
      <c r="D279" t="str">
        <f>VLOOKUP(売上明細[[#This Row],[商品コード]],商品マスタ[],2,0)</f>
        <v>コーヒー飲料</v>
      </c>
      <c r="E279" t="str">
        <f>VLOOKUP(売上明細[[#This Row],[商品コード]],商品マスタ[],3,0)</f>
        <v>加糖コーヒー</v>
      </c>
      <c r="F279" s="2">
        <f>VLOOKUP(売上明細[[#This Row],[商品コード]],商品マスタ[],4,0)</f>
        <v>4000</v>
      </c>
      <c r="G279" s="2">
        <f>VLOOKUP(売上明細[[#This Row],[商品コード]],商品マスタ[],5,0)</f>
        <v>500</v>
      </c>
      <c r="H279">
        <v>35</v>
      </c>
      <c r="I279" s="2">
        <f>売上明細[[#This Row],[販売単価]]*売上明細[[#This Row],[数量]]</f>
        <v>140000</v>
      </c>
    </row>
    <row r="280" spans="1:9" x14ac:dyDescent="0.35">
      <c r="A280" t="str">
        <f t="shared" si="4"/>
        <v>S0279</v>
      </c>
      <c r="B280" s="1">
        <v>45559</v>
      </c>
      <c r="C280" t="s">
        <v>5</v>
      </c>
      <c r="D280" t="str">
        <f>VLOOKUP(売上明細[[#This Row],[商品コード]],商品マスタ[],2,0)</f>
        <v>飲料水</v>
      </c>
      <c r="E280" t="str">
        <f>VLOOKUP(売上明細[[#This Row],[商品コード]],商品マスタ[],3,0)</f>
        <v>炭酸水グレープフルーツ</v>
      </c>
      <c r="F280" s="2">
        <f>VLOOKUP(売上明細[[#This Row],[商品コード]],商品マスタ[],4,0)</f>
        <v>3600</v>
      </c>
      <c r="G280" s="2">
        <f>VLOOKUP(売上明細[[#This Row],[商品コード]],商品マスタ[],5,0)</f>
        <v>560</v>
      </c>
      <c r="H280">
        <v>35</v>
      </c>
      <c r="I280" s="2">
        <f>売上明細[[#This Row],[販売単価]]*売上明細[[#This Row],[数量]]</f>
        <v>126000</v>
      </c>
    </row>
    <row r="281" spans="1:9" x14ac:dyDescent="0.35">
      <c r="A281" t="str">
        <f t="shared" si="4"/>
        <v>S0280</v>
      </c>
      <c r="B281" s="1">
        <v>45559</v>
      </c>
      <c r="C281" t="s">
        <v>8</v>
      </c>
      <c r="D281" t="str">
        <f>VLOOKUP(売上明細[[#This Row],[商品コード]],商品マスタ[],2,0)</f>
        <v>アルコール</v>
      </c>
      <c r="E281" t="str">
        <f>VLOOKUP(売上明細[[#This Row],[商品コード]],商品マスタ[],3,0)</f>
        <v>麦焼酎</v>
      </c>
      <c r="F281" s="2">
        <f>VLOOKUP(売上明細[[#This Row],[商品コード]],商品マスタ[],4,0)</f>
        <v>40000</v>
      </c>
      <c r="G281" s="2">
        <f>VLOOKUP(売上明細[[#This Row],[商品コード]],商品マスタ[],5,0)</f>
        <v>13776</v>
      </c>
      <c r="H281">
        <v>46</v>
      </c>
      <c r="I281" s="2">
        <f>売上明細[[#This Row],[販売単価]]*売上明細[[#This Row],[数量]]</f>
        <v>1840000</v>
      </c>
    </row>
    <row r="282" spans="1:9" x14ac:dyDescent="0.35">
      <c r="A282" t="str">
        <f t="shared" si="4"/>
        <v>S0281</v>
      </c>
      <c r="B282" s="1">
        <v>45560</v>
      </c>
      <c r="C282" t="s">
        <v>20</v>
      </c>
      <c r="D282" t="str">
        <f>VLOOKUP(売上明細[[#This Row],[商品コード]],商品マスタ[],2,0)</f>
        <v>お茶</v>
      </c>
      <c r="E282" t="str">
        <f>VLOOKUP(売上明細[[#This Row],[商品コード]],商品マスタ[],3,0)</f>
        <v>無糖紅茶</v>
      </c>
      <c r="F282" s="2">
        <f>VLOOKUP(売上明細[[#This Row],[商品コード]],商品マスタ[],4,0)</f>
        <v>2800</v>
      </c>
      <c r="G282" s="2">
        <f>VLOOKUP(売上明細[[#This Row],[商品コード]],商品マスタ[],5,0)</f>
        <v>500</v>
      </c>
      <c r="H282">
        <v>28</v>
      </c>
      <c r="I282" s="2">
        <f>売上明細[[#This Row],[販売単価]]*売上明細[[#This Row],[数量]]</f>
        <v>78400</v>
      </c>
    </row>
    <row r="283" spans="1:9" x14ac:dyDescent="0.35">
      <c r="A283" t="str">
        <f t="shared" si="4"/>
        <v>S0282</v>
      </c>
      <c r="B283" s="1">
        <v>45561</v>
      </c>
      <c r="C283" t="s">
        <v>13</v>
      </c>
      <c r="D283" t="str">
        <f>VLOOKUP(売上明細[[#This Row],[商品コード]],商品マスタ[],2,0)</f>
        <v>清涼飲料水</v>
      </c>
      <c r="E283" t="str">
        <f>VLOOKUP(売上明細[[#This Row],[商品コード]],商品マスタ[],3,0)</f>
        <v>サイダー</v>
      </c>
      <c r="F283" s="2">
        <f>VLOOKUP(売上明細[[#This Row],[商品コード]],商品マスタ[],4,0)</f>
        <v>4300</v>
      </c>
      <c r="G283" s="2">
        <f>VLOOKUP(売上明細[[#This Row],[商品コード]],商品マスタ[],5,0)</f>
        <v>580</v>
      </c>
      <c r="H283">
        <v>37</v>
      </c>
      <c r="I283" s="2">
        <f>売上明細[[#This Row],[販売単価]]*売上明細[[#This Row],[数量]]</f>
        <v>159100</v>
      </c>
    </row>
    <row r="284" spans="1:9" x14ac:dyDescent="0.35">
      <c r="A284" t="str">
        <f t="shared" si="4"/>
        <v>S0283</v>
      </c>
      <c r="B284" s="1">
        <v>45562</v>
      </c>
      <c r="C284" t="s">
        <v>5</v>
      </c>
      <c r="D284" t="str">
        <f>VLOOKUP(売上明細[[#This Row],[商品コード]],商品マスタ[],2,0)</f>
        <v>飲料水</v>
      </c>
      <c r="E284" t="str">
        <f>VLOOKUP(売上明細[[#This Row],[商品コード]],商品マスタ[],3,0)</f>
        <v>炭酸水グレープフルーツ</v>
      </c>
      <c r="F284" s="2">
        <f>VLOOKUP(売上明細[[#This Row],[商品コード]],商品マスタ[],4,0)</f>
        <v>3600</v>
      </c>
      <c r="G284" s="2">
        <f>VLOOKUP(売上明細[[#This Row],[商品コード]],商品マスタ[],5,0)</f>
        <v>560</v>
      </c>
      <c r="H284">
        <v>8</v>
      </c>
      <c r="I284" s="2">
        <f>売上明細[[#This Row],[販売単価]]*売上明細[[#This Row],[数量]]</f>
        <v>28800</v>
      </c>
    </row>
    <row r="285" spans="1:9" x14ac:dyDescent="0.35">
      <c r="A285" t="str">
        <f t="shared" si="4"/>
        <v>S0284</v>
      </c>
      <c r="B285" s="1">
        <v>45562</v>
      </c>
      <c r="C285" t="s">
        <v>27</v>
      </c>
      <c r="D285" t="str">
        <f>VLOOKUP(売上明細[[#This Row],[商品コード]],商品マスタ[],2,0)</f>
        <v>アルコール</v>
      </c>
      <c r="E285" t="str">
        <f>VLOOKUP(売上明細[[#This Row],[商品コード]],商品マスタ[],3,0)</f>
        <v>スコッチ</v>
      </c>
      <c r="F285" s="2">
        <f>VLOOKUP(売上明細[[#This Row],[商品コード]],商品マスタ[],4,0)</f>
        <v>43200</v>
      </c>
      <c r="G285" s="2">
        <f>VLOOKUP(売上明細[[#This Row],[商品コード]],商品マスタ[],5,0)</f>
        <v>10240</v>
      </c>
      <c r="H285">
        <v>51</v>
      </c>
      <c r="I285" s="2">
        <f>売上明細[[#This Row],[販売単価]]*売上明細[[#This Row],[数量]]</f>
        <v>2203200</v>
      </c>
    </row>
    <row r="286" spans="1:9" x14ac:dyDescent="0.35">
      <c r="A286" t="str">
        <f t="shared" si="4"/>
        <v>S0285</v>
      </c>
      <c r="B286" s="1">
        <v>45566</v>
      </c>
      <c r="C286" t="s">
        <v>9</v>
      </c>
      <c r="D286" t="str">
        <f>VLOOKUP(売上明細[[#This Row],[商品コード]],商品マスタ[],2,0)</f>
        <v>清涼飲料水</v>
      </c>
      <c r="E286" t="str">
        <f>VLOOKUP(売上明細[[#This Row],[商品コード]],商品マスタ[],3,0)</f>
        <v>コーラ</v>
      </c>
      <c r="F286" s="2">
        <f>VLOOKUP(売上明細[[#This Row],[商品コード]],商品マスタ[],4,0)</f>
        <v>4000</v>
      </c>
      <c r="G286" s="2">
        <f>VLOOKUP(売上明細[[#This Row],[商品コード]],商品マスタ[],5,0)</f>
        <v>600</v>
      </c>
      <c r="H286">
        <v>38</v>
      </c>
      <c r="I286" s="2">
        <f>売上明細[[#This Row],[販売単価]]*売上明細[[#This Row],[数量]]</f>
        <v>152000</v>
      </c>
    </row>
    <row r="287" spans="1:9" x14ac:dyDescent="0.35">
      <c r="A287" t="str">
        <f t="shared" si="4"/>
        <v>S0286</v>
      </c>
      <c r="B287" s="1">
        <v>45567</v>
      </c>
      <c r="C287" t="s">
        <v>9</v>
      </c>
      <c r="D287" t="str">
        <f>VLOOKUP(売上明細[[#This Row],[商品コード]],商品マスタ[],2,0)</f>
        <v>清涼飲料水</v>
      </c>
      <c r="E287" t="str">
        <f>VLOOKUP(売上明細[[#This Row],[商品コード]],商品マスタ[],3,0)</f>
        <v>コーラ</v>
      </c>
      <c r="F287" s="2">
        <f>VLOOKUP(売上明細[[#This Row],[商品コード]],商品マスタ[],4,0)</f>
        <v>4000</v>
      </c>
      <c r="G287" s="2">
        <f>VLOOKUP(売上明細[[#This Row],[商品コード]],商品マスタ[],5,0)</f>
        <v>600</v>
      </c>
      <c r="H287">
        <v>57</v>
      </c>
      <c r="I287" s="2">
        <f>売上明細[[#This Row],[販売単価]]*売上明細[[#This Row],[数量]]</f>
        <v>228000</v>
      </c>
    </row>
    <row r="288" spans="1:9" x14ac:dyDescent="0.35">
      <c r="A288" t="str">
        <f t="shared" si="4"/>
        <v>S0287</v>
      </c>
      <c r="B288" s="1">
        <v>45567</v>
      </c>
      <c r="C288" t="s">
        <v>17</v>
      </c>
      <c r="D288" t="str">
        <f>VLOOKUP(売上明細[[#This Row],[商品コード]],商品マスタ[],2,0)</f>
        <v>コーヒー飲料</v>
      </c>
      <c r="E288" t="str">
        <f>VLOOKUP(売上明細[[#This Row],[商品コード]],商品マスタ[],3,0)</f>
        <v>無糖コーヒー</v>
      </c>
      <c r="F288" s="2">
        <f>VLOOKUP(売上明細[[#This Row],[商品コード]],商品マスタ[],4,0)</f>
        <v>4000</v>
      </c>
      <c r="G288" s="2">
        <f>VLOOKUP(売上明細[[#This Row],[商品コード]],商品マスタ[],5,0)</f>
        <v>400</v>
      </c>
      <c r="H288">
        <v>53</v>
      </c>
      <c r="I288" s="2">
        <f>売上明細[[#This Row],[販売単価]]*売上明細[[#This Row],[数量]]</f>
        <v>212000</v>
      </c>
    </row>
    <row r="289" spans="1:9" x14ac:dyDescent="0.35">
      <c r="A289" t="str">
        <f t="shared" si="4"/>
        <v>S0288</v>
      </c>
      <c r="B289" s="1">
        <v>45567</v>
      </c>
      <c r="C289" t="s">
        <v>5</v>
      </c>
      <c r="D289" t="str">
        <f>VLOOKUP(売上明細[[#This Row],[商品コード]],商品マスタ[],2,0)</f>
        <v>飲料水</v>
      </c>
      <c r="E289" t="str">
        <f>VLOOKUP(売上明細[[#This Row],[商品コード]],商品マスタ[],3,0)</f>
        <v>炭酸水グレープフルーツ</v>
      </c>
      <c r="F289" s="2">
        <f>VLOOKUP(売上明細[[#This Row],[商品コード]],商品マスタ[],4,0)</f>
        <v>3600</v>
      </c>
      <c r="G289" s="2">
        <f>VLOOKUP(売上明細[[#This Row],[商品コード]],商品マスタ[],5,0)</f>
        <v>560</v>
      </c>
      <c r="H289">
        <v>54</v>
      </c>
      <c r="I289" s="2">
        <f>売上明細[[#This Row],[販売単価]]*売上明細[[#This Row],[数量]]</f>
        <v>194400</v>
      </c>
    </row>
    <row r="290" spans="1:9" x14ac:dyDescent="0.35">
      <c r="A290" t="str">
        <f t="shared" si="4"/>
        <v>S0289</v>
      </c>
      <c r="B290" s="1">
        <v>45568</v>
      </c>
      <c r="C290" t="s">
        <v>23</v>
      </c>
      <c r="D290" t="str">
        <f>VLOOKUP(売上明細[[#This Row],[商品コード]],商品マスタ[],2,0)</f>
        <v>お茶</v>
      </c>
      <c r="E290" t="str">
        <f>VLOOKUP(売上明細[[#This Row],[商品コード]],商品マスタ[],3,0)</f>
        <v>緑茶</v>
      </c>
      <c r="F290" s="2">
        <f>VLOOKUP(売上明細[[#This Row],[商品コード]],商品マスタ[],4,0)</f>
        <v>2760</v>
      </c>
      <c r="G290" s="2">
        <f>VLOOKUP(売上明細[[#This Row],[商品コード]],商品マスタ[],5,0)</f>
        <v>500</v>
      </c>
      <c r="H290">
        <v>6</v>
      </c>
      <c r="I290" s="2">
        <f>売上明細[[#This Row],[販売単価]]*売上明細[[#This Row],[数量]]</f>
        <v>16560</v>
      </c>
    </row>
    <row r="291" spans="1:9" x14ac:dyDescent="0.35">
      <c r="A291" t="str">
        <f t="shared" si="4"/>
        <v>S0290</v>
      </c>
      <c r="B291" s="1">
        <v>45569</v>
      </c>
      <c r="C291" t="s">
        <v>21</v>
      </c>
      <c r="D291" t="str">
        <f>VLOOKUP(売上明細[[#This Row],[商品コード]],商品マスタ[],2,0)</f>
        <v>アルコール</v>
      </c>
      <c r="E291" t="str">
        <f>VLOOKUP(売上明細[[#This Row],[商品コード]],商品マスタ[],3,0)</f>
        <v>赤ワイン</v>
      </c>
      <c r="F291" s="2">
        <f>VLOOKUP(売上明細[[#This Row],[商品コード]],商品マスタ[],4,0)</f>
        <v>24000</v>
      </c>
      <c r="G291" s="2">
        <f>VLOOKUP(売上明細[[#This Row],[商品コード]],商品マスタ[],5,0)</f>
        <v>4000</v>
      </c>
      <c r="H291">
        <v>15</v>
      </c>
      <c r="I291" s="2">
        <f>売上明細[[#This Row],[販売単価]]*売上明細[[#This Row],[数量]]</f>
        <v>360000</v>
      </c>
    </row>
    <row r="292" spans="1:9" x14ac:dyDescent="0.35">
      <c r="A292" t="str">
        <f t="shared" si="4"/>
        <v>S0291</v>
      </c>
      <c r="B292" s="1">
        <v>45569</v>
      </c>
      <c r="C292" t="s">
        <v>4</v>
      </c>
      <c r="D292" t="str">
        <f>VLOOKUP(売上明細[[#This Row],[商品コード]],商品マスタ[],2,0)</f>
        <v>清涼飲料水</v>
      </c>
      <c r="E292" t="str">
        <f>VLOOKUP(売上明細[[#This Row],[商品コード]],商品マスタ[],3,0)</f>
        <v>オレンジジュース</v>
      </c>
      <c r="F292" s="2">
        <f>VLOOKUP(売上明細[[#This Row],[商品コード]],商品マスタ[],4,0)</f>
        <v>5600</v>
      </c>
      <c r="G292" s="2">
        <f>VLOOKUP(売上明細[[#This Row],[商品コード]],商品マスタ[],5,0)</f>
        <v>1180</v>
      </c>
      <c r="H292">
        <v>24</v>
      </c>
      <c r="I292" s="2">
        <f>売上明細[[#This Row],[販売単価]]*売上明細[[#This Row],[数量]]</f>
        <v>134400</v>
      </c>
    </row>
    <row r="293" spans="1:9" x14ac:dyDescent="0.35">
      <c r="A293" t="str">
        <f t="shared" si="4"/>
        <v>S0292</v>
      </c>
      <c r="B293" s="1">
        <v>45573</v>
      </c>
      <c r="C293" t="s">
        <v>29</v>
      </c>
      <c r="D293" t="str">
        <f>VLOOKUP(売上明細[[#This Row],[商品コード]],商品マスタ[],2,0)</f>
        <v>お茶</v>
      </c>
      <c r="E293" t="str">
        <f>VLOOKUP(売上明細[[#This Row],[商品コード]],商品マスタ[],3,0)</f>
        <v>ミルクティー</v>
      </c>
      <c r="F293" s="2">
        <f>VLOOKUP(売上明細[[#This Row],[商品コード]],商品マスタ[],4,0)</f>
        <v>4000</v>
      </c>
      <c r="G293" s="2">
        <f>VLOOKUP(売上明細[[#This Row],[商品コード]],商品マスタ[],5,0)</f>
        <v>760</v>
      </c>
      <c r="H293">
        <v>40</v>
      </c>
      <c r="I293" s="2">
        <f>売上明細[[#This Row],[販売単価]]*売上明細[[#This Row],[数量]]</f>
        <v>160000</v>
      </c>
    </row>
    <row r="294" spans="1:9" x14ac:dyDescent="0.35">
      <c r="A294" t="str">
        <f t="shared" si="4"/>
        <v>S0293</v>
      </c>
      <c r="B294" s="1">
        <v>45575</v>
      </c>
      <c r="C294" t="s">
        <v>19</v>
      </c>
      <c r="D294" t="str">
        <f>VLOOKUP(売上明細[[#This Row],[商品コード]],商品マスタ[],2,0)</f>
        <v>清涼飲料水</v>
      </c>
      <c r="E294" t="str">
        <f>VLOOKUP(売上明細[[#This Row],[商品コード]],商品マスタ[],3,0)</f>
        <v>りんごジュース</v>
      </c>
      <c r="F294" s="2">
        <f>VLOOKUP(売上明細[[#This Row],[商品コード]],商品マスタ[],4,0)</f>
        <v>6000</v>
      </c>
      <c r="G294" s="2">
        <f>VLOOKUP(売上明細[[#This Row],[商品コード]],商品マスタ[],5,0)</f>
        <v>2540</v>
      </c>
      <c r="H294">
        <v>44</v>
      </c>
      <c r="I294" s="2">
        <f>売上明細[[#This Row],[販売単価]]*売上明細[[#This Row],[数量]]</f>
        <v>264000</v>
      </c>
    </row>
    <row r="295" spans="1:9" x14ac:dyDescent="0.35">
      <c r="A295" t="str">
        <f t="shared" si="4"/>
        <v>S0294</v>
      </c>
      <c r="B295" s="1">
        <v>45575</v>
      </c>
      <c r="C295" t="s">
        <v>4</v>
      </c>
      <c r="D295" t="str">
        <f>VLOOKUP(売上明細[[#This Row],[商品コード]],商品マスタ[],2,0)</f>
        <v>清涼飲料水</v>
      </c>
      <c r="E295" t="str">
        <f>VLOOKUP(売上明細[[#This Row],[商品コード]],商品マスタ[],3,0)</f>
        <v>オレンジジュース</v>
      </c>
      <c r="F295" s="2">
        <f>VLOOKUP(売上明細[[#This Row],[商品コード]],商品マスタ[],4,0)</f>
        <v>5600</v>
      </c>
      <c r="G295" s="2">
        <f>VLOOKUP(売上明細[[#This Row],[商品コード]],商品マスタ[],5,0)</f>
        <v>1180</v>
      </c>
      <c r="H295">
        <v>54</v>
      </c>
      <c r="I295" s="2">
        <f>売上明細[[#This Row],[販売単価]]*売上明細[[#This Row],[数量]]</f>
        <v>302400</v>
      </c>
    </row>
    <row r="296" spans="1:9" x14ac:dyDescent="0.35">
      <c r="A296" t="str">
        <f t="shared" si="4"/>
        <v>S0295</v>
      </c>
      <c r="B296" s="1">
        <v>45578</v>
      </c>
      <c r="C296" t="s">
        <v>16</v>
      </c>
      <c r="D296" t="str">
        <f>VLOOKUP(売上明細[[#This Row],[商品コード]],商品マスタ[],2,0)</f>
        <v>アルコール</v>
      </c>
      <c r="E296" t="str">
        <f>VLOOKUP(売上明細[[#This Row],[商品コード]],商品マスタ[],3,0)</f>
        <v>日本酒</v>
      </c>
      <c r="F296" s="2">
        <f>VLOOKUP(売上明細[[#This Row],[商品コード]],商品マスタ[],4,0)</f>
        <v>48000</v>
      </c>
      <c r="G296" s="2">
        <f>VLOOKUP(売上明細[[#This Row],[商品コード]],商品マスタ[],5,0)</f>
        <v>16000</v>
      </c>
      <c r="H296">
        <v>32</v>
      </c>
      <c r="I296" s="2">
        <f>売上明細[[#This Row],[販売単価]]*売上明細[[#This Row],[数量]]</f>
        <v>1536000</v>
      </c>
    </row>
    <row r="297" spans="1:9" x14ac:dyDescent="0.35">
      <c r="A297" t="str">
        <f t="shared" si="4"/>
        <v>S0296</v>
      </c>
      <c r="B297" s="1">
        <v>45578</v>
      </c>
      <c r="C297" t="s">
        <v>15</v>
      </c>
      <c r="D297" t="str">
        <f>VLOOKUP(売上明細[[#This Row],[商品コード]],商品マスタ[],2,0)</f>
        <v>お茶</v>
      </c>
      <c r="E297" t="str">
        <f>VLOOKUP(売上明細[[#This Row],[商品コード]],商品マスタ[],3,0)</f>
        <v>ウーロン茶</v>
      </c>
      <c r="F297" s="2">
        <f>VLOOKUP(売上明細[[#This Row],[商品コード]],商品マスタ[],4,0)</f>
        <v>2600</v>
      </c>
      <c r="G297" s="2">
        <f>VLOOKUP(売上明細[[#This Row],[商品コード]],商品マスタ[],5,0)</f>
        <v>400</v>
      </c>
      <c r="H297">
        <v>28</v>
      </c>
      <c r="I297" s="2">
        <f>売上明細[[#This Row],[販売単価]]*売上明細[[#This Row],[数量]]</f>
        <v>72800</v>
      </c>
    </row>
    <row r="298" spans="1:9" x14ac:dyDescent="0.35">
      <c r="A298" t="str">
        <f t="shared" si="4"/>
        <v>S0297</v>
      </c>
      <c r="B298" s="1">
        <v>45578</v>
      </c>
      <c r="C298" t="s">
        <v>21</v>
      </c>
      <c r="D298" t="str">
        <f>VLOOKUP(売上明細[[#This Row],[商品コード]],商品マスタ[],2,0)</f>
        <v>アルコール</v>
      </c>
      <c r="E298" t="str">
        <f>VLOOKUP(売上明細[[#This Row],[商品コード]],商品マスタ[],3,0)</f>
        <v>赤ワイン</v>
      </c>
      <c r="F298" s="2">
        <f>VLOOKUP(売上明細[[#This Row],[商品コード]],商品マスタ[],4,0)</f>
        <v>24000</v>
      </c>
      <c r="G298" s="2">
        <f>VLOOKUP(売上明細[[#This Row],[商品コード]],商品マスタ[],5,0)</f>
        <v>4000</v>
      </c>
      <c r="H298">
        <v>18</v>
      </c>
      <c r="I298" s="2">
        <f>売上明細[[#This Row],[販売単価]]*売上明細[[#This Row],[数量]]</f>
        <v>432000</v>
      </c>
    </row>
    <row r="299" spans="1:9" x14ac:dyDescent="0.35">
      <c r="A299" t="str">
        <f t="shared" si="4"/>
        <v>S0298</v>
      </c>
      <c r="B299" s="1">
        <v>45580</v>
      </c>
      <c r="C299" t="s">
        <v>28</v>
      </c>
      <c r="D299" t="str">
        <f>VLOOKUP(売上明細[[#This Row],[商品コード]],商品マスタ[],2,0)</f>
        <v>アルコール</v>
      </c>
      <c r="E299" t="str">
        <f>VLOOKUP(売上明細[[#This Row],[商品コード]],商品マスタ[],3,0)</f>
        <v>芋焼酎</v>
      </c>
      <c r="F299" s="2">
        <f>VLOOKUP(売上明細[[#This Row],[商品コード]],商品マスタ[],4,0)</f>
        <v>57776</v>
      </c>
      <c r="G299" s="2">
        <f>VLOOKUP(売上明細[[#This Row],[商品コード]],商品マスタ[],5,0)</f>
        <v>18000</v>
      </c>
      <c r="H299">
        <v>10</v>
      </c>
      <c r="I299" s="2">
        <f>売上明細[[#This Row],[販売単価]]*売上明細[[#This Row],[数量]]</f>
        <v>577760</v>
      </c>
    </row>
    <row r="300" spans="1:9" x14ac:dyDescent="0.35">
      <c r="A300" t="str">
        <f t="shared" si="4"/>
        <v>S0299</v>
      </c>
      <c r="B300" s="1">
        <v>45580</v>
      </c>
      <c r="C300" t="s">
        <v>15</v>
      </c>
      <c r="D300" t="str">
        <f>VLOOKUP(売上明細[[#This Row],[商品コード]],商品マスタ[],2,0)</f>
        <v>お茶</v>
      </c>
      <c r="E300" t="str">
        <f>VLOOKUP(売上明細[[#This Row],[商品コード]],商品マスタ[],3,0)</f>
        <v>ウーロン茶</v>
      </c>
      <c r="F300" s="2">
        <f>VLOOKUP(売上明細[[#This Row],[商品コード]],商品マスタ[],4,0)</f>
        <v>2600</v>
      </c>
      <c r="G300" s="2">
        <f>VLOOKUP(売上明細[[#This Row],[商品コード]],商品マスタ[],5,0)</f>
        <v>400</v>
      </c>
      <c r="H300">
        <v>53</v>
      </c>
      <c r="I300" s="2">
        <f>売上明細[[#This Row],[販売単価]]*売上明細[[#This Row],[数量]]</f>
        <v>137800</v>
      </c>
    </row>
    <row r="301" spans="1:9" x14ac:dyDescent="0.35">
      <c r="A301" t="str">
        <f t="shared" si="4"/>
        <v>S0300</v>
      </c>
      <c r="B301" s="1">
        <v>45581</v>
      </c>
      <c r="C301" t="s">
        <v>31</v>
      </c>
      <c r="D301" t="str">
        <f>VLOOKUP(売上明細[[#This Row],[商品コード]],商品マスタ[],2,0)</f>
        <v>お茶</v>
      </c>
      <c r="E301" t="str">
        <f>VLOOKUP(売上明細[[#This Row],[商品コード]],商品マスタ[],3,0)</f>
        <v>ほうじ茶</v>
      </c>
      <c r="F301" s="2">
        <f>VLOOKUP(売上明細[[#This Row],[商品コード]],商品マスタ[],4,0)</f>
        <v>2600</v>
      </c>
      <c r="G301" s="2">
        <f>VLOOKUP(売上明細[[#This Row],[商品コード]],商品マスタ[],5,0)</f>
        <v>400</v>
      </c>
      <c r="H301">
        <v>20</v>
      </c>
      <c r="I301" s="2">
        <f>売上明細[[#This Row],[販売単価]]*売上明細[[#This Row],[数量]]</f>
        <v>52000</v>
      </c>
    </row>
    <row r="302" spans="1:9" x14ac:dyDescent="0.35">
      <c r="A302" t="str">
        <f t="shared" si="4"/>
        <v>S0301</v>
      </c>
      <c r="B302" s="1">
        <v>45581</v>
      </c>
      <c r="C302" t="s">
        <v>7</v>
      </c>
      <c r="D302" t="str">
        <f>VLOOKUP(売上明細[[#This Row],[商品コード]],商品マスタ[],2,0)</f>
        <v>清涼飲料水</v>
      </c>
      <c r="E302" t="str">
        <f>VLOOKUP(売上明細[[#This Row],[商品コード]],商品マスタ[],3,0)</f>
        <v>レモンスカッシュ</v>
      </c>
      <c r="F302" s="2">
        <f>VLOOKUP(売上明細[[#This Row],[商品コード]],商品マスタ[],4,0)</f>
        <v>4000</v>
      </c>
      <c r="G302" s="2">
        <f>VLOOKUP(売上明細[[#This Row],[商品コード]],商品マスタ[],5,0)</f>
        <v>500</v>
      </c>
      <c r="H302">
        <v>55</v>
      </c>
      <c r="I302" s="2">
        <f>売上明細[[#This Row],[販売単価]]*売上明細[[#This Row],[数量]]</f>
        <v>220000</v>
      </c>
    </row>
    <row r="303" spans="1:9" x14ac:dyDescent="0.35">
      <c r="A303" t="str">
        <f t="shared" si="4"/>
        <v>S0302</v>
      </c>
      <c r="B303" s="1">
        <v>45582</v>
      </c>
      <c r="C303" t="s">
        <v>7</v>
      </c>
      <c r="D303" t="str">
        <f>VLOOKUP(売上明細[[#This Row],[商品コード]],商品マスタ[],2,0)</f>
        <v>清涼飲料水</v>
      </c>
      <c r="E303" t="str">
        <f>VLOOKUP(売上明細[[#This Row],[商品コード]],商品マスタ[],3,0)</f>
        <v>レモンスカッシュ</v>
      </c>
      <c r="F303" s="2">
        <f>VLOOKUP(売上明細[[#This Row],[商品コード]],商品マスタ[],4,0)</f>
        <v>4000</v>
      </c>
      <c r="G303" s="2">
        <f>VLOOKUP(売上明細[[#This Row],[商品コード]],商品マスタ[],5,0)</f>
        <v>500</v>
      </c>
      <c r="H303">
        <v>15</v>
      </c>
      <c r="I303" s="2">
        <f>売上明細[[#This Row],[販売単価]]*売上明細[[#This Row],[数量]]</f>
        <v>60000</v>
      </c>
    </row>
    <row r="304" spans="1:9" x14ac:dyDescent="0.35">
      <c r="A304" t="str">
        <f t="shared" si="4"/>
        <v>S0303</v>
      </c>
      <c r="B304" s="1">
        <v>45583</v>
      </c>
      <c r="C304" t="s">
        <v>10</v>
      </c>
      <c r="D304" t="str">
        <f>VLOOKUP(売上明細[[#This Row],[商品コード]],商品マスタ[],2,0)</f>
        <v>清涼飲料水</v>
      </c>
      <c r="E304" t="str">
        <f>VLOOKUP(売上明細[[#This Row],[商品コード]],商品マスタ[],3,0)</f>
        <v>ぶどうジュース</v>
      </c>
      <c r="F304" s="2">
        <f>VLOOKUP(売上明細[[#This Row],[商品コード]],商品マスタ[],4,0)</f>
        <v>5360</v>
      </c>
      <c r="G304" s="2">
        <f>VLOOKUP(売上明細[[#This Row],[商品コード]],商品マスタ[],5,0)</f>
        <v>1776</v>
      </c>
      <c r="H304">
        <v>52</v>
      </c>
      <c r="I304" s="2">
        <f>売上明細[[#This Row],[販売単価]]*売上明細[[#This Row],[数量]]</f>
        <v>278720</v>
      </c>
    </row>
    <row r="305" spans="1:9" x14ac:dyDescent="0.35">
      <c r="A305" t="str">
        <f t="shared" si="4"/>
        <v>S0304</v>
      </c>
      <c r="B305" s="1">
        <v>45583</v>
      </c>
      <c r="C305" t="s">
        <v>25</v>
      </c>
      <c r="D305" t="str">
        <f>VLOOKUP(売上明細[[#This Row],[商品コード]],商品マスタ[],2,0)</f>
        <v>アルコール</v>
      </c>
      <c r="E305" t="str">
        <f>VLOOKUP(売上明細[[#This Row],[商品コード]],商品マスタ[],3,0)</f>
        <v>ビール</v>
      </c>
      <c r="F305" s="2">
        <f>VLOOKUP(売上明細[[#This Row],[商品コード]],商品マスタ[],4,0)</f>
        <v>9600</v>
      </c>
      <c r="G305" s="2">
        <f>VLOOKUP(売上明細[[#This Row],[商品コード]],商品マスタ[],5,0)</f>
        <v>2466</v>
      </c>
      <c r="H305">
        <v>37</v>
      </c>
      <c r="I305" s="2">
        <f>売上明細[[#This Row],[販売単価]]*売上明細[[#This Row],[数量]]</f>
        <v>355200</v>
      </c>
    </row>
    <row r="306" spans="1:9" x14ac:dyDescent="0.35">
      <c r="A306" t="str">
        <f t="shared" si="4"/>
        <v>S0305</v>
      </c>
      <c r="B306" s="1">
        <v>45584</v>
      </c>
      <c r="C306" t="s">
        <v>13</v>
      </c>
      <c r="D306" t="str">
        <f>VLOOKUP(売上明細[[#This Row],[商品コード]],商品マスタ[],2,0)</f>
        <v>清涼飲料水</v>
      </c>
      <c r="E306" t="str">
        <f>VLOOKUP(売上明細[[#This Row],[商品コード]],商品マスタ[],3,0)</f>
        <v>サイダー</v>
      </c>
      <c r="F306" s="2">
        <f>VLOOKUP(売上明細[[#This Row],[商品コード]],商品マスタ[],4,0)</f>
        <v>4300</v>
      </c>
      <c r="G306" s="2">
        <f>VLOOKUP(売上明細[[#This Row],[商品コード]],商品マスタ[],5,0)</f>
        <v>580</v>
      </c>
      <c r="H306">
        <v>12</v>
      </c>
      <c r="I306" s="2">
        <f>売上明細[[#This Row],[販売単価]]*売上明細[[#This Row],[数量]]</f>
        <v>51600</v>
      </c>
    </row>
    <row r="307" spans="1:9" x14ac:dyDescent="0.35">
      <c r="A307" t="str">
        <f t="shared" si="4"/>
        <v>S0306</v>
      </c>
      <c r="B307" s="1">
        <v>45584</v>
      </c>
      <c r="C307" t="s">
        <v>19</v>
      </c>
      <c r="D307" t="str">
        <f>VLOOKUP(売上明細[[#This Row],[商品コード]],商品マスタ[],2,0)</f>
        <v>清涼飲料水</v>
      </c>
      <c r="E307" t="str">
        <f>VLOOKUP(売上明細[[#This Row],[商品コード]],商品マスタ[],3,0)</f>
        <v>りんごジュース</v>
      </c>
      <c r="F307" s="2">
        <f>VLOOKUP(売上明細[[#This Row],[商品コード]],商品マスタ[],4,0)</f>
        <v>6000</v>
      </c>
      <c r="G307" s="2">
        <f>VLOOKUP(売上明細[[#This Row],[商品コード]],商品マスタ[],5,0)</f>
        <v>2540</v>
      </c>
      <c r="H307">
        <v>46</v>
      </c>
      <c r="I307" s="2">
        <f>売上明細[[#This Row],[販売単価]]*売上明細[[#This Row],[数量]]</f>
        <v>276000</v>
      </c>
    </row>
    <row r="308" spans="1:9" x14ac:dyDescent="0.35">
      <c r="A308" t="str">
        <f t="shared" si="4"/>
        <v>S0307</v>
      </c>
      <c r="B308" s="1">
        <v>45587</v>
      </c>
      <c r="C308" t="s">
        <v>29</v>
      </c>
      <c r="D308" t="str">
        <f>VLOOKUP(売上明細[[#This Row],[商品コード]],商品マスタ[],2,0)</f>
        <v>お茶</v>
      </c>
      <c r="E308" t="str">
        <f>VLOOKUP(売上明細[[#This Row],[商品コード]],商品マスタ[],3,0)</f>
        <v>ミルクティー</v>
      </c>
      <c r="F308" s="2">
        <f>VLOOKUP(売上明細[[#This Row],[商品コード]],商品マスタ[],4,0)</f>
        <v>4000</v>
      </c>
      <c r="G308" s="2">
        <f>VLOOKUP(売上明細[[#This Row],[商品コード]],商品マスタ[],5,0)</f>
        <v>760</v>
      </c>
      <c r="H308">
        <v>30</v>
      </c>
      <c r="I308" s="2">
        <f>売上明細[[#This Row],[販売単価]]*売上明細[[#This Row],[数量]]</f>
        <v>120000</v>
      </c>
    </row>
    <row r="309" spans="1:9" x14ac:dyDescent="0.35">
      <c r="A309" t="str">
        <f t="shared" si="4"/>
        <v>S0308</v>
      </c>
      <c r="B309" s="1">
        <v>45587</v>
      </c>
      <c r="C309" t="s">
        <v>25</v>
      </c>
      <c r="D309" t="str">
        <f>VLOOKUP(売上明細[[#This Row],[商品コード]],商品マスタ[],2,0)</f>
        <v>アルコール</v>
      </c>
      <c r="E309" t="str">
        <f>VLOOKUP(売上明細[[#This Row],[商品コード]],商品マスタ[],3,0)</f>
        <v>ビール</v>
      </c>
      <c r="F309" s="2">
        <f>VLOOKUP(売上明細[[#This Row],[商品コード]],商品マスタ[],4,0)</f>
        <v>9600</v>
      </c>
      <c r="G309" s="2">
        <f>VLOOKUP(売上明細[[#This Row],[商品コード]],商品マスタ[],5,0)</f>
        <v>2466</v>
      </c>
      <c r="H309">
        <v>9</v>
      </c>
      <c r="I309" s="2">
        <f>売上明細[[#This Row],[販売単価]]*売上明細[[#This Row],[数量]]</f>
        <v>86400</v>
      </c>
    </row>
    <row r="310" spans="1:9" x14ac:dyDescent="0.35">
      <c r="A310" t="str">
        <f t="shared" si="4"/>
        <v>S0309</v>
      </c>
      <c r="B310" s="1">
        <v>45588</v>
      </c>
      <c r="C310" t="s">
        <v>7</v>
      </c>
      <c r="D310" t="str">
        <f>VLOOKUP(売上明細[[#This Row],[商品コード]],商品マスタ[],2,0)</f>
        <v>清涼飲料水</v>
      </c>
      <c r="E310" t="str">
        <f>VLOOKUP(売上明細[[#This Row],[商品コード]],商品マスタ[],3,0)</f>
        <v>レモンスカッシュ</v>
      </c>
      <c r="F310" s="2">
        <f>VLOOKUP(売上明細[[#This Row],[商品コード]],商品マスタ[],4,0)</f>
        <v>4000</v>
      </c>
      <c r="G310" s="2">
        <f>VLOOKUP(売上明細[[#This Row],[商品コード]],商品マスタ[],5,0)</f>
        <v>500</v>
      </c>
      <c r="H310">
        <v>51</v>
      </c>
      <c r="I310" s="2">
        <f>売上明細[[#This Row],[販売単価]]*売上明細[[#This Row],[数量]]</f>
        <v>204000</v>
      </c>
    </row>
    <row r="311" spans="1:9" x14ac:dyDescent="0.35">
      <c r="A311" t="str">
        <f t="shared" si="4"/>
        <v>S0310</v>
      </c>
      <c r="B311" s="1">
        <v>45591</v>
      </c>
      <c r="C311" t="s">
        <v>22</v>
      </c>
      <c r="D311" t="str">
        <f>VLOOKUP(売上明細[[#This Row],[商品コード]],商品マスタ[],2,0)</f>
        <v>飲料水</v>
      </c>
      <c r="E311" t="str">
        <f>VLOOKUP(売上明細[[#This Row],[商品コード]],商品マスタ[],3,0)</f>
        <v>ミネラルウォーター</v>
      </c>
      <c r="F311" s="2">
        <f>VLOOKUP(売上明細[[#This Row],[商品コード]],商品マスタ[],4,0)</f>
        <v>1600</v>
      </c>
      <c r="G311" s="2">
        <f>VLOOKUP(売上明細[[#This Row],[商品コード]],商品マスタ[],5,0)</f>
        <v>400</v>
      </c>
      <c r="H311">
        <v>55</v>
      </c>
      <c r="I311" s="2">
        <f>売上明細[[#This Row],[販売単価]]*売上明細[[#This Row],[数量]]</f>
        <v>88000</v>
      </c>
    </row>
    <row r="312" spans="1:9" x14ac:dyDescent="0.35">
      <c r="A312" t="str">
        <f t="shared" si="4"/>
        <v>S0311</v>
      </c>
      <c r="B312" s="1">
        <v>45591</v>
      </c>
      <c r="C312" t="s">
        <v>19</v>
      </c>
      <c r="D312" t="str">
        <f>VLOOKUP(売上明細[[#This Row],[商品コード]],商品マスタ[],2,0)</f>
        <v>清涼飲料水</v>
      </c>
      <c r="E312" t="str">
        <f>VLOOKUP(売上明細[[#This Row],[商品コード]],商品マスタ[],3,0)</f>
        <v>りんごジュース</v>
      </c>
      <c r="F312" s="2">
        <f>VLOOKUP(売上明細[[#This Row],[商品コード]],商品マスタ[],4,0)</f>
        <v>6000</v>
      </c>
      <c r="G312" s="2">
        <f>VLOOKUP(売上明細[[#This Row],[商品コード]],商品マスタ[],5,0)</f>
        <v>2540</v>
      </c>
      <c r="H312">
        <v>23</v>
      </c>
      <c r="I312" s="2">
        <f>売上明細[[#This Row],[販売単価]]*売上明細[[#This Row],[数量]]</f>
        <v>138000</v>
      </c>
    </row>
    <row r="313" spans="1:9" x14ac:dyDescent="0.35">
      <c r="A313" t="str">
        <f t="shared" si="4"/>
        <v>S0312</v>
      </c>
      <c r="B313" s="1">
        <v>45591</v>
      </c>
      <c r="C313" t="s">
        <v>4</v>
      </c>
      <c r="D313" t="str">
        <f>VLOOKUP(売上明細[[#This Row],[商品コード]],商品マスタ[],2,0)</f>
        <v>清涼飲料水</v>
      </c>
      <c r="E313" t="str">
        <f>VLOOKUP(売上明細[[#This Row],[商品コード]],商品マスタ[],3,0)</f>
        <v>オレンジジュース</v>
      </c>
      <c r="F313" s="2">
        <f>VLOOKUP(売上明細[[#This Row],[商品コード]],商品マスタ[],4,0)</f>
        <v>5600</v>
      </c>
      <c r="G313" s="2">
        <f>VLOOKUP(売上明細[[#This Row],[商品コード]],商品マスタ[],5,0)</f>
        <v>1180</v>
      </c>
      <c r="H313">
        <v>43</v>
      </c>
      <c r="I313" s="2">
        <f>売上明細[[#This Row],[販売単価]]*売上明細[[#This Row],[数量]]</f>
        <v>240800</v>
      </c>
    </row>
    <row r="314" spans="1:9" x14ac:dyDescent="0.35">
      <c r="A314" t="str">
        <f t="shared" si="4"/>
        <v>S0313</v>
      </c>
      <c r="B314" s="1">
        <v>45592</v>
      </c>
      <c r="C314" t="s">
        <v>10</v>
      </c>
      <c r="D314" t="str">
        <f>VLOOKUP(売上明細[[#This Row],[商品コード]],商品マスタ[],2,0)</f>
        <v>清涼飲料水</v>
      </c>
      <c r="E314" t="str">
        <f>VLOOKUP(売上明細[[#This Row],[商品コード]],商品マスタ[],3,0)</f>
        <v>ぶどうジュース</v>
      </c>
      <c r="F314" s="2">
        <f>VLOOKUP(売上明細[[#This Row],[商品コード]],商品マスタ[],4,0)</f>
        <v>5360</v>
      </c>
      <c r="G314" s="2">
        <f>VLOOKUP(売上明細[[#This Row],[商品コード]],商品マスタ[],5,0)</f>
        <v>1776</v>
      </c>
      <c r="H314">
        <v>47</v>
      </c>
      <c r="I314" s="2">
        <f>売上明細[[#This Row],[販売単価]]*売上明細[[#This Row],[数量]]</f>
        <v>251920</v>
      </c>
    </row>
    <row r="315" spans="1:9" x14ac:dyDescent="0.35">
      <c r="A315" t="str">
        <f t="shared" si="4"/>
        <v>S0314</v>
      </c>
      <c r="B315" s="1">
        <v>45593</v>
      </c>
      <c r="C315" t="s">
        <v>11</v>
      </c>
      <c r="D315" t="str">
        <f>VLOOKUP(売上明細[[#This Row],[商品コード]],商品マスタ[],2,0)</f>
        <v>コーヒー飲料</v>
      </c>
      <c r="E315" t="str">
        <f>VLOOKUP(売上明細[[#This Row],[商品コード]],商品マスタ[],3,0)</f>
        <v>微糖コーヒー</v>
      </c>
      <c r="F315" s="2">
        <f>VLOOKUP(売上明細[[#This Row],[商品コード]],商品マスタ[],4,0)</f>
        <v>4000</v>
      </c>
      <c r="G315" s="2">
        <f>VLOOKUP(売上明細[[#This Row],[商品コード]],商品マスタ[],5,0)</f>
        <v>450</v>
      </c>
      <c r="H315">
        <v>17</v>
      </c>
      <c r="I315" s="2">
        <f>売上明細[[#This Row],[販売単価]]*売上明細[[#This Row],[数量]]</f>
        <v>68000</v>
      </c>
    </row>
    <row r="316" spans="1:9" x14ac:dyDescent="0.35">
      <c r="A316" t="str">
        <f t="shared" si="4"/>
        <v>S0315</v>
      </c>
      <c r="B316" s="1">
        <v>45593</v>
      </c>
      <c r="C316" t="s">
        <v>30</v>
      </c>
      <c r="D316" t="str">
        <f>VLOOKUP(売上明細[[#This Row],[商品コード]],商品マスタ[],2,0)</f>
        <v>飲料水</v>
      </c>
      <c r="E316" t="str">
        <f>VLOOKUP(売上明細[[#This Row],[商品コード]],商品マスタ[],3,0)</f>
        <v>炭酸水</v>
      </c>
      <c r="F316" s="2">
        <f>VLOOKUP(売上明細[[#This Row],[商品コード]],商品マスタ[],4,0)</f>
        <v>3600</v>
      </c>
      <c r="G316" s="2">
        <f>VLOOKUP(売上明細[[#This Row],[商品コード]],商品マスタ[],5,0)</f>
        <v>500</v>
      </c>
      <c r="H316">
        <v>9</v>
      </c>
      <c r="I316" s="2">
        <f>売上明細[[#This Row],[販売単価]]*売上明細[[#This Row],[数量]]</f>
        <v>32400</v>
      </c>
    </row>
    <row r="317" spans="1:9" x14ac:dyDescent="0.35">
      <c r="A317" t="str">
        <f t="shared" si="4"/>
        <v>S0316</v>
      </c>
      <c r="B317" s="1">
        <v>45594</v>
      </c>
      <c r="C317" t="s">
        <v>5</v>
      </c>
      <c r="D317" t="str">
        <f>VLOOKUP(売上明細[[#This Row],[商品コード]],商品マスタ[],2,0)</f>
        <v>飲料水</v>
      </c>
      <c r="E317" t="str">
        <f>VLOOKUP(売上明細[[#This Row],[商品コード]],商品マスタ[],3,0)</f>
        <v>炭酸水グレープフルーツ</v>
      </c>
      <c r="F317" s="2">
        <f>VLOOKUP(売上明細[[#This Row],[商品コード]],商品マスタ[],4,0)</f>
        <v>3600</v>
      </c>
      <c r="G317" s="2">
        <f>VLOOKUP(売上明細[[#This Row],[商品コード]],商品マスタ[],5,0)</f>
        <v>560</v>
      </c>
      <c r="H317">
        <v>21</v>
      </c>
      <c r="I317" s="2">
        <f>売上明細[[#This Row],[販売単価]]*売上明細[[#This Row],[数量]]</f>
        <v>75600</v>
      </c>
    </row>
    <row r="318" spans="1:9" x14ac:dyDescent="0.35">
      <c r="A318" t="str">
        <f t="shared" si="4"/>
        <v>S0317</v>
      </c>
      <c r="B318" s="1">
        <v>45594</v>
      </c>
      <c r="C318" t="s">
        <v>21</v>
      </c>
      <c r="D318" t="str">
        <f>VLOOKUP(売上明細[[#This Row],[商品コード]],商品マスタ[],2,0)</f>
        <v>アルコール</v>
      </c>
      <c r="E318" t="str">
        <f>VLOOKUP(売上明細[[#This Row],[商品コード]],商品マスタ[],3,0)</f>
        <v>赤ワイン</v>
      </c>
      <c r="F318" s="2">
        <f>VLOOKUP(売上明細[[#This Row],[商品コード]],商品マスタ[],4,0)</f>
        <v>24000</v>
      </c>
      <c r="G318" s="2">
        <f>VLOOKUP(売上明細[[#This Row],[商品コード]],商品マスタ[],5,0)</f>
        <v>4000</v>
      </c>
      <c r="H318">
        <v>26</v>
      </c>
      <c r="I318" s="2">
        <f>売上明細[[#This Row],[販売単価]]*売上明細[[#This Row],[数量]]</f>
        <v>624000</v>
      </c>
    </row>
    <row r="319" spans="1:9" x14ac:dyDescent="0.35">
      <c r="A319" t="str">
        <f t="shared" si="4"/>
        <v>S0318</v>
      </c>
      <c r="B319" s="1">
        <v>45594</v>
      </c>
      <c r="C319" t="s">
        <v>16</v>
      </c>
      <c r="D319" t="str">
        <f>VLOOKUP(売上明細[[#This Row],[商品コード]],商品マスタ[],2,0)</f>
        <v>アルコール</v>
      </c>
      <c r="E319" t="str">
        <f>VLOOKUP(売上明細[[#This Row],[商品コード]],商品マスタ[],3,0)</f>
        <v>日本酒</v>
      </c>
      <c r="F319" s="2">
        <f>VLOOKUP(売上明細[[#This Row],[商品コード]],商品マスタ[],4,0)</f>
        <v>48000</v>
      </c>
      <c r="G319" s="2">
        <f>VLOOKUP(売上明細[[#This Row],[商品コード]],商品マスタ[],5,0)</f>
        <v>16000</v>
      </c>
      <c r="H319">
        <v>38</v>
      </c>
      <c r="I319" s="2">
        <f>売上明細[[#This Row],[販売単価]]*売上明細[[#This Row],[数量]]</f>
        <v>1824000</v>
      </c>
    </row>
    <row r="320" spans="1:9" x14ac:dyDescent="0.35">
      <c r="A320" t="str">
        <f t="shared" si="4"/>
        <v>S0319</v>
      </c>
      <c r="B320" s="1">
        <v>45594</v>
      </c>
      <c r="C320" t="s">
        <v>19</v>
      </c>
      <c r="D320" t="str">
        <f>VLOOKUP(売上明細[[#This Row],[商品コード]],商品マスタ[],2,0)</f>
        <v>清涼飲料水</v>
      </c>
      <c r="E320" t="str">
        <f>VLOOKUP(売上明細[[#This Row],[商品コード]],商品マスタ[],3,0)</f>
        <v>りんごジュース</v>
      </c>
      <c r="F320" s="2">
        <f>VLOOKUP(売上明細[[#This Row],[商品コード]],商品マスタ[],4,0)</f>
        <v>6000</v>
      </c>
      <c r="G320" s="2">
        <f>VLOOKUP(売上明細[[#This Row],[商品コード]],商品マスタ[],5,0)</f>
        <v>2540</v>
      </c>
      <c r="H320">
        <v>53</v>
      </c>
      <c r="I320" s="2">
        <f>売上明細[[#This Row],[販売単価]]*売上明細[[#This Row],[数量]]</f>
        <v>318000</v>
      </c>
    </row>
    <row r="321" spans="1:9" x14ac:dyDescent="0.35">
      <c r="A321" t="str">
        <f t="shared" si="4"/>
        <v>S0320</v>
      </c>
      <c r="B321" s="1">
        <v>45595</v>
      </c>
      <c r="C321" t="s">
        <v>21</v>
      </c>
      <c r="D321" t="str">
        <f>VLOOKUP(売上明細[[#This Row],[商品コード]],商品マスタ[],2,0)</f>
        <v>アルコール</v>
      </c>
      <c r="E321" t="str">
        <f>VLOOKUP(売上明細[[#This Row],[商品コード]],商品マスタ[],3,0)</f>
        <v>赤ワイン</v>
      </c>
      <c r="F321" s="2">
        <f>VLOOKUP(売上明細[[#This Row],[商品コード]],商品マスタ[],4,0)</f>
        <v>24000</v>
      </c>
      <c r="G321" s="2">
        <f>VLOOKUP(売上明細[[#This Row],[商品コード]],商品マスタ[],5,0)</f>
        <v>4000</v>
      </c>
      <c r="H321">
        <v>8</v>
      </c>
      <c r="I321" s="2">
        <f>売上明細[[#This Row],[販売単価]]*売上明細[[#This Row],[数量]]</f>
        <v>192000</v>
      </c>
    </row>
    <row r="322" spans="1:9" x14ac:dyDescent="0.35">
      <c r="A322" t="str">
        <f t="shared" si="4"/>
        <v>S0321</v>
      </c>
      <c r="B322" s="1">
        <v>45595</v>
      </c>
      <c r="C322" t="s">
        <v>2</v>
      </c>
      <c r="D322" t="str">
        <f>VLOOKUP(売上明細[[#This Row],[商品コード]],商品マスタ[],2,0)</f>
        <v>アルコール</v>
      </c>
      <c r="E322" t="str">
        <f>VLOOKUP(売上明細[[#This Row],[商品コード]],商品マスタ[],3,0)</f>
        <v>白ワイン</v>
      </c>
      <c r="F322" s="2">
        <f>VLOOKUP(売上明細[[#This Row],[商品コード]],商品マスタ[],4,0)</f>
        <v>22000</v>
      </c>
      <c r="G322" s="2">
        <f>VLOOKUP(売上明細[[#This Row],[商品コード]],商品マスタ[],5,0)</f>
        <v>4000</v>
      </c>
      <c r="H322">
        <v>45</v>
      </c>
      <c r="I322" s="2">
        <f>売上明細[[#This Row],[販売単価]]*売上明細[[#This Row],[数量]]</f>
        <v>990000</v>
      </c>
    </row>
    <row r="323" spans="1:9" x14ac:dyDescent="0.35">
      <c r="A323" t="str">
        <f t="shared" ref="A323:A386" si="5">"S"&amp;TEXT(ROW()-1,"0000")</f>
        <v>S0322</v>
      </c>
      <c r="B323" s="1">
        <v>45595</v>
      </c>
      <c r="C323" t="s">
        <v>26</v>
      </c>
      <c r="D323" t="str">
        <f>VLOOKUP(売上明細[[#This Row],[商品コード]],商品マスタ[],2,0)</f>
        <v>お茶</v>
      </c>
      <c r="E323" t="str">
        <f>VLOOKUP(売上明細[[#This Row],[商品コード]],商品マスタ[],3,0)</f>
        <v>レモンティー</v>
      </c>
      <c r="F323" s="2">
        <f>VLOOKUP(売上明細[[#This Row],[商品コード]],商品マスタ[],4,0)</f>
        <v>4000</v>
      </c>
      <c r="G323" s="2">
        <f>VLOOKUP(売上明細[[#This Row],[商品コード]],商品マスタ[],5,0)</f>
        <v>640</v>
      </c>
      <c r="H323">
        <v>36</v>
      </c>
      <c r="I323" s="2">
        <f>売上明細[[#This Row],[販売単価]]*売上明細[[#This Row],[数量]]</f>
        <v>144000</v>
      </c>
    </row>
    <row r="324" spans="1:9" x14ac:dyDescent="0.35">
      <c r="A324" t="str">
        <f t="shared" si="5"/>
        <v>S0323</v>
      </c>
      <c r="B324" s="1">
        <v>45596</v>
      </c>
      <c r="C324" t="s">
        <v>4</v>
      </c>
      <c r="D324" t="str">
        <f>VLOOKUP(売上明細[[#This Row],[商品コード]],商品マスタ[],2,0)</f>
        <v>清涼飲料水</v>
      </c>
      <c r="E324" t="str">
        <f>VLOOKUP(売上明細[[#This Row],[商品コード]],商品マスタ[],3,0)</f>
        <v>オレンジジュース</v>
      </c>
      <c r="F324" s="2">
        <f>VLOOKUP(売上明細[[#This Row],[商品コード]],商品マスタ[],4,0)</f>
        <v>5600</v>
      </c>
      <c r="G324" s="2">
        <f>VLOOKUP(売上明細[[#This Row],[商品コード]],商品マスタ[],5,0)</f>
        <v>1180</v>
      </c>
      <c r="H324">
        <v>34</v>
      </c>
      <c r="I324" s="2">
        <f>売上明細[[#This Row],[販売単価]]*売上明細[[#This Row],[数量]]</f>
        <v>190400</v>
      </c>
    </row>
    <row r="325" spans="1:9" x14ac:dyDescent="0.35">
      <c r="A325" t="str">
        <f t="shared" si="5"/>
        <v>S0324</v>
      </c>
      <c r="B325" s="1">
        <v>45596</v>
      </c>
      <c r="C325" t="s">
        <v>13</v>
      </c>
      <c r="D325" t="str">
        <f>VLOOKUP(売上明細[[#This Row],[商品コード]],商品マスタ[],2,0)</f>
        <v>清涼飲料水</v>
      </c>
      <c r="E325" t="str">
        <f>VLOOKUP(売上明細[[#This Row],[商品コード]],商品マスタ[],3,0)</f>
        <v>サイダー</v>
      </c>
      <c r="F325" s="2">
        <f>VLOOKUP(売上明細[[#This Row],[商品コード]],商品マスタ[],4,0)</f>
        <v>4300</v>
      </c>
      <c r="G325" s="2">
        <f>VLOOKUP(売上明細[[#This Row],[商品コード]],商品マスタ[],5,0)</f>
        <v>580</v>
      </c>
      <c r="H325">
        <v>32</v>
      </c>
      <c r="I325" s="2">
        <f>売上明細[[#This Row],[販売単価]]*売上明細[[#This Row],[数量]]</f>
        <v>137600</v>
      </c>
    </row>
    <row r="326" spans="1:9" x14ac:dyDescent="0.35">
      <c r="A326" t="str">
        <f t="shared" si="5"/>
        <v>S0325</v>
      </c>
      <c r="B326" s="1">
        <v>45596</v>
      </c>
      <c r="C326" t="s">
        <v>16</v>
      </c>
      <c r="D326" t="str">
        <f>VLOOKUP(売上明細[[#This Row],[商品コード]],商品マスタ[],2,0)</f>
        <v>アルコール</v>
      </c>
      <c r="E326" t="str">
        <f>VLOOKUP(売上明細[[#This Row],[商品コード]],商品マスタ[],3,0)</f>
        <v>日本酒</v>
      </c>
      <c r="F326" s="2">
        <f>VLOOKUP(売上明細[[#This Row],[商品コード]],商品マスタ[],4,0)</f>
        <v>48000</v>
      </c>
      <c r="G326" s="2">
        <f>VLOOKUP(売上明細[[#This Row],[商品コード]],商品マスタ[],5,0)</f>
        <v>16000</v>
      </c>
      <c r="H326">
        <v>48</v>
      </c>
      <c r="I326" s="2">
        <f>売上明細[[#This Row],[販売単価]]*売上明細[[#This Row],[数量]]</f>
        <v>2304000</v>
      </c>
    </row>
    <row r="327" spans="1:9" x14ac:dyDescent="0.35">
      <c r="A327" t="str">
        <f t="shared" si="5"/>
        <v>S0326</v>
      </c>
      <c r="B327" s="1">
        <v>45596</v>
      </c>
      <c r="C327" t="s">
        <v>12</v>
      </c>
      <c r="D327" t="str">
        <f>VLOOKUP(売上明細[[#This Row],[商品コード]],商品マスタ[],2,0)</f>
        <v>お茶</v>
      </c>
      <c r="E327" t="str">
        <f>VLOOKUP(売上明細[[#This Row],[商品コード]],商品マスタ[],3,0)</f>
        <v>ジャスミン茶</v>
      </c>
      <c r="F327" s="2">
        <f>VLOOKUP(売上明細[[#This Row],[商品コード]],商品マスタ[],4,0)</f>
        <v>3000</v>
      </c>
      <c r="G327" s="2">
        <f>VLOOKUP(売上明細[[#This Row],[商品コード]],商品マスタ[],5,0)</f>
        <v>600</v>
      </c>
      <c r="H327">
        <v>49</v>
      </c>
      <c r="I327" s="2">
        <f>売上明細[[#This Row],[販売単価]]*売上明細[[#This Row],[数量]]</f>
        <v>147000</v>
      </c>
    </row>
    <row r="328" spans="1:9" x14ac:dyDescent="0.35">
      <c r="A328" t="str">
        <f t="shared" si="5"/>
        <v>S0327</v>
      </c>
      <c r="B328" s="1">
        <v>45597</v>
      </c>
      <c r="C328" t="s">
        <v>6</v>
      </c>
      <c r="D328" t="str">
        <f>VLOOKUP(売上明細[[#This Row],[商品コード]],商品マスタ[],2,0)</f>
        <v>飲料水</v>
      </c>
      <c r="E328" t="str">
        <f>VLOOKUP(売上明細[[#This Row],[商品コード]],商品マスタ[],3,0)</f>
        <v>炭酸水レモン</v>
      </c>
      <c r="F328" s="2">
        <f>VLOOKUP(売上明細[[#This Row],[商品コード]],商品マスタ[],4,0)</f>
        <v>3600</v>
      </c>
      <c r="G328" s="2">
        <f>VLOOKUP(売上明細[[#This Row],[商品コード]],商品マスタ[],5,0)</f>
        <v>540</v>
      </c>
      <c r="H328">
        <v>60</v>
      </c>
      <c r="I328" s="2">
        <f>売上明細[[#This Row],[販売単価]]*売上明細[[#This Row],[数量]]</f>
        <v>216000</v>
      </c>
    </row>
    <row r="329" spans="1:9" x14ac:dyDescent="0.35">
      <c r="A329" t="str">
        <f t="shared" si="5"/>
        <v>S0328</v>
      </c>
      <c r="B329" s="1">
        <v>45597</v>
      </c>
      <c r="C329" t="s">
        <v>4</v>
      </c>
      <c r="D329" t="str">
        <f>VLOOKUP(売上明細[[#This Row],[商品コード]],商品マスタ[],2,0)</f>
        <v>清涼飲料水</v>
      </c>
      <c r="E329" t="str">
        <f>VLOOKUP(売上明細[[#This Row],[商品コード]],商品マスタ[],3,0)</f>
        <v>オレンジジュース</v>
      </c>
      <c r="F329" s="2">
        <f>VLOOKUP(売上明細[[#This Row],[商品コード]],商品マスタ[],4,0)</f>
        <v>5600</v>
      </c>
      <c r="G329" s="2">
        <f>VLOOKUP(売上明細[[#This Row],[商品コード]],商品マスタ[],5,0)</f>
        <v>1180</v>
      </c>
      <c r="H329">
        <v>52</v>
      </c>
      <c r="I329" s="2">
        <f>売上明細[[#This Row],[販売単価]]*売上明細[[#This Row],[数量]]</f>
        <v>291200</v>
      </c>
    </row>
    <row r="330" spans="1:9" x14ac:dyDescent="0.35">
      <c r="A330" t="str">
        <f t="shared" si="5"/>
        <v>S0329</v>
      </c>
      <c r="B330" s="1">
        <v>45597</v>
      </c>
      <c r="C330" t="s">
        <v>8</v>
      </c>
      <c r="D330" t="str">
        <f>VLOOKUP(売上明細[[#This Row],[商品コード]],商品マスタ[],2,0)</f>
        <v>アルコール</v>
      </c>
      <c r="E330" t="str">
        <f>VLOOKUP(売上明細[[#This Row],[商品コード]],商品マスタ[],3,0)</f>
        <v>麦焼酎</v>
      </c>
      <c r="F330" s="2">
        <f>VLOOKUP(売上明細[[#This Row],[商品コード]],商品マスタ[],4,0)</f>
        <v>40000</v>
      </c>
      <c r="G330" s="2">
        <f>VLOOKUP(売上明細[[#This Row],[商品コード]],商品マスタ[],5,0)</f>
        <v>13776</v>
      </c>
      <c r="H330">
        <v>57</v>
      </c>
      <c r="I330" s="2">
        <f>売上明細[[#This Row],[販売単価]]*売上明細[[#This Row],[数量]]</f>
        <v>2280000</v>
      </c>
    </row>
    <row r="331" spans="1:9" x14ac:dyDescent="0.35">
      <c r="A331" t="str">
        <f t="shared" si="5"/>
        <v>S0330</v>
      </c>
      <c r="B331" s="1">
        <v>45597</v>
      </c>
      <c r="C331" t="s">
        <v>13</v>
      </c>
      <c r="D331" t="str">
        <f>VLOOKUP(売上明細[[#This Row],[商品コード]],商品マスタ[],2,0)</f>
        <v>清涼飲料水</v>
      </c>
      <c r="E331" t="str">
        <f>VLOOKUP(売上明細[[#This Row],[商品コード]],商品マスタ[],3,0)</f>
        <v>サイダー</v>
      </c>
      <c r="F331" s="2">
        <f>VLOOKUP(売上明細[[#This Row],[商品コード]],商品マスタ[],4,0)</f>
        <v>4300</v>
      </c>
      <c r="G331" s="2">
        <f>VLOOKUP(売上明細[[#This Row],[商品コード]],商品マスタ[],5,0)</f>
        <v>580</v>
      </c>
      <c r="H331">
        <v>50</v>
      </c>
      <c r="I331" s="2">
        <f>売上明細[[#This Row],[販売単価]]*売上明細[[#This Row],[数量]]</f>
        <v>215000</v>
      </c>
    </row>
    <row r="332" spans="1:9" x14ac:dyDescent="0.35">
      <c r="A332" t="str">
        <f t="shared" si="5"/>
        <v>S0331</v>
      </c>
      <c r="B332" s="1">
        <v>45597</v>
      </c>
      <c r="C332" t="s">
        <v>17</v>
      </c>
      <c r="D332" t="str">
        <f>VLOOKUP(売上明細[[#This Row],[商品コード]],商品マスタ[],2,0)</f>
        <v>コーヒー飲料</v>
      </c>
      <c r="E332" t="str">
        <f>VLOOKUP(売上明細[[#This Row],[商品コード]],商品マスタ[],3,0)</f>
        <v>無糖コーヒー</v>
      </c>
      <c r="F332" s="2">
        <f>VLOOKUP(売上明細[[#This Row],[商品コード]],商品マスタ[],4,0)</f>
        <v>4000</v>
      </c>
      <c r="G332" s="2">
        <f>VLOOKUP(売上明細[[#This Row],[商品コード]],商品マスタ[],5,0)</f>
        <v>400</v>
      </c>
      <c r="H332">
        <v>53</v>
      </c>
      <c r="I332" s="2">
        <f>売上明細[[#This Row],[販売単価]]*売上明細[[#This Row],[数量]]</f>
        <v>212000</v>
      </c>
    </row>
    <row r="333" spans="1:9" x14ac:dyDescent="0.35">
      <c r="A333" t="str">
        <f t="shared" si="5"/>
        <v>S0332</v>
      </c>
      <c r="B333" s="1">
        <v>45598</v>
      </c>
      <c r="C333" t="s">
        <v>28</v>
      </c>
      <c r="D333" t="str">
        <f>VLOOKUP(売上明細[[#This Row],[商品コード]],商品マスタ[],2,0)</f>
        <v>アルコール</v>
      </c>
      <c r="E333" t="str">
        <f>VLOOKUP(売上明細[[#This Row],[商品コード]],商品マスタ[],3,0)</f>
        <v>芋焼酎</v>
      </c>
      <c r="F333" s="2">
        <f>VLOOKUP(売上明細[[#This Row],[商品コード]],商品マスタ[],4,0)</f>
        <v>57776</v>
      </c>
      <c r="G333" s="2">
        <f>VLOOKUP(売上明細[[#This Row],[商品コード]],商品マスタ[],5,0)</f>
        <v>18000</v>
      </c>
      <c r="H333">
        <v>16</v>
      </c>
      <c r="I333" s="2">
        <f>売上明細[[#This Row],[販売単価]]*売上明細[[#This Row],[数量]]</f>
        <v>924416</v>
      </c>
    </row>
    <row r="334" spans="1:9" x14ac:dyDescent="0.35">
      <c r="A334" t="str">
        <f t="shared" si="5"/>
        <v>S0333</v>
      </c>
      <c r="B334" s="1">
        <v>45598</v>
      </c>
      <c r="C334" t="s">
        <v>25</v>
      </c>
      <c r="D334" t="str">
        <f>VLOOKUP(売上明細[[#This Row],[商品コード]],商品マスタ[],2,0)</f>
        <v>アルコール</v>
      </c>
      <c r="E334" t="str">
        <f>VLOOKUP(売上明細[[#This Row],[商品コード]],商品マスタ[],3,0)</f>
        <v>ビール</v>
      </c>
      <c r="F334" s="2">
        <f>VLOOKUP(売上明細[[#This Row],[商品コード]],商品マスタ[],4,0)</f>
        <v>9600</v>
      </c>
      <c r="G334" s="2">
        <f>VLOOKUP(売上明細[[#This Row],[商品コード]],商品マスタ[],5,0)</f>
        <v>2466</v>
      </c>
      <c r="H334">
        <v>16</v>
      </c>
      <c r="I334" s="2">
        <f>売上明細[[#This Row],[販売単価]]*売上明細[[#This Row],[数量]]</f>
        <v>153600</v>
      </c>
    </row>
    <row r="335" spans="1:9" x14ac:dyDescent="0.35">
      <c r="A335" t="str">
        <f t="shared" si="5"/>
        <v>S0334</v>
      </c>
      <c r="B335" s="1">
        <v>45598</v>
      </c>
      <c r="C335" t="s">
        <v>12</v>
      </c>
      <c r="D335" t="str">
        <f>VLOOKUP(売上明細[[#This Row],[商品コード]],商品マスタ[],2,0)</f>
        <v>お茶</v>
      </c>
      <c r="E335" t="str">
        <f>VLOOKUP(売上明細[[#This Row],[商品コード]],商品マスタ[],3,0)</f>
        <v>ジャスミン茶</v>
      </c>
      <c r="F335" s="2">
        <f>VLOOKUP(売上明細[[#This Row],[商品コード]],商品マスタ[],4,0)</f>
        <v>3000</v>
      </c>
      <c r="G335" s="2">
        <f>VLOOKUP(売上明細[[#This Row],[商品コード]],商品マスタ[],5,0)</f>
        <v>600</v>
      </c>
      <c r="H335">
        <v>3</v>
      </c>
      <c r="I335" s="2">
        <f>売上明細[[#This Row],[販売単価]]*売上明細[[#This Row],[数量]]</f>
        <v>9000</v>
      </c>
    </row>
    <row r="336" spans="1:9" x14ac:dyDescent="0.35">
      <c r="A336" t="str">
        <f t="shared" si="5"/>
        <v>S0335</v>
      </c>
      <c r="B336" s="1">
        <v>45601</v>
      </c>
      <c r="C336" t="s">
        <v>28</v>
      </c>
      <c r="D336" t="str">
        <f>VLOOKUP(売上明細[[#This Row],[商品コード]],商品マスタ[],2,0)</f>
        <v>アルコール</v>
      </c>
      <c r="E336" t="str">
        <f>VLOOKUP(売上明細[[#This Row],[商品コード]],商品マスタ[],3,0)</f>
        <v>芋焼酎</v>
      </c>
      <c r="F336" s="2">
        <f>VLOOKUP(売上明細[[#This Row],[商品コード]],商品マスタ[],4,0)</f>
        <v>57776</v>
      </c>
      <c r="G336" s="2">
        <f>VLOOKUP(売上明細[[#This Row],[商品コード]],商品マスタ[],5,0)</f>
        <v>18000</v>
      </c>
      <c r="H336">
        <v>32</v>
      </c>
      <c r="I336" s="2">
        <f>売上明細[[#This Row],[販売単価]]*売上明細[[#This Row],[数量]]</f>
        <v>1848832</v>
      </c>
    </row>
    <row r="337" spans="1:9" x14ac:dyDescent="0.35">
      <c r="A337" t="str">
        <f t="shared" si="5"/>
        <v>S0336</v>
      </c>
      <c r="B337" s="1">
        <v>45601</v>
      </c>
      <c r="C337" t="s">
        <v>22</v>
      </c>
      <c r="D337" t="str">
        <f>VLOOKUP(売上明細[[#This Row],[商品コード]],商品マスタ[],2,0)</f>
        <v>飲料水</v>
      </c>
      <c r="E337" t="str">
        <f>VLOOKUP(売上明細[[#This Row],[商品コード]],商品マスタ[],3,0)</f>
        <v>ミネラルウォーター</v>
      </c>
      <c r="F337" s="2">
        <f>VLOOKUP(売上明細[[#This Row],[商品コード]],商品マスタ[],4,0)</f>
        <v>1600</v>
      </c>
      <c r="G337" s="2">
        <f>VLOOKUP(売上明細[[#This Row],[商品コード]],商品マスタ[],5,0)</f>
        <v>400</v>
      </c>
      <c r="H337">
        <v>51</v>
      </c>
      <c r="I337" s="2">
        <f>売上明細[[#This Row],[販売単価]]*売上明細[[#This Row],[数量]]</f>
        <v>81600</v>
      </c>
    </row>
    <row r="338" spans="1:9" x14ac:dyDescent="0.35">
      <c r="A338" t="str">
        <f t="shared" si="5"/>
        <v>S0337</v>
      </c>
      <c r="B338" s="1">
        <v>45601</v>
      </c>
      <c r="C338" t="s">
        <v>22</v>
      </c>
      <c r="D338" t="str">
        <f>VLOOKUP(売上明細[[#This Row],[商品コード]],商品マスタ[],2,0)</f>
        <v>飲料水</v>
      </c>
      <c r="E338" t="str">
        <f>VLOOKUP(売上明細[[#This Row],[商品コード]],商品マスタ[],3,0)</f>
        <v>ミネラルウォーター</v>
      </c>
      <c r="F338" s="2">
        <f>VLOOKUP(売上明細[[#This Row],[商品コード]],商品マスタ[],4,0)</f>
        <v>1600</v>
      </c>
      <c r="G338" s="2">
        <f>VLOOKUP(売上明細[[#This Row],[商品コード]],商品マスタ[],5,0)</f>
        <v>400</v>
      </c>
      <c r="H338">
        <v>41</v>
      </c>
      <c r="I338" s="2">
        <f>売上明細[[#This Row],[販売単価]]*売上明細[[#This Row],[数量]]</f>
        <v>65600</v>
      </c>
    </row>
    <row r="339" spans="1:9" x14ac:dyDescent="0.35">
      <c r="A339" t="str">
        <f t="shared" si="5"/>
        <v>S0338</v>
      </c>
      <c r="B339" s="1">
        <v>45601</v>
      </c>
      <c r="C339" t="s">
        <v>15</v>
      </c>
      <c r="D339" t="str">
        <f>VLOOKUP(売上明細[[#This Row],[商品コード]],商品マスタ[],2,0)</f>
        <v>お茶</v>
      </c>
      <c r="E339" t="str">
        <f>VLOOKUP(売上明細[[#This Row],[商品コード]],商品マスタ[],3,0)</f>
        <v>ウーロン茶</v>
      </c>
      <c r="F339" s="2">
        <f>VLOOKUP(売上明細[[#This Row],[商品コード]],商品マスタ[],4,0)</f>
        <v>2600</v>
      </c>
      <c r="G339" s="2">
        <f>VLOOKUP(売上明細[[#This Row],[商品コード]],商品マスタ[],5,0)</f>
        <v>400</v>
      </c>
      <c r="H339">
        <v>39</v>
      </c>
      <c r="I339" s="2">
        <f>売上明細[[#This Row],[販売単価]]*売上明細[[#This Row],[数量]]</f>
        <v>101400</v>
      </c>
    </row>
    <row r="340" spans="1:9" x14ac:dyDescent="0.35">
      <c r="A340" t="str">
        <f t="shared" si="5"/>
        <v>S0339</v>
      </c>
      <c r="B340" s="1">
        <v>45602</v>
      </c>
      <c r="C340" t="s">
        <v>2</v>
      </c>
      <c r="D340" t="str">
        <f>VLOOKUP(売上明細[[#This Row],[商品コード]],商品マスタ[],2,0)</f>
        <v>アルコール</v>
      </c>
      <c r="E340" t="str">
        <f>VLOOKUP(売上明細[[#This Row],[商品コード]],商品マスタ[],3,0)</f>
        <v>白ワイン</v>
      </c>
      <c r="F340" s="2">
        <f>VLOOKUP(売上明細[[#This Row],[商品コード]],商品マスタ[],4,0)</f>
        <v>22000</v>
      </c>
      <c r="G340" s="2">
        <f>VLOOKUP(売上明細[[#This Row],[商品コード]],商品マスタ[],5,0)</f>
        <v>4000</v>
      </c>
      <c r="H340">
        <v>56</v>
      </c>
      <c r="I340" s="2">
        <f>売上明細[[#This Row],[販売単価]]*売上明細[[#This Row],[数量]]</f>
        <v>1232000</v>
      </c>
    </row>
    <row r="341" spans="1:9" x14ac:dyDescent="0.35">
      <c r="A341" t="str">
        <f t="shared" si="5"/>
        <v>S0340</v>
      </c>
      <c r="B341" s="1">
        <v>45602</v>
      </c>
      <c r="C341" t="s">
        <v>17</v>
      </c>
      <c r="D341" t="str">
        <f>VLOOKUP(売上明細[[#This Row],[商品コード]],商品マスタ[],2,0)</f>
        <v>コーヒー飲料</v>
      </c>
      <c r="E341" t="str">
        <f>VLOOKUP(売上明細[[#This Row],[商品コード]],商品マスタ[],3,0)</f>
        <v>無糖コーヒー</v>
      </c>
      <c r="F341" s="2">
        <f>VLOOKUP(売上明細[[#This Row],[商品コード]],商品マスタ[],4,0)</f>
        <v>4000</v>
      </c>
      <c r="G341" s="2">
        <f>VLOOKUP(売上明細[[#This Row],[商品コード]],商品マスタ[],5,0)</f>
        <v>400</v>
      </c>
      <c r="H341">
        <v>49</v>
      </c>
      <c r="I341" s="2">
        <f>売上明細[[#This Row],[販売単価]]*売上明細[[#This Row],[数量]]</f>
        <v>196000</v>
      </c>
    </row>
    <row r="342" spans="1:9" x14ac:dyDescent="0.35">
      <c r="A342" t="str">
        <f t="shared" si="5"/>
        <v>S0341</v>
      </c>
      <c r="B342" s="1">
        <v>45603</v>
      </c>
      <c r="C342" t="s">
        <v>9</v>
      </c>
      <c r="D342" t="str">
        <f>VLOOKUP(売上明細[[#This Row],[商品コード]],商品マスタ[],2,0)</f>
        <v>清涼飲料水</v>
      </c>
      <c r="E342" t="str">
        <f>VLOOKUP(売上明細[[#This Row],[商品コード]],商品マスタ[],3,0)</f>
        <v>コーラ</v>
      </c>
      <c r="F342" s="2">
        <f>VLOOKUP(売上明細[[#This Row],[商品コード]],商品マスタ[],4,0)</f>
        <v>4000</v>
      </c>
      <c r="G342" s="2">
        <f>VLOOKUP(売上明細[[#This Row],[商品コード]],商品マスタ[],5,0)</f>
        <v>600</v>
      </c>
      <c r="H342">
        <v>35</v>
      </c>
      <c r="I342" s="2">
        <f>売上明細[[#This Row],[販売単価]]*売上明細[[#This Row],[数量]]</f>
        <v>140000</v>
      </c>
    </row>
    <row r="343" spans="1:9" x14ac:dyDescent="0.35">
      <c r="A343" t="str">
        <f t="shared" si="5"/>
        <v>S0342</v>
      </c>
      <c r="B343" s="1">
        <v>45604</v>
      </c>
      <c r="C343" t="s">
        <v>29</v>
      </c>
      <c r="D343" t="str">
        <f>VLOOKUP(売上明細[[#This Row],[商品コード]],商品マスタ[],2,0)</f>
        <v>お茶</v>
      </c>
      <c r="E343" t="str">
        <f>VLOOKUP(売上明細[[#This Row],[商品コード]],商品マスタ[],3,0)</f>
        <v>ミルクティー</v>
      </c>
      <c r="F343" s="2">
        <f>VLOOKUP(売上明細[[#This Row],[商品コード]],商品マスタ[],4,0)</f>
        <v>4000</v>
      </c>
      <c r="G343" s="2">
        <f>VLOOKUP(売上明細[[#This Row],[商品コード]],商品マスタ[],5,0)</f>
        <v>760</v>
      </c>
      <c r="H343">
        <v>47</v>
      </c>
      <c r="I343" s="2">
        <f>売上明細[[#This Row],[販売単価]]*売上明細[[#This Row],[数量]]</f>
        <v>188000</v>
      </c>
    </row>
    <row r="344" spans="1:9" x14ac:dyDescent="0.35">
      <c r="A344" t="str">
        <f t="shared" si="5"/>
        <v>S0343</v>
      </c>
      <c r="B344" s="1">
        <v>45604</v>
      </c>
      <c r="C344" t="s">
        <v>9</v>
      </c>
      <c r="D344" t="str">
        <f>VLOOKUP(売上明細[[#This Row],[商品コード]],商品マスタ[],2,0)</f>
        <v>清涼飲料水</v>
      </c>
      <c r="E344" t="str">
        <f>VLOOKUP(売上明細[[#This Row],[商品コード]],商品マスタ[],3,0)</f>
        <v>コーラ</v>
      </c>
      <c r="F344" s="2">
        <f>VLOOKUP(売上明細[[#This Row],[商品コード]],商品マスタ[],4,0)</f>
        <v>4000</v>
      </c>
      <c r="G344" s="2">
        <f>VLOOKUP(売上明細[[#This Row],[商品コード]],商品マスタ[],5,0)</f>
        <v>600</v>
      </c>
      <c r="H344">
        <v>13</v>
      </c>
      <c r="I344" s="2">
        <f>売上明細[[#This Row],[販売単価]]*売上明細[[#This Row],[数量]]</f>
        <v>52000</v>
      </c>
    </row>
    <row r="345" spans="1:9" x14ac:dyDescent="0.35">
      <c r="A345" t="str">
        <f t="shared" si="5"/>
        <v>S0344</v>
      </c>
      <c r="B345" s="1">
        <v>45605</v>
      </c>
      <c r="C345" t="s">
        <v>10</v>
      </c>
      <c r="D345" t="str">
        <f>VLOOKUP(売上明細[[#This Row],[商品コード]],商品マスタ[],2,0)</f>
        <v>清涼飲料水</v>
      </c>
      <c r="E345" t="str">
        <f>VLOOKUP(売上明細[[#This Row],[商品コード]],商品マスタ[],3,0)</f>
        <v>ぶどうジュース</v>
      </c>
      <c r="F345" s="2">
        <f>VLOOKUP(売上明細[[#This Row],[商品コード]],商品マスタ[],4,0)</f>
        <v>5360</v>
      </c>
      <c r="G345" s="2">
        <f>VLOOKUP(売上明細[[#This Row],[商品コード]],商品マスタ[],5,0)</f>
        <v>1776</v>
      </c>
      <c r="H345">
        <v>8</v>
      </c>
      <c r="I345" s="2">
        <f>売上明細[[#This Row],[販売単価]]*売上明細[[#This Row],[数量]]</f>
        <v>42880</v>
      </c>
    </row>
    <row r="346" spans="1:9" x14ac:dyDescent="0.35">
      <c r="A346" t="str">
        <f t="shared" si="5"/>
        <v>S0345</v>
      </c>
      <c r="B346" s="1">
        <v>45605</v>
      </c>
      <c r="C346" t="s">
        <v>9</v>
      </c>
      <c r="D346" t="str">
        <f>VLOOKUP(売上明細[[#This Row],[商品コード]],商品マスタ[],2,0)</f>
        <v>清涼飲料水</v>
      </c>
      <c r="E346" t="str">
        <f>VLOOKUP(売上明細[[#This Row],[商品コード]],商品マスタ[],3,0)</f>
        <v>コーラ</v>
      </c>
      <c r="F346" s="2">
        <f>VLOOKUP(売上明細[[#This Row],[商品コード]],商品マスタ[],4,0)</f>
        <v>4000</v>
      </c>
      <c r="G346" s="2">
        <f>VLOOKUP(売上明細[[#This Row],[商品コード]],商品マスタ[],5,0)</f>
        <v>600</v>
      </c>
      <c r="H346">
        <v>53</v>
      </c>
      <c r="I346" s="2">
        <f>売上明細[[#This Row],[販売単価]]*売上明細[[#This Row],[数量]]</f>
        <v>212000</v>
      </c>
    </row>
    <row r="347" spans="1:9" x14ac:dyDescent="0.35">
      <c r="A347" t="str">
        <f t="shared" si="5"/>
        <v>S0346</v>
      </c>
      <c r="B347" s="1">
        <v>45605</v>
      </c>
      <c r="C347" t="s">
        <v>17</v>
      </c>
      <c r="D347" t="str">
        <f>VLOOKUP(売上明細[[#This Row],[商品コード]],商品マスタ[],2,0)</f>
        <v>コーヒー飲料</v>
      </c>
      <c r="E347" t="str">
        <f>VLOOKUP(売上明細[[#This Row],[商品コード]],商品マスタ[],3,0)</f>
        <v>無糖コーヒー</v>
      </c>
      <c r="F347" s="2">
        <f>VLOOKUP(売上明細[[#This Row],[商品コード]],商品マスタ[],4,0)</f>
        <v>4000</v>
      </c>
      <c r="G347" s="2">
        <f>VLOOKUP(売上明細[[#This Row],[商品コード]],商品マスタ[],5,0)</f>
        <v>400</v>
      </c>
      <c r="H347">
        <v>40</v>
      </c>
      <c r="I347" s="2">
        <f>売上明細[[#This Row],[販売単価]]*売上明細[[#This Row],[数量]]</f>
        <v>160000</v>
      </c>
    </row>
    <row r="348" spans="1:9" x14ac:dyDescent="0.35">
      <c r="A348" t="str">
        <f t="shared" si="5"/>
        <v>S0347</v>
      </c>
      <c r="B348" s="1">
        <v>45606</v>
      </c>
      <c r="C348" t="s">
        <v>26</v>
      </c>
      <c r="D348" t="str">
        <f>VLOOKUP(売上明細[[#This Row],[商品コード]],商品マスタ[],2,0)</f>
        <v>お茶</v>
      </c>
      <c r="E348" t="str">
        <f>VLOOKUP(売上明細[[#This Row],[商品コード]],商品マスタ[],3,0)</f>
        <v>レモンティー</v>
      </c>
      <c r="F348" s="2">
        <f>VLOOKUP(売上明細[[#This Row],[商品コード]],商品マスタ[],4,0)</f>
        <v>4000</v>
      </c>
      <c r="G348" s="2">
        <f>VLOOKUP(売上明細[[#This Row],[商品コード]],商品マスタ[],5,0)</f>
        <v>640</v>
      </c>
      <c r="H348">
        <v>34</v>
      </c>
      <c r="I348" s="2">
        <f>売上明細[[#This Row],[販売単価]]*売上明細[[#This Row],[数量]]</f>
        <v>136000</v>
      </c>
    </row>
    <row r="349" spans="1:9" x14ac:dyDescent="0.35">
      <c r="A349" t="str">
        <f t="shared" si="5"/>
        <v>S0348</v>
      </c>
      <c r="B349" s="1">
        <v>45606</v>
      </c>
      <c r="C349" t="s">
        <v>2</v>
      </c>
      <c r="D349" t="str">
        <f>VLOOKUP(売上明細[[#This Row],[商品コード]],商品マスタ[],2,0)</f>
        <v>アルコール</v>
      </c>
      <c r="E349" t="str">
        <f>VLOOKUP(売上明細[[#This Row],[商品コード]],商品マスタ[],3,0)</f>
        <v>白ワイン</v>
      </c>
      <c r="F349" s="2">
        <f>VLOOKUP(売上明細[[#This Row],[商品コード]],商品マスタ[],4,0)</f>
        <v>22000</v>
      </c>
      <c r="G349" s="2">
        <f>VLOOKUP(売上明細[[#This Row],[商品コード]],商品マスタ[],5,0)</f>
        <v>4000</v>
      </c>
      <c r="H349">
        <v>16</v>
      </c>
      <c r="I349" s="2">
        <f>売上明細[[#This Row],[販売単価]]*売上明細[[#This Row],[数量]]</f>
        <v>352000</v>
      </c>
    </row>
    <row r="350" spans="1:9" x14ac:dyDescent="0.35">
      <c r="A350" t="str">
        <f t="shared" si="5"/>
        <v>S0349</v>
      </c>
      <c r="B350" s="1">
        <v>45607</v>
      </c>
      <c r="C350" t="s">
        <v>5</v>
      </c>
      <c r="D350" t="str">
        <f>VLOOKUP(売上明細[[#This Row],[商品コード]],商品マスタ[],2,0)</f>
        <v>飲料水</v>
      </c>
      <c r="E350" t="str">
        <f>VLOOKUP(売上明細[[#This Row],[商品コード]],商品マスタ[],3,0)</f>
        <v>炭酸水グレープフルーツ</v>
      </c>
      <c r="F350" s="2">
        <f>VLOOKUP(売上明細[[#This Row],[商品コード]],商品マスタ[],4,0)</f>
        <v>3600</v>
      </c>
      <c r="G350" s="2">
        <f>VLOOKUP(売上明細[[#This Row],[商品コード]],商品マスタ[],5,0)</f>
        <v>560</v>
      </c>
      <c r="H350">
        <v>22</v>
      </c>
      <c r="I350" s="2">
        <f>売上明細[[#This Row],[販売単価]]*売上明細[[#This Row],[数量]]</f>
        <v>79200</v>
      </c>
    </row>
    <row r="351" spans="1:9" x14ac:dyDescent="0.35">
      <c r="A351" t="str">
        <f t="shared" si="5"/>
        <v>S0350</v>
      </c>
      <c r="B351" s="1">
        <v>45607</v>
      </c>
      <c r="C351" t="s">
        <v>23</v>
      </c>
      <c r="D351" t="str">
        <f>VLOOKUP(売上明細[[#This Row],[商品コード]],商品マスタ[],2,0)</f>
        <v>お茶</v>
      </c>
      <c r="E351" t="str">
        <f>VLOOKUP(売上明細[[#This Row],[商品コード]],商品マスタ[],3,0)</f>
        <v>緑茶</v>
      </c>
      <c r="F351" s="2">
        <f>VLOOKUP(売上明細[[#This Row],[商品コード]],商品マスタ[],4,0)</f>
        <v>2760</v>
      </c>
      <c r="G351" s="2">
        <f>VLOOKUP(売上明細[[#This Row],[商品コード]],商品マスタ[],5,0)</f>
        <v>500</v>
      </c>
      <c r="H351">
        <v>33</v>
      </c>
      <c r="I351" s="2">
        <f>売上明細[[#This Row],[販売単価]]*売上明細[[#This Row],[数量]]</f>
        <v>91080</v>
      </c>
    </row>
    <row r="352" spans="1:9" x14ac:dyDescent="0.35">
      <c r="A352" t="str">
        <f t="shared" si="5"/>
        <v>S0351</v>
      </c>
      <c r="B352" s="1">
        <v>45607</v>
      </c>
      <c r="C352" t="s">
        <v>25</v>
      </c>
      <c r="D352" t="str">
        <f>VLOOKUP(売上明細[[#This Row],[商品コード]],商品マスタ[],2,0)</f>
        <v>アルコール</v>
      </c>
      <c r="E352" t="str">
        <f>VLOOKUP(売上明細[[#This Row],[商品コード]],商品マスタ[],3,0)</f>
        <v>ビール</v>
      </c>
      <c r="F352" s="2">
        <f>VLOOKUP(売上明細[[#This Row],[商品コード]],商品マスタ[],4,0)</f>
        <v>9600</v>
      </c>
      <c r="G352" s="2">
        <f>VLOOKUP(売上明細[[#This Row],[商品コード]],商品マスタ[],5,0)</f>
        <v>2466</v>
      </c>
      <c r="H352">
        <v>54</v>
      </c>
      <c r="I352" s="2">
        <f>売上明細[[#This Row],[販売単価]]*売上明細[[#This Row],[数量]]</f>
        <v>518400</v>
      </c>
    </row>
    <row r="353" spans="1:9" x14ac:dyDescent="0.35">
      <c r="A353" t="str">
        <f t="shared" si="5"/>
        <v>S0352</v>
      </c>
      <c r="B353" s="1">
        <v>45608</v>
      </c>
      <c r="C353" t="s">
        <v>6</v>
      </c>
      <c r="D353" t="str">
        <f>VLOOKUP(売上明細[[#This Row],[商品コード]],商品マスタ[],2,0)</f>
        <v>飲料水</v>
      </c>
      <c r="E353" t="str">
        <f>VLOOKUP(売上明細[[#This Row],[商品コード]],商品マスタ[],3,0)</f>
        <v>炭酸水レモン</v>
      </c>
      <c r="F353" s="2">
        <f>VLOOKUP(売上明細[[#This Row],[商品コード]],商品マスタ[],4,0)</f>
        <v>3600</v>
      </c>
      <c r="G353" s="2">
        <f>VLOOKUP(売上明細[[#This Row],[商品コード]],商品マスタ[],5,0)</f>
        <v>540</v>
      </c>
      <c r="H353">
        <v>55</v>
      </c>
      <c r="I353" s="2">
        <f>売上明細[[#This Row],[販売単価]]*売上明細[[#This Row],[数量]]</f>
        <v>198000</v>
      </c>
    </row>
    <row r="354" spans="1:9" x14ac:dyDescent="0.35">
      <c r="A354" t="str">
        <f t="shared" si="5"/>
        <v>S0353</v>
      </c>
      <c r="B354" s="1">
        <v>45609</v>
      </c>
      <c r="C354" t="s">
        <v>20</v>
      </c>
      <c r="D354" t="str">
        <f>VLOOKUP(売上明細[[#This Row],[商品コード]],商品マスタ[],2,0)</f>
        <v>お茶</v>
      </c>
      <c r="E354" t="str">
        <f>VLOOKUP(売上明細[[#This Row],[商品コード]],商品マスタ[],3,0)</f>
        <v>無糖紅茶</v>
      </c>
      <c r="F354" s="2">
        <f>VLOOKUP(売上明細[[#This Row],[商品コード]],商品マスタ[],4,0)</f>
        <v>2800</v>
      </c>
      <c r="G354" s="2">
        <f>VLOOKUP(売上明細[[#This Row],[商品コード]],商品マスタ[],5,0)</f>
        <v>500</v>
      </c>
      <c r="H354">
        <v>23</v>
      </c>
      <c r="I354" s="2">
        <f>売上明細[[#This Row],[販売単価]]*売上明細[[#This Row],[数量]]</f>
        <v>64400</v>
      </c>
    </row>
    <row r="355" spans="1:9" x14ac:dyDescent="0.35">
      <c r="A355" t="str">
        <f t="shared" si="5"/>
        <v>S0354</v>
      </c>
      <c r="B355" s="1">
        <v>45610</v>
      </c>
      <c r="C355" t="s">
        <v>10</v>
      </c>
      <c r="D355" t="str">
        <f>VLOOKUP(売上明細[[#This Row],[商品コード]],商品マスタ[],2,0)</f>
        <v>清涼飲料水</v>
      </c>
      <c r="E355" t="str">
        <f>VLOOKUP(売上明細[[#This Row],[商品コード]],商品マスタ[],3,0)</f>
        <v>ぶどうジュース</v>
      </c>
      <c r="F355" s="2">
        <f>VLOOKUP(売上明細[[#This Row],[商品コード]],商品マスタ[],4,0)</f>
        <v>5360</v>
      </c>
      <c r="G355" s="2">
        <f>VLOOKUP(売上明細[[#This Row],[商品コード]],商品マスタ[],5,0)</f>
        <v>1776</v>
      </c>
      <c r="H355">
        <v>45</v>
      </c>
      <c r="I355" s="2">
        <f>売上明細[[#This Row],[販売単価]]*売上明細[[#This Row],[数量]]</f>
        <v>241200</v>
      </c>
    </row>
    <row r="356" spans="1:9" x14ac:dyDescent="0.35">
      <c r="A356" t="str">
        <f t="shared" si="5"/>
        <v>S0355</v>
      </c>
      <c r="B356" s="1">
        <v>45610</v>
      </c>
      <c r="C356" t="s">
        <v>27</v>
      </c>
      <c r="D356" t="str">
        <f>VLOOKUP(売上明細[[#This Row],[商品コード]],商品マスタ[],2,0)</f>
        <v>アルコール</v>
      </c>
      <c r="E356" t="str">
        <f>VLOOKUP(売上明細[[#This Row],[商品コード]],商品マスタ[],3,0)</f>
        <v>スコッチ</v>
      </c>
      <c r="F356" s="2">
        <f>VLOOKUP(売上明細[[#This Row],[商品コード]],商品マスタ[],4,0)</f>
        <v>43200</v>
      </c>
      <c r="G356" s="2">
        <f>VLOOKUP(売上明細[[#This Row],[商品コード]],商品マスタ[],5,0)</f>
        <v>10240</v>
      </c>
      <c r="H356">
        <v>20</v>
      </c>
      <c r="I356" s="2">
        <f>売上明細[[#This Row],[販売単価]]*売上明細[[#This Row],[数量]]</f>
        <v>864000</v>
      </c>
    </row>
    <row r="357" spans="1:9" x14ac:dyDescent="0.35">
      <c r="A357" t="str">
        <f t="shared" si="5"/>
        <v>S0356</v>
      </c>
      <c r="B357" s="1">
        <v>45611</v>
      </c>
      <c r="C357" t="s">
        <v>5</v>
      </c>
      <c r="D357" t="str">
        <f>VLOOKUP(売上明細[[#This Row],[商品コード]],商品マスタ[],2,0)</f>
        <v>飲料水</v>
      </c>
      <c r="E357" t="str">
        <f>VLOOKUP(売上明細[[#This Row],[商品コード]],商品マスタ[],3,0)</f>
        <v>炭酸水グレープフルーツ</v>
      </c>
      <c r="F357" s="2">
        <f>VLOOKUP(売上明細[[#This Row],[商品コード]],商品マスタ[],4,0)</f>
        <v>3600</v>
      </c>
      <c r="G357" s="2">
        <f>VLOOKUP(売上明細[[#This Row],[商品コード]],商品マスタ[],5,0)</f>
        <v>560</v>
      </c>
      <c r="H357">
        <v>6</v>
      </c>
      <c r="I357" s="2">
        <f>売上明細[[#This Row],[販売単価]]*売上明細[[#This Row],[数量]]</f>
        <v>21600</v>
      </c>
    </row>
    <row r="358" spans="1:9" x14ac:dyDescent="0.35">
      <c r="A358" t="str">
        <f t="shared" si="5"/>
        <v>S0357</v>
      </c>
      <c r="B358" s="1">
        <v>45612</v>
      </c>
      <c r="C358" t="s">
        <v>16</v>
      </c>
      <c r="D358" t="str">
        <f>VLOOKUP(売上明細[[#This Row],[商品コード]],商品マスタ[],2,0)</f>
        <v>アルコール</v>
      </c>
      <c r="E358" t="str">
        <f>VLOOKUP(売上明細[[#This Row],[商品コード]],商品マスタ[],3,0)</f>
        <v>日本酒</v>
      </c>
      <c r="F358" s="2">
        <f>VLOOKUP(売上明細[[#This Row],[商品コード]],商品マスタ[],4,0)</f>
        <v>48000</v>
      </c>
      <c r="G358" s="2">
        <f>VLOOKUP(売上明細[[#This Row],[商品コード]],商品マスタ[],5,0)</f>
        <v>16000</v>
      </c>
      <c r="H358">
        <v>9</v>
      </c>
      <c r="I358" s="2">
        <f>売上明細[[#This Row],[販売単価]]*売上明細[[#This Row],[数量]]</f>
        <v>432000</v>
      </c>
    </row>
    <row r="359" spans="1:9" x14ac:dyDescent="0.35">
      <c r="A359" t="str">
        <f t="shared" si="5"/>
        <v>S0358</v>
      </c>
      <c r="B359" s="1">
        <v>45612</v>
      </c>
      <c r="C359" t="s">
        <v>28</v>
      </c>
      <c r="D359" t="str">
        <f>VLOOKUP(売上明細[[#This Row],[商品コード]],商品マスタ[],2,0)</f>
        <v>アルコール</v>
      </c>
      <c r="E359" t="str">
        <f>VLOOKUP(売上明細[[#This Row],[商品コード]],商品マスタ[],3,0)</f>
        <v>芋焼酎</v>
      </c>
      <c r="F359" s="2">
        <f>VLOOKUP(売上明細[[#This Row],[商品コード]],商品マスタ[],4,0)</f>
        <v>57776</v>
      </c>
      <c r="G359" s="2">
        <f>VLOOKUP(売上明細[[#This Row],[商品コード]],商品マスタ[],5,0)</f>
        <v>18000</v>
      </c>
      <c r="H359">
        <v>23</v>
      </c>
      <c r="I359" s="2">
        <f>売上明細[[#This Row],[販売単価]]*売上明細[[#This Row],[数量]]</f>
        <v>1328848</v>
      </c>
    </row>
    <row r="360" spans="1:9" x14ac:dyDescent="0.35">
      <c r="A360" t="str">
        <f t="shared" si="5"/>
        <v>S0359</v>
      </c>
      <c r="B360" s="1">
        <v>45612</v>
      </c>
      <c r="C360" t="s">
        <v>5</v>
      </c>
      <c r="D360" t="str">
        <f>VLOOKUP(売上明細[[#This Row],[商品コード]],商品マスタ[],2,0)</f>
        <v>飲料水</v>
      </c>
      <c r="E360" t="str">
        <f>VLOOKUP(売上明細[[#This Row],[商品コード]],商品マスタ[],3,0)</f>
        <v>炭酸水グレープフルーツ</v>
      </c>
      <c r="F360" s="2">
        <f>VLOOKUP(売上明細[[#This Row],[商品コード]],商品マスタ[],4,0)</f>
        <v>3600</v>
      </c>
      <c r="G360" s="2">
        <f>VLOOKUP(売上明細[[#This Row],[商品コード]],商品マスタ[],5,0)</f>
        <v>560</v>
      </c>
      <c r="H360">
        <v>42</v>
      </c>
      <c r="I360" s="2">
        <f>売上明細[[#This Row],[販売単価]]*売上明細[[#This Row],[数量]]</f>
        <v>151200</v>
      </c>
    </row>
    <row r="361" spans="1:9" x14ac:dyDescent="0.35">
      <c r="A361" t="str">
        <f t="shared" si="5"/>
        <v>S0360</v>
      </c>
      <c r="B361" s="1">
        <v>45614</v>
      </c>
      <c r="C361" t="s">
        <v>11</v>
      </c>
      <c r="D361" t="str">
        <f>VLOOKUP(売上明細[[#This Row],[商品コード]],商品マスタ[],2,0)</f>
        <v>コーヒー飲料</v>
      </c>
      <c r="E361" t="str">
        <f>VLOOKUP(売上明細[[#This Row],[商品コード]],商品マスタ[],3,0)</f>
        <v>微糖コーヒー</v>
      </c>
      <c r="F361" s="2">
        <f>VLOOKUP(売上明細[[#This Row],[商品コード]],商品マスタ[],4,0)</f>
        <v>4000</v>
      </c>
      <c r="G361" s="2">
        <f>VLOOKUP(売上明細[[#This Row],[商品コード]],商品マスタ[],5,0)</f>
        <v>450</v>
      </c>
      <c r="H361">
        <v>17</v>
      </c>
      <c r="I361" s="2">
        <f>売上明細[[#This Row],[販売単価]]*売上明細[[#This Row],[数量]]</f>
        <v>68000</v>
      </c>
    </row>
    <row r="362" spans="1:9" x14ac:dyDescent="0.35">
      <c r="A362" t="str">
        <f t="shared" si="5"/>
        <v>S0361</v>
      </c>
      <c r="B362" s="1">
        <v>45615</v>
      </c>
      <c r="C362" t="s">
        <v>19</v>
      </c>
      <c r="D362" t="str">
        <f>VLOOKUP(売上明細[[#This Row],[商品コード]],商品マスタ[],2,0)</f>
        <v>清涼飲料水</v>
      </c>
      <c r="E362" t="str">
        <f>VLOOKUP(売上明細[[#This Row],[商品コード]],商品マスタ[],3,0)</f>
        <v>りんごジュース</v>
      </c>
      <c r="F362" s="2">
        <f>VLOOKUP(売上明細[[#This Row],[商品コード]],商品マスタ[],4,0)</f>
        <v>6000</v>
      </c>
      <c r="G362" s="2">
        <f>VLOOKUP(売上明細[[#This Row],[商品コード]],商品マスタ[],5,0)</f>
        <v>2540</v>
      </c>
      <c r="H362">
        <v>24</v>
      </c>
      <c r="I362" s="2">
        <f>売上明細[[#This Row],[販売単価]]*売上明細[[#This Row],[数量]]</f>
        <v>144000</v>
      </c>
    </row>
    <row r="363" spans="1:9" x14ac:dyDescent="0.35">
      <c r="A363" t="str">
        <f t="shared" si="5"/>
        <v>S0362</v>
      </c>
      <c r="B363" s="1">
        <v>45617</v>
      </c>
      <c r="C363" t="s">
        <v>2</v>
      </c>
      <c r="D363" t="str">
        <f>VLOOKUP(売上明細[[#This Row],[商品コード]],商品マスタ[],2,0)</f>
        <v>アルコール</v>
      </c>
      <c r="E363" t="str">
        <f>VLOOKUP(売上明細[[#This Row],[商品コード]],商品マスタ[],3,0)</f>
        <v>白ワイン</v>
      </c>
      <c r="F363" s="2">
        <f>VLOOKUP(売上明細[[#This Row],[商品コード]],商品マスタ[],4,0)</f>
        <v>22000</v>
      </c>
      <c r="G363" s="2">
        <f>VLOOKUP(売上明細[[#This Row],[商品コード]],商品マスタ[],5,0)</f>
        <v>4000</v>
      </c>
      <c r="H363">
        <v>12</v>
      </c>
      <c r="I363" s="2">
        <f>売上明細[[#This Row],[販売単価]]*売上明細[[#This Row],[数量]]</f>
        <v>264000</v>
      </c>
    </row>
    <row r="364" spans="1:9" x14ac:dyDescent="0.35">
      <c r="A364" t="str">
        <f t="shared" si="5"/>
        <v>S0363</v>
      </c>
      <c r="B364" s="1">
        <v>45618</v>
      </c>
      <c r="C364" t="s">
        <v>2</v>
      </c>
      <c r="D364" t="str">
        <f>VLOOKUP(売上明細[[#This Row],[商品コード]],商品マスタ[],2,0)</f>
        <v>アルコール</v>
      </c>
      <c r="E364" t="str">
        <f>VLOOKUP(売上明細[[#This Row],[商品コード]],商品マスタ[],3,0)</f>
        <v>白ワイン</v>
      </c>
      <c r="F364" s="2">
        <f>VLOOKUP(売上明細[[#This Row],[商品コード]],商品マスタ[],4,0)</f>
        <v>22000</v>
      </c>
      <c r="G364" s="2">
        <f>VLOOKUP(売上明細[[#This Row],[商品コード]],商品マスタ[],5,0)</f>
        <v>4000</v>
      </c>
      <c r="H364">
        <v>28</v>
      </c>
      <c r="I364" s="2">
        <f>売上明細[[#This Row],[販売単価]]*売上明細[[#This Row],[数量]]</f>
        <v>616000</v>
      </c>
    </row>
    <row r="365" spans="1:9" x14ac:dyDescent="0.35">
      <c r="A365" t="str">
        <f t="shared" si="5"/>
        <v>S0364</v>
      </c>
      <c r="B365" s="1">
        <v>45619</v>
      </c>
      <c r="C365" t="s">
        <v>6</v>
      </c>
      <c r="D365" t="str">
        <f>VLOOKUP(売上明細[[#This Row],[商品コード]],商品マスタ[],2,0)</f>
        <v>飲料水</v>
      </c>
      <c r="E365" t="str">
        <f>VLOOKUP(売上明細[[#This Row],[商品コード]],商品マスタ[],3,0)</f>
        <v>炭酸水レモン</v>
      </c>
      <c r="F365" s="2">
        <f>VLOOKUP(売上明細[[#This Row],[商品コード]],商品マスタ[],4,0)</f>
        <v>3600</v>
      </c>
      <c r="G365" s="2">
        <f>VLOOKUP(売上明細[[#This Row],[商品コード]],商品マスタ[],5,0)</f>
        <v>540</v>
      </c>
      <c r="H365">
        <v>48</v>
      </c>
      <c r="I365" s="2">
        <f>売上明細[[#This Row],[販売単価]]*売上明細[[#This Row],[数量]]</f>
        <v>172800</v>
      </c>
    </row>
    <row r="366" spans="1:9" x14ac:dyDescent="0.35">
      <c r="A366" t="str">
        <f t="shared" si="5"/>
        <v>S0365</v>
      </c>
      <c r="B366" s="1">
        <v>45619</v>
      </c>
      <c r="C366" t="s">
        <v>4</v>
      </c>
      <c r="D366" t="str">
        <f>VLOOKUP(売上明細[[#This Row],[商品コード]],商品マスタ[],2,0)</f>
        <v>清涼飲料水</v>
      </c>
      <c r="E366" t="str">
        <f>VLOOKUP(売上明細[[#This Row],[商品コード]],商品マスタ[],3,0)</f>
        <v>オレンジジュース</v>
      </c>
      <c r="F366" s="2">
        <f>VLOOKUP(売上明細[[#This Row],[商品コード]],商品マスタ[],4,0)</f>
        <v>5600</v>
      </c>
      <c r="G366" s="2">
        <f>VLOOKUP(売上明細[[#This Row],[商品コード]],商品マスタ[],5,0)</f>
        <v>1180</v>
      </c>
      <c r="H366">
        <v>32</v>
      </c>
      <c r="I366" s="2">
        <f>売上明細[[#This Row],[販売単価]]*売上明細[[#This Row],[数量]]</f>
        <v>179200</v>
      </c>
    </row>
    <row r="367" spans="1:9" x14ac:dyDescent="0.35">
      <c r="A367" t="str">
        <f t="shared" si="5"/>
        <v>S0366</v>
      </c>
      <c r="B367" s="1">
        <v>45621</v>
      </c>
      <c r="C367" t="s">
        <v>14</v>
      </c>
      <c r="D367" t="str">
        <f>VLOOKUP(売上明細[[#This Row],[商品コード]],商品マスタ[],2,0)</f>
        <v>コーヒー飲料</v>
      </c>
      <c r="E367" t="str">
        <f>VLOOKUP(売上明細[[#This Row],[商品コード]],商品マスタ[],3,0)</f>
        <v>カフェオレ</v>
      </c>
      <c r="F367" s="2">
        <f>VLOOKUP(売上明細[[#This Row],[商品コード]],商品マスタ[],4,0)</f>
        <v>5000</v>
      </c>
      <c r="G367" s="2">
        <f>VLOOKUP(売上明細[[#This Row],[商品コード]],商品マスタ[],5,0)</f>
        <v>666</v>
      </c>
      <c r="H367">
        <v>12</v>
      </c>
      <c r="I367" s="2">
        <f>売上明細[[#This Row],[販売単価]]*売上明細[[#This Row],[数量]]</f>
        <v>60000</v>
      </c>
    </row>
    <row r="368" spans="1:9" x14ac:dyDescent="0.35">
      <c r="A368" t="str">
        <f t="shared" si="5"/>
        <v>S0367</v>
      </c>
      <c r="B368" s="1">
        <v>45621</v>
      </c>
      <c r="C368" t="s">
        <v>12</v>
      </c>
      <c r="D368" t="str">
        <f>VLOOKUP(売上明細[[#This Row],[商品コード]],商品マスタ[],2,0)</f>
        <v>お茶</v>
      </c>
      <c r="E368" t="str">
        <f>VLOOKUP(売上明細[[#This Row],[商品コード]],商品マスタ[],3,0)</f>
        <v>ジャスミン茶</v>
      </c>
      <c r="F368" s="2">
        <f>VLOOKUP(売上明細[[#This Row],[商品コード]],商品マスタ[],4,0)</f>
        <v>3000</v>
      </c>
      <c r="G368" s="2">
        <f>VLOOKUP(売上明細[[#This Row],[商品コード]],商品マスタ[],5,0)</f>
        <v>600</v>
      </c>
      <c r="H368">
        <v>49</v>
      </c>
      <c r="I368" s="2">
        <f>売上明細[[#This Row],[販売単価]]*売上明細[[#This Row],[数量]]</f>
        <v>147000</v>
      </c>
    </row>
    <row r="369" spans="1:9" x14ac:dyDescent="0.35">
      <c r="A369" t="str">
        <f t="shared" si="5"/>
        <v>S0368</v>
      </c>
      <c r="B369" s="1">
        <v>45623</v>
      </c>
      <c r="C369" t="s">
        <v>6</v>
      </c>
      <c r="D369" t="str">
        <f>VLOOKUP(売上明細[[#This Row],[商品コード]],商品マスタ[],2,0)</f>
        <v>飲料水</v>
      </c>
      <c r="E369" t="str">
        <f>VLOOKUP(売上明細[[#This Row],[商品コード]],商品マスタ[],3,0)</f>
        <v>炭酸水レモン</v>
      </c>
      <c r="F369" s="2">
        <f>VLOOKUP(売上明細[[#This Row],[商品コード]],商品マスタ[],4,0)</f>
        <v>3600</v>
      </c>
      <c r="G369" s="2">
        <f>VLOOKUP(売上明細[[#This Row],[商品コード]],商品マスタ[],5,0)</f>
        <v>540</v>
      </c>
      <c r="H369">
        <v>60</v>
      </c>
      <c r="I369" s="2">
        <f>売上明細[[#This Row],[販売単価]]*売上明細[[#This Row],[数量]]</f>
        <v>216000</v>
      </c>
    </row>
    <row r="370" spans="1:9" x14ac:dyDescent="0.35">
      <c r="A370" t="str">
        <f t="shared" si="5"/>
        <v>S0369</v>
      </c>
      <c r="B370" s="1">
        <v>45623</v>
      </c>
      <c r="C370" t="s">
        <v>18</v>
      </c>
      <c r="D370" t="str">
        <f>VLOOKUP(売上明細[[#This Row],[商品コード]],商品マスタ[],2,0)</f>
        <v>コーヒー飲料</v>
      </c>
      <c r="E370" t="str">
        <f>VLOOKUP(売上明細[[#This Row],[商品コード]],商品マスタ[],3,0)</f>
        <v>加糖コーヒー</v>
      </c>
      <c r="F370" s="2">
        <f>VLOOKUP(売上明細[[#This Row],[商品コード]],商品マスタ[],4,0)</f>
        <v>4000</v>
      </c>
      <c r="G370" s="2">
        <f>VLOOKUP(売上明細[[#This Row],[商品コード]],商品マスタ[],5,0)</f>
        <v>500</v>
      </c>
      <c r="H370">
        <v>9</v>
      </c>
      <c r="I370" s="2">
        <f>売上明細[[#This Row],[販売単価]]*売上明細[[#This Row],[数量]]</f>
        <v>36000</v>
      </c>
    </row>
    <row r="371" spans="1:9" x14ac:dyDescent="0.35">
      <c r="A371" t="str">
        <f t="shared" si="5"/>
        <v>S0370</v>
      </c>
      <c r="B371" s="1">
        <v>45623</v>
      </c>
      <c r="C371" t="s">
        <v>11</v>
      </c>
      <c r="D371" t="str">
        <f>VLOOKUP(売上明細[[#This Row],[商品コード]],商品マスタ[],2,0)</f>
        <v>コーヒー飲料</v>
      </c>
      <c r="E371" t="str">
        <f>VLOOKUP(売上明細[[#This Row],[商品コード]],商品マスタ[],3,0)</f>
        <v>微糖コーヒー</v>
      </c>
      <c r="F371" s="2">
        <f>VLOOKUP(売上明細[[#This Row],[商品コード]],商品マスタ[],4,0)</f>
        <v>4000</v>
      </c>
      <c r="G371" s="2">
        <f>VLOOKUP(売上明細[[#This Row],[商品コード]],商品マスタ[],5,0)</f>
        <v>450</v>
      </c>
      <c r="H371">
        <v>37</v>
      </c>
      <c r="I371" s="2">
        <f>売上明細[[#This Row],[販売単価]]*売上明細[[#This Row],[数量]]</f>
        <v>148000</v>
      </c>
    </row>
    <row r="372" spans="1:9" x14ac:dyDescent="0.35">
      <c r="A372" t="str">
        <f t="shared" si="5"/>
        <v>S0371</v>
      </c>
      <c r="B372" s="1">
        <v>45624</v>
      </c>
      <c r="C372" t="s">
        <v>8</v>
      </c>
      <c r="D372" t="str">
        <f>VLOOKUP(売上明細[[#This Row],[商品コード]],商品マスタ[],2,0)</f>
        <v>アルコール</v>
      </c>
      <c r="E372" t="str">
        <f>VLOOKUP(売上明細[[#This Row],[商品コード]],商品マスタ[],3,0)</f>
        <v>麦焼酎</v>
      </c>
      <c r="F372" s="2">
        <f>VLOOKUP(売上明細[[#This Row],[商品コード]],商品マスタ[],4,0)</f>
        <v>40000</v>
      </c>
      <c r="G372" s="2">
        <f>VLOOKUP(売上明細[[#This Row],[商品コード]],商品マスタ[],5,0)</f>
        <v>13776</v>
      </c>
      <c r="H372">
        <v>6</v>
      </c>
      <c r="I372" s="2">
        <f>売上明細[[#This Row],[販売単価]]*売上明細[[#This Row],[数量]]</f>
        <v>240000</v>
      </c>
    </row>
    <row r="373" spans="1:9" x14ac:dyDescent="0.35">
      <c r="A373" t="str">
        <f t="shared" si="5"/>
        <v>S0372</v>
      </c>
      <c r="B373" s="1">
        <v>45624</v>
      </c>
      <c r="C373" t="s">
        <v>30</v>
      </c>
      <c r="D373" t="str">
        <f>VLOOKUP(売上明細[[#This Row],[商品コード]],商品マスタ[],2,0)</f>
        <v>飲料水</v>
      </c>
      <c r="E373" t="str">
        <f>VLOOKUP(売上明細[[#This Row],[商品コード]],商品マスタ[],3,0)</f>
        <v>炭酸水</v>
      </c>
      <c r="F373" s="2">
        <f>VLOOKUP(売上明細[[#This Row],[商品コード]],商品マスタ[],4,0)</f>
        <v>3600</v>
      </c>
      <c r="G373" s="2">
        <f>VLOOKUP(売上明細[[#This Row],[商品コード]],商品マスタ[],5,0)</f>
        <v>500</v>
      </c>
      <c r="H373">
        <v>10</v>
      </c>
      <c r="I373" s="2">
        <f>売上明細[[#This Row],[販売単価]]*売上明細[[#This Row],[数量]]</f>
        <v>36000</v>
      </c>
    </row>
    <row r="374" spans="1:9" x14ac:dyDescent="0.35">
      <c r="A374" t="str">
        <f t="shared" si="5"/>
        <v>S0373</v>
      </c>
      <c r="B374" s="1">
        <v>45624</v>
      </c>
      <c r="C374" t="s">
        <v>13</v>
      </c>
      <c r="D374" t="str">
        <f>VLOOKUP(売上明細[[#This Row],[商品コード]],商品マスタ[],2,0)</f>
        <v>清涼飲料水</v>
      </c>
      <c r="E374" t="str">
        <f>VLOOKUP(売上明細[[#This Row],[商品コード]],商品マスタ[],3,0)</f>
        <v>サイダー</v>
      </c>
      <c r="F374" s="2">
        <f>VLOOKUP(売上明細[[#This Row],[商品コード]],商品マスタ[],4,0)</f>
        <v>4300</v>
      </c>
      <c r="G374" s="2">
        <f>VLOOKUP(売上明細[[#This Row],[商品コード]],商品マスタ[],5,0)</f>
        <v>580</v>
      </c>
      <c r="H374">
        <v>43</v>
      </c>
      <c r="I374" s="2">
        <f>売上明細[[#This Row],[販売単価]]*売上明細[[#This Row],[数量]]</f>
        <v>184900</v>
      </c>
    </row>
    <row r="375" spans="1:9" x14ac:dyDescent="0.35">
      <c r="A375" t="str">
        <f t="shared" si="5"/>
        <v>S0374</v>
      </c>
      <c r="B375" s="1">
        <v>45624</v>
      </c>
      <c r="C375" t="s">
        <v>4</v>
      </c>
      <c r="D375" t="str">
        <f>VLOOKUP(売上明細[[#This Row],[商品コード]],商品マスタ[],2,0)</f>
        <v>清涼飲料水</v>
      </c>
      <c r="E375" t="str">
        <f>VLOOKUP(売上明細[[#This Row],[商品コード]],商品マスタ[],3,0)</f>
        <v>オレンジジュース</v>
      </c>
      <c r="F375" s="2">
        <f>VLOOKUP(売上明細[[#This Row],[商品コード]],商品マスタ[],4,0)</f>
        <v>5600</v>
      </c>
      <c r="G375" s="2">
        <f>VLOOKUP(売上明細[[#This Row],[商品コード]],商品マスタ[],5,0)</f>
        <v>1180</v>
      </c>
      <c r="H375">
        <v>25</v>
      </c>
      <c r="I375" s="2">
        <f>売上明細[[#This Row],[販売単価]]*売上明細[[#This Row],[数量]]</f>
        <v>140000</v>
      </c>
    </row>
    <row r="376" spans="1:9" x14ac:dyDescent="0.35">
      <c r="A376" t="str">
        <f t="shared" si="5"/>
        <v>S0375</v>
      </c>
      <c r="B376" s="1">
        <v>45625</v>
      </c>
      <c r="C376" t="s">
        <v>5</v>
      </c>
      <c r="D376" t="str">
        <f>VLOOKUP(売上明細[[#This Row],[商品コード]],商品マスタ[],2,0)</f>
        <v>飲料水</v>
      </c>
      <c r="E376" t="str">
        <f>VLOOKUP(売上明細[[#This Row],[商品コード]],商品マスタ[],3,0)</f>
        <v>炭酸水グレープフルーツ</v>
      </c>
      <c r="F376" s="2">
        <f>VLOOKUP(売上明細[[#This Row],[商品コード]],商品マスタ[],4,0)</f>
        <v>3600</v>
      </c>
      <c r="G376" s="2">
        <f>VLOOKUP(売上明細[[#This Row],[商品コード]],商品マスタ[],5,0)</f>
        <v>560</v>
      </c>
      <c r="H376">
        <v>41</v>
      </c>
      <c r="I376" s="2">
        <f>売上明細[[#This Row],[販売単価]]*売上明細[[#This Row],[数量]]</f>
        <v>147600</v>
      </c>
    </row>
    <row r="377" spans="1:9" x14ac:dyDescent="0.35">
      <c r="A377" t="str">
        <f t="shared" si="5"/>
        <v>S0376</v>
      </c>
      <c r="B377" s="1">
        <v>45626</v>
      </c>
      <c r="C377" t="s">
        <v>13</v>
      </c>
      <c r="D377" t="str">
        <f>VLOOKUP(売上明細[[#This Row],[商品コード]],商品マスタ[],2,0)</f>
        <v>清涼飲料水</v>
      </c>
      <c r="E377" t="str">
        <f>VLOOKUP(売上明細[[#This Row],[商品コード]],商品マスタ[],3,0)</f>
        <v>サイダー</v>
      </c>
      <c r="F377" s="2">
        <f>VLOOKUP(売上明細[[#This Row],[商品コード]],商品マスタ[],4,0)</f>
        <v>4300</v>
      </c>
      <c r="G377" s="2">
        <f>VLOOKUP(売上明細[[#This Row],[商品コード]],商品マスタ[],5,0)</f>
        <v>580</v>
      </c>
      <c r="H377">
        <v>41</v>
      </c>
      <c r="I377" s="2">
        <f>売上明細[[#This Row],[販売単価]]*売上明細[[#This Row],[数量]]</f>
        <v>176300</v>
      </c>
    </row>
    <row r="378" spans="1:9" x14ac:dyDescent="0.35">
      <c r="A378" t="str">
        <f t="shared" si="5"/>
        <v>S0377</v>
      </c>
      <c r="B378" s="1">
        <v>45626</v>
      </c>
      <c r="C378" t="s">
        <v>26</v>
      </c>
      <c r="D378" t="str">
        <f>VLOOKUP(売上明細[[#This Row],[商品コード]],商品マスタ[],2,0)</f>
        <v>お茶</v>
      </c>
      <c r="E378" t="str">
        <f>VLOOKUP(売上明細[[#This Row],[商品コード]],商品マスタ[],3,0)</f>
        <v>レモンティー</v>
      </c>
      <c r="F378" s="2">
        <f>VLOOKUP(売上明細[[#This Row],[商品コード]],商品マスタ[],4,0)</f>
        <v>4000</v>
      </c>
      <c r="G378" s="2">
        <f>VLOOKUP(売上明細[[#This Row],[商品コード]],商品マスタ[],5,0)</f>
        <v>640</v>
      </c>
      <c r="H378">
        <v>14</v>
      </c>
      <c r="I378" s="2">
        <f>売上明細[[#This Row],[販売単価]]*売上明細[[#This Row],[数量]]</f>
        <v>56000</v>
      </c>
    </row>
    <row r="379" spans="1:9" x14ac:dyDescent="0.35">
      <c r="A379" t="str">
        <f t="shared" si="5"/>
        <v>S0378</v>
      </c>
      <c r="B379" s="1">
        <v>45627</v>
      </c>
      <c r="C379" t="s">
        <v>19</v>
      </c>
      <c r="D379" t="str">
        <f>VLOOKUP(売上明細[[#This Row],[商品コード]],商品マスタ[],2,0)</f>
        <v>清涼飲料水</v>
      </c>
      <c r="E379" t="str">
        <f>VLOOKUP(売上明細[[#This Row],[商品コード]],商品マスタ[],3,0)</f>
        <v>りんごジュース</v>
      </c>
      <c r="F379" s="2">
        <f>VLOOKUP(売上明細[[#This Row],[商品コード]],商品マスタ[],4,0)</f>
        <v>6000</v>
      </c>
      <c r="G379" s="2">
        <f>VLOOKUP(売上明細[[#This Row],[商品コード]],商品マスタ[],5,0)</f>
        <v>2540</v>
      </c>
      <c r="H379">
        <v>52</v>
      </c>
      <c r="I379" s="2">
        <f>売上明細[[#This Row],[販売単価]]*売上明細[[#This Row],[数量]]</f>
        <v>312000</v>
      </c>
    </row>
    <row r="380" spans="1:9" x14ac:dyDescent="0.35">
      <c r="A380" t="str">
        <f t="shared" si="5"/>
        <v>S0379</v>
      </c>
      <c r="B380" s="1">
        <v>45628</v>
      </c>
      <c r="C380" t="s">
        <v>24</v>
      </c>
      <c r="D380" t="str">
        <f>VLOOKUP(売上明細[[#This Row],[商品コード]],商品マスタ[],2,0)</f>
        <v>アルコール</v>
      </c>
      <c r="E380" t="str">
        <f>VLOOKUP(売上明細[[#This Row],[商品コード]],商品マスタ[],3,0)</f>
        <v>ウィスキー</v>
      </c>
      <c r="F380" s="2">
        <f>VLOOKUP(売上明細[[#This Row],[商品コード]],商品マスタ[],4,0)</f>
        <v>72000</v>
      </c>
      <c r="G380" s="2">
        <f>VLOOKUP(売上明細[[#This Row],[商品コード]],商品マスタ[],5,0)</f>
        <v>17776</v>
      </c>
      <c r="H380">
        <v>7</v>
      </c>
      <c r="I380" s="2">
        <f>売上明細[[#This Row],[販売単価]]*売上明細[[#This Row],[数量]]</f>
        <v>504000</v>
      </c>
    </row>
    <row r="381" spans="1:9" x14ac:dyDescent="0.35">
      <c r="A381" t="str">
        <f t="shared" si="5"/>
        <v>S0380</v>
      </c>
      <c r="B381" s="1">
        <v>45628</v>
      </c>
      <c r="C381" t="s">
        <v>29</v>
      </c>
      <c r="D381" t="str">
        <f>VLOOKUP(売上明細[[#This Row],[商品コード]],商品マスタ[],2,0)</f>
        <v>お茶</v>
      </c>
      <c r="E381" t="str">
        <f>VLOOKUP(売上明細[[#This Row],[商品コード]],商品マスタ[],3,0)</f>
        <v>ミルクティー</v>
      </c>
      <c r="F381" s="2">
        <f>VLOOKUP(売上明細[[#This Row],[商品コード]],商品マスタ[],4,0)</f>
        <v>4000</v>
      </c>
      <c r="G381" s="2">
        <f>VLOOKUP(売上明細[[#This Row],[商品コード]],商品マスタ[],5,0)</f>
        <v>760</v>
      </c>
      <c r="H381">
        <v>60</v>
      </c>
      <c r="I381" s="2">
        <f>売上明細[[#This Row],[販売単価]]*売上明細[[#This Row],[数量]]</f>
        <v>240000</v>
      </c>
    </row>
    <row r="382" spans="1:9" x14ac:dyDescent="0.35">
      <c r="A382" t="str">
        <f t="shared" si="5"/>
        <v>S0381</v>
      </c>
      <c r="B382" s="1">
        <v>45628</v>
      </c>
      <c r="C382" t="s">
        <v>29</v>
      </c>
      <c r="D382" t="str">
        <f>VLOOKUP(売上明細[[#This Row],[商品コード]],商品マスタ[],2,0)</f>
        <v>お茶</v>
      </c>
      <c r="E382" t="str">
        <f>VLOOKUP(売上明細[[#This Row],[商品コード]],商品マスタ[],3,0)</f>
        <v>ミルクティー</v>
      </c>
      <c r="F382" s="2">
        <f>VLOOKUP(売上明細[[#This Row],[商品コード]],商品マスタ[],4,0)</f>
        <v>4000</v>
      </c>
      <c r="G382" s="2">
        <f>VLOOKUP(売上明細[[#This Row],[商品コード]],商品マスタ[],5,0)</f>
        <v>760</v>
      </c>
      <c r="H382">
        <v>54</v>
      </c>
      <c r="I382" s="2">
        <f>売上明細[[#This Row],[販売単価]]*売上明細[[#This Row],[数量]]</f>
        <v>216000</v>
      </c>
    </row>
    <row r="383" spans="1:9" x14ac:dyDescent="0.35">
      <c r="A383" t="str">
        <f t="shared" si="5"/>
        <v>S0382</v>
      </c>
      <c r="B383" s="1">
        <v>45629</v>
      </c>
      <c r="C383" t="s">
        <v>31</v>
      </c>
      <c r="D383" t="str">
        <f>VLOOKUP(売上明細[[#This Row],[商品コード]],商品マスタ[],2,0)</f>
        <v>お茶</v>
      </c>
      <c r="E383" t="str">
        <f>VLOOKUP(売上明細[[#This Row],[商品コード]],商品マスタ[],3,0)</f>
        <v>ほうじ茶</v>
      </c>
      <c r="F383" s="2">
        <f>VLOOKUP(売上明細[[#This Row],[商品コード]],商品マスタ[],4,0)</f>
        <v>2600</v>
      </c>
      <c r="G383" s="2">
        <f>VLOOKUP(売上明細[[#This Row],[商品コード]],商品マスタ[],5,0)</f>
        <v>400</v>
      </c>
      <c r="H383">
        <v>26</v>
      </c>
      <c r="I383" s="2">
        <f>売上明細[[#This Row],[販売単価]]*売上明細[[#This Row],[数量]]</f>
        <v>67600</v>
      </c>
    </row>
    <row r="384" spans="1:9" x14ac:dyDescent="0.35">
      <c r="A384" t="str">
        <f t="shared" si="5"/>
        <v>S0383</v>
      </c>
      <c r="B384" s="1">
        <v>45629</v>
      </c>
      <c r="C384" t="s">
        <v>7</v>
      </c>
      <c r="D384" t="str">
        <f>VLOOKUP(売上明細[[#This Row],[商品コード]],商品マスタ[],2,0)</f>
        <v>清涼飲料水</v>
      </c>
      <c r="E384" t="str">
        <f>VLOOKUP(売上明細[[#This Row],[商品コード]],商品マスタ[],3,0)</f>
        <v>レモンスカッシュ</v>
      </c>
      <c r="F384" s="2">
        <f>VLOOKUP(売上明細[[#This Row],[商品コード]],商品マスタ[],4,0)</f>
        <v>4000</v>
      </c>
      <c r="G384" s="2">
        <f>VLOOKUP(売上明細[[#This Row],[商品コード]],商品マスタ[],5,0)</f>
        <v>500</v>
      </c>
      <c r="H384">
        <v>15</v>
      </c>
      <c r="I384" s="2">
        <f>売上明細[[#This Row],[販売単価]]*売上明細[[#This Row],[数量]]</f>
        <v>60000</v>
      </c>
    </row>
    <row r="385" spans="1:9" x14ac:dyDescent="0.35">
      <c r="A385" t="str">
        <f t="shared" si="5"/>
        <v>S0384</v>
      </c>
      <c r="B385" s="1">
        <v>45630</v>
      </c>
      <c r="C385" t="s">
        <v>13</v>
      </c>
      <c r="D385" t="str">
        <f>VLOOKUP(売上明細[[#This Row],[商品コード]],商品マスタ[],2,0)</f>
        <v>清涼飲料水</v>
      </c>
      <c r="E385" t="str">
        <f>VLOOKUP(売上明細[[#This Row],[商品コード]],商品マスタ[],3,0)</f>
        <v>サイダー</v>
      </c>
      <c r="F385" s="2">
        <f>VLOOKUP(売上明細[[#This Row],[商品コード]],商品マスタ[],4,0)</f>
        <v>4300</v>
      </c>
      <c r="G385" s="2">
        <f>VLOOKUP(売上明細[[#This Row],[商品コード]],商品マスタ[],5,0)</f>
        <v>580</v>
      </c>
      <c r="H385">
        <v>25</v>
      </c>
      <c r="I385" s="2">
        <f>売上明細[[#This Row],[販売単価]]*売上明細[[#This Row],[数量]]</f>
        <v>107500</v>
      </c>
    </row>
    <row r="386" spans="1:9" x14ac:dyDescent="0.35">
      <c r="A386" t="str">
        <f t="shared" si="5"/>
        <v>S0385</v>
      </c>
      <c r="B386" s="1">
        <v>45631</v>
      </c>
      <c r="C386" t="s">
        <v>20</v>
      </c>
      <c r="D386" t="str">
        <f>VLOOKUP(売上明細[[#This Row],[商品コード]],商品マスタ[],2,0)</f>
        <v>お茶</v>
      </c>
      <c r="E386" t="str">
        <f>VLOOKUP(売上明細[[#This Row],[商品コード]],商品マスタ[],3,0)</f>
        <v>無糖紅茶</v>
      </c>
      <c r="F386" s="2">
        <f>VLOOKUP(売上明細[[#This Row],[商品コード]],商品マスタ[],4,0)</f>
        <v>2800</v>
      </c>
      <c r="G386" s="2">
        <f>VLOOKUP(売上明細[[#This Row],[商品コード]],商品マスタ[],5,0)</f>
        <v>500</v>
      </c>
      <c r="H386">
        <v>4</v>
      </c>
      <c r="I386" s="2">
        <f>売上明細[[#This Row],[販売単価]]*売上明細[[#This Row],[数量]]</f>
        <v>11200</v>
      </c>
    </row>
    <row r="387" spans="1:9" x14ac:dyDescent="0.35">
      <c r="A387" t="str">
        <f t="shared" ref="A387:A450" si="6">"S"&amp;TEXT(ROW()-1,"0000")</f>
        <v>S0386</v>
      </c>
      <c r="B387" s="1">
        <v>45632</v>
      </c>
      <c r="C387" t="s">
        <v>5</v>
      </c>
      <c r="D387" t="str">
        <f>VLOOKUP(売上明細[[#This Row],[商品コード]],商品マスタ[],2,0)</f>
        <v>飲料水</v>
      </c>
      <c r="E387" t="str">
        <f>VLOOKUP(売上明細[[#This Row],[商品コード]],商品マスタ[],3,0)</f>
        <v>炭酸水グレープフルーツ</v>
      </c>
      <c r="F387" s="2">
        <f>VLOOKUP(売上明細[[#This Row],[商品コード]],商品マスタ[],4,0)</f>
        <v>3600</v>
      </c>
      <c r="G387" s="2">
        <f>VLOOKUP(売上明細[[#This Row],[商品コード]],商品マスタ[],5,0)</f>
        <v>560</v>
      </c>
      <c r="H387">
        <v>22</v>
      </c>
      <c r="I387" s="2">
        <f>売上明細[[#This Row],[販売単価]]*売上明細[[#This Row],[数量]]</f>
        <v>79200</v>
      </c>
    </row>
    <row r="388" spans="1:9" x14ac:dyDescent="0.35">
      <c r="A388" t="str">
        <f t="shared" si="6"/>
        <v>S0387</v>
      </c>
      <c r="B388" s="1">
        <v>45633</v>
      </c>
      <c r="C388" t="s">
        <v>2</v>
      </c>
      <c r="D388" t="str">
        <f>VLOOKUP(売上明細[[#This Row],[商品コード]],商品マスタ[],2,0)</f>
        <v>アルコール</v>
      </c>
      <c r="E388" t="str">
        <f>VLOOKUP(売上明細[[#This Row],[商品コード]],商品マスタ[],3,0)</f>
        <v>白ワイン</v>
      </c>
      <c r="F388" s="2">
        <f>VLOOKUP(売上明細[[#This Row],[商品コード]],商品マスタ[],4,0)</f>
        <v>22000</v>
      </c>
      <c r="G388" s="2">
        <f>VLOOKUP(売上明細[[#This Row],[商品コード]],商品マスタ[],5,0)</f>
        <v>4000</v>
      </c>
      <c r="H388">
        <v>15</v>
      </c>
      <c r="I388" s="2">
        <f>売上明細[[#This Row],[販売単価]]*売上明細[[#This Row],[数量]]</f>
        <v>330000</v>
      </c>
    </row>
    <row r="389" spans="1:9" x14ac:dyDescent="0.35">
      <c r="A389" t="str">
        <f t="shared" si="6"/>
        <v>S0388</v>
      </c>
      <c r="B389" s="1">
        <v>45634</v>
      </c>
      <c r="C389" t="s">
        <v>13</v>
      </c>
      <c r="D389" t="str">
        <f>VLOOKUP(売上明細[[#This Row],[商品コード]],商品マスタ[],2,0)</f>
        <v>清涼飲料水</v>
      </c>
      <c r="E389" t="str">
        <f>VLOOKUP(売上明細[[#This Row],[商品コード]],商品マスタ[],3,0)</f>
        <v>サイダー</v>
      </c>
      <c r="F389" s="2">
        <f>VLOOKUP(売上明細[[#This Row],[商品コード]],商品マスタ[],4,0)</f>
        <v>4300</v>
      </c>
      <c r="G389" s="2">
        <f>VLOOKUP(売上明細[[#This Row],[商品コード]],商品マスタ[],5,0)</f>
        <v>580</v>
      </c>
      <c r="H389">
        <v>7</v>
      </c>
      <c r="I389" s="2">
        <f>売上明細[[#This Row],[販売単価]]*売上明細[[#This Row],[数量]]</f>
        <v>30100</v>
      </c>
    </row>
    <row r="390" spans="1:9" x14ac:dyDescent="0.35">
      <c r="A390" t="str">
        <f t="shared" si="6"/>
        <v>S0389</v>
      </c>
      <c r="B390" s="1">
        <v>45635</v>
      </c>
      <c r="C390" t="s">
        <v>18</v>
      </c>
      <c r="D390" t="str">
        <f>VLOOKUP(売上明細[[#This Row],[商品コード]],商品マスタ[],2,0)</f>
        <v>コーヒー飲料</v>
      </c>
      <c r="E390" t="str">
        <f>VLOOKUP(売上明細[[#This Row],[商品コード]],商品マスタ[],3,0)</f>
        <v>加糖コーヒー</v>
      </c>
      <c r="F390" s="2">
        <f>VLOOKUP(売上明細[[#This Row],[商品コード]],商品マスタ[],4,0)</f>
        <v>4000</v>
      </c>
      <c r="G390" s="2">
        <f>VLOOKUP(売上明細[[#This Row],[商品コード]],商品マスタ[],5,0)</f>
        <v>500</v>
      </c>
      <c r="H390">
        <v>11</v>
      </c>
      <c r="I390" s="2">
        <f>売上明細[[#This Row],[販売単価]]*売上明細[[#This Row],[数量]]</f>
        <v>44000</v>
      </c>
    </row>
    <row r="391" spans="1:9" x14ac:dyDescent="0.35">
      <c r="A391" t="str">
        <f t="shared" si="6"/>
        <v>S0390</v>
      </c>
      <c r="B391" s="1">
        <v>45640</v>
      </c>
      <c r="C391" t="s">
        <v>12</v>
      </c>
      <c r="D391" t="str">
        <f>VLOOKUP(売上明細[[#This Row],[商品コード]],商品マスタ[],2,0)</f>
        <v>お茶</v>
      </c>
      <c r="E391" t="str">
        <f>VLOOKUP(売上明細[[#This Row],[商品コード]],商品マスタ[],3,0)</f>
        <v>ジャスミン茶</v>
      </c>
      <c r="F391" s="2">
        <f>VLOOKUP(売上明細[[#This Row],[商品コード]],商品マスタ[],4,0)</f>
        <v>3000</v>
      </c>
      <c r="G391" s="2">
        <f>VLOOKUP(売上明細[[#This Row],[商品コード]],商品マスタ[],5,0)</f>
        <v>600</v>
      </c>
      <c r="H391">
        <v>60</v>
      </c>
      <c r="I391" s="2">
        <f>売上明細[[#This Row],[販売単価]]*売上明細[[#This Row],[数量]]</f>
        <v>180000</v>
      </c>
    </row>
    <row r="392" spans="1:9" x14ac:dyDescent="0.35">
      <c r="A392" t="str">
        <f t="shared" si="6"/>
        <v>S0391</v>
      </c>
      <c r="B392" s="1">
        <v>45640</v>
      </c>
      <c r="C392" t="s">
        <v>23</v>
      </c>
      <c r="D392" t="str">
        <f>VLOOKUP(売上明細[[#This Row],[商品コード]],商品マスタ[],2,0)</f>
        <v>お茶</v>
      </c>
      <c r="E392" t="str">
        <f>VLOOKUP(売上明細[[#This Row],[商品コード]],商品マスタ[],3,0)</f>
        <v>緑茶</v>
      </c>
      <c r="F392" s="2">
        <f>VLOOKUP(売上明細[[#This Row],[商品コード]],商品マスタ[],4,0)</f>
        <v>2760</v>
      </c>
      <c r="G392" s="2">
        <f>VLOOKUP(売上明細[[#This Row],[商品コード]],商品マスタ[],5,0)</f>
        <v>500</v>
      </c>
      <c r="H392">
        <v>10</v>
      </c>
      <c r="I392" s="2">
        <f>売上明細[[#This Row],[販売単価]]*売上明細[[#This Row],[数量]]</f>
        <v>27600</v>
      </c>
    </row>
    <row r="393" spans="1:9" x14ac:dyDescent="0.35">
      <c r="A393" t="str">
        <f t="shared" si="6"/>
        <v>S0392</v>
      </c>
      <c r="B393" s="1">
        <v>45640</v>
      </c>
      <c r="C393" t="s">
        <v>4</v>
      </c>
      <c r="D393" t="str">
        <f>VLOOKUP(売上明細[[#This Row],[商品コード]],商品マスタ[],2,0)</f>
        <v>清涼飲料水</v>
      </c>
      <c r="E393" t="str">
        <f>VLOOKUP(売上明細[[#This Row],[商品コード]],商品マスタ[],3,0)</f>
        <v>オレンジジュース</v>
      </c>
      <c r="F393" s="2">
        <f>VLOOKUP(売上明細[[#This Row],[商品コード]],商品マスタ[],4,0)</f>
        <v>5600</v>
      </c>
      <c r="G393" s="2">
        <f>VLOOKUP(売上明細[[#This Row],[商品コード]],商品マスタ[],5,0)</f>
        <v>1180</v>
      </c>
      <c r="H393">
        <v>41</v>
      </c>
      <c r="I393" s="2">
        <f>売上明細[[#This Row],[販売単価]]*売上明細[[#This Row],[数量]]</f>
        <v>229600</v>
      </c>
    </row>
    <row r="394" spans="1:9" x14ac:dyDescent="0.35">
      <c r="A394" t="str">
        <f t="shared" si="6"/>
        <v>S0393</v>
      </c>
      <c r="B394" s="1">
        <v>45641</v>
      </c>
      <c r="C394" t="s">
        <v>26</v>
      </c>
      <c r="D394" t="str">
        <f>VLOOKUP(売上明細[[#This Row],[商品コード]],商品マスタ[],2,0)</f>
        <v>お茶</v>
      </c>
      <c r="E394" t="str">
        <f>VLOOKUP(売上明細[[#This Row],[商品コード]],商品マスタ[],3,0)</f>
        <v>レモンティー</v>
      </c>
      <c r="F394" s="2">
        <f>VLOOKUP(売上明細[[#This Row],[商品コード]],商品マスタ[],4,0)</f>
        <v>4000</v>
      </c>
      <c r="G394" s="2">
        <f>VLOOKUP(売上明細[[#This Row],[商品コード]],商品マスタ[],5,0)</f>
        <v>640</v>
      </c>
      <c r="H394">
        <v>59</v>
      </c>
      <c r="I394" s="2">
        <f>売上明細[[#This Row],[販売単価]]*売上明細[[#This Row],[数量]]</f>
        <v>236000</v>
      </c>
    </row>
    <row r="395" spans="1:9" x14ac:dyDescent="0.35">
      <c r="A395" t="str">
        <f t="shared" si="6"/>
        <v>S0394</v>
      </c>
      <c r="B395" s="1">
        <v>45641</v>
      </c>
      <c r="C395" t="s">
        <v>4</v>
      </c>
      <c r="D395" t="str">
        <f>VLOOKUP(売上明細[[#This Row],[商品コード]],商品マスタ[],2,0)</f>
        <v>清涼飲料水</v>
      </c>
      <c r="E395" t="str">
        <f>VLOOKUP(売上明細[[#This Row],[商品コード]],商品マスタ[],3,0)</f>
        <v>オレンジジュース</v>
      </c>
      <c r="F395" s="2">
        <f>VLOOKUP(売上明細[[#This Row],[商品コード]],商品マスタ[],4,0)</f>
        <v>5600</v>
      </c>
      <c r="G395" s="2">
        <f>VLOOKUP(売上明細[[#This Row],[商品コード]],商品マスタ[],5,0)</f>
        <v>1180</v>
      </c>
      <c r="H395">
        <v>13</v>
      </c>
      <c r="I395" s="2">
        <f>売上明細[[#This Row],[販売単価]]*売上明細[[#This Row],[数量]]</f>
        <v>72800</v>
      </c>
    </row>
    <row r="396" spans="1:9" x14ac:dyDescent="0.35">
      <c r="A396" t="str">
        <f t="shared" si="6"/>
        <v>S0395</v>
      </c>
      <c r="B396" s="1">
        <v>45642</v>
      </c>
      <c r="C396" t="s">
        <v>6</v>
      </c>
      <c r="D396" t="str">
        <f>VLOOKUP(売上明細[[#This Row],[商品コード]],商品マスタ[],2,0)</f>
        <v>飲料水</v>
      </c>
      <c r="E396" t="str">
        <f>VLOOKUP(売上明細[[#This Row],[商品コード]],商品マスタ[],3,0)</f>
        <v>炭酸水レモン</v>
      </c>
      <c r="F396" s="2">
        <f>VLOOKUP(売上明細[[#This Row],[商品コード]],商品マスタ[],4,0)</f>
        <v>3600</v>
      </c>
      <c r="G396" s="2">
        <f>VLOOKUP(売上明細[[#This Row],[商品コード]],商品マスタ[],5,0)</f>
        <v>540</v>
      </c>
      <c r="H396">
        <v>45</v>
      </c>
      <c r="I396" s="2">
        <f>売上明細[[#This Row],[販売単価]]*売上明細[[#This Row],[数量]]</f>
        <v>162000</v>
      </c>
    </row>
    <row r="397" spans="1:9" x14ac:dyDescent="0.35">
      <c r="A397" t="str">
        <f t="shared" si="6"/>
        <v>S0396</v>
      </c>
      <c r="B397" s="1">
        <v>45642</v>
      </c>
      <c r="C397" t="s">
        <v>8</v>
      </c>
      <c r="D397" t="str">
        <f>VLOOKUP(売上明細[[#This Row],[商品コード]],商品マスタ[],2,0)</f>
        <v>アルコール</v>
      </c>
      <c r="E397" t="str">
        <f>VLOOKUP(売上明細[[#This Row],[商品コード]],商品マスタ[],3,0)</f>
        <v>麦焼酎</v>
      </c>
      <c r="F397" s="2">
        <f>VLOOKUP(売上明細[[#This Row],[商品コード]],商品マスタ[],4,0)</f>
        <v>40000</v>
      </c>
      <c r="G397" s="2">
        <f>VLOOKUP(売上明細[[#This Row],[商品コード]],商品マスタ[],5,0)</f>
        <v>13776</v>
      </c>
      <c r="H397">
        <v>46</v>
      </c>
      <c r="I397" s="2">
        <f>売上明細[[#This Row],[販売単価]]*売上明細[[#This Row],[数量]]</f>
        <v>1840000</v>
      </c>
    </row>
    <row r="398" spans="1:9" x14ac:dyDescent="0.35">
      <c r="A398" t="str">
        <f t="shared" si="6"/>
        <v>S0397</v>
      </c>
      <c r="B398" s="1">
        <v>45646</v>
      </c>
      <c r="C398" t="s">
        <v>8</v>
      </c>
      <c r="D398" t="str">
        <f>VLOOKUP(売上明細[[#This Row],[商品コード]],商品マスタ[],2,0)</f>
        <v>アルコール</v>
      </c>
      <c r="E398" t="str">
        <f>VLOOKUP(売上明細[[#This Row],[商品コード]],商品マスタ[],3,0)</f>
        <v>麦焼酎</v>
      </c>
      <c r="F398" s="2">
        <f>VLOOKUP(売上明細[[#This Row],[商品コード]],商品マスタ[],4,0)</f>
        <v>40000</v>
      </c>
      <c r="G398" s="2">
        <f>VLOOKUP(売上明細[[#This Row],[商品コード]],商品マスタ[],5,0)</f>
        <v>13776</v>
      </c>
      <c r="H398">
        <v>22</v>
      </c>
      <c r="I398" s="2">
        <f>売上明細[[#This Row],[販売単価]]*売上明細[[#This Row],[数量]]</f>
        <v>880000</v>
      </c>
    </row>
    <row r="399" spans="1:9" x14ac:dyDescent="0.35">
      <c r="A399" t="str">
        <f t="shared" si="6"/>
        <v>S0398</v>
      </c>
      <c r="B399" s="1">
        <v>45646</v>
      </c>
      <c r="C399" t="s">
        <v>9</v>
      </c>
      <c r="D399" t="str">
        <f>VLOOKUP(売上明細[[#This Row],[商品コード]],商品マスタ[],2,0)</f>
        <v>清涼飲料水</v>
      </c>
      <c r="E399" t="str">
        <f>VLOOKUP(売上明細[[#This Row],[商品コード]],商品マスタ[],3,0)</f>
        <v>コーラ</v>
      </c>
      <c r="F399" s="2">
        <f>VLOOKUP(売上明細[[#This Row],[商品コード]],商品マスタ[],4,0)</f>
        <v>4000</v>
      </c>
      <c r="G399" s="2">
        <f>VLOOKUP(売上明細[[#This Row],[商品コード]],商品マスタ[],5,0)</f>
        <v>600</v>
      </c>
      <c r="H399">
        <v>7</v>
      </c>
      <c r="I399" s="2">
        <f>売上明細[[#This Row],[販売単価]]*売上明細[[#This Row],[数量]]</f>
        <v>28000</v>
      </c>
    </row>
    <row r="400" spans="1:9" x14ac:dyDescent="0.35">
      <c r="A400" t="str">
        <f t="shared" si="6"/>
        <v>S0399</v>
      </c>
      <c r="B400" s="1">
        <v>45647</v>
      </c>
      <c r="C400" t="s">
        <v>31</v>
      </c>
      <c r="D400" t="str">
        <f>VLOOKUP(売上明細[[#This Row],[商品コード]],商品マスタ[],2,0)</f>
        <v>お茶</v>
      </c>
      <c r="E400" t="str">
        <f>VLOOKUP(売上明細[[#This Row],[商品コード]],商品マスタ[],3,0)</f>
        <v>ほうじ茶</v>
      </c>
      <c r="F400" s="2">
        <f>VLOOKUP(売上明細[[#This Row],[商品コード]],商品マスタ[],4,0)</f>
        <v>2600</v>
      </c>
      <c r="G400" s="2">
        <f>VLOOKUP(売上明細[[#This Row],[商品コード]],商品マスタ[],5,0)</f>
        <v>400</v>
      </c>
      <c r="H400">
        <v>4</v>
      </c>
      <c r="I400" s="2">
        <f>売上明細[[#This Row],[販売単価]]*売上明細[[#This Row],[数量]]</f>
        <v>10400</v>
      </c>
    </row>
    <row r="401" spans="1:9" x14ac:dyDescent="0.35">
      <c r="A401" t="str">
        <f t="shared" si="6"/>
        <v>S0400</v>
      </c>
      <c r="B401" s="1">
        <v>45648</v>
      </c>
      <c r="C401" t="s">
        <v>6</v>
      </c>
      <c r="D401" t="str">
        <f>VLOOKUP(売上明細[[#This Row],[商品コード]],商品マスタ[],2,0)</f>
        <v>飲料水</v>
      </c>
      <c r="E401" t="str">
        <f>VLOOKUP(売上明細[[#This Row],[商品コード]],商品マスタ[],3,0)</f>
        <v>炭酸水レモン</v>
      </c>
      <c r="F401" s="2">
        <f>VLOOKUP(売上明細[[#This Row],[商品コード]],商品マスタ[],4,0)</f>
        <v>3600</v>
      </c>
      <c r="G401" s="2">
        <f>VLOOKUP(売上明細[[#This Row],[商品コード]],商品マスタ[],5,0)</f>
        <v>540</v>
      </c>
      <c r="H401">
        <v>55</v>
      </c>
      <c r="I401" s="2">
        <f>売上明細[[#This Row],[販売単価]]*売上明細[[#This Row],[数量]]</f>
        <v>198000</v>
      </c>
    </row>
    <row r="402" spans="1:9" x14ac:dyDescent="0.35">
      <c r="A402" t="str">
        <f t="shared" si="6"/>
        <v>S0401</v>
      </c>
      <c r="B402" s="1">
        <v>45649</v>
      </c>
      <c r="C402" t="s">
        <v>28</v>
      </c>
      <c r="D402" t="str">
        <f>VLOOKUP(売上明細[[#This Row],[商品コード]],商品マスタ[],2,0)</f>
        <v>アルコール</v>
      </c>
      <c r="E402" t="str">
        <f>VLOOKUP(売上明細[[#This Row],[商品コード]],商品マスタ[],3,0)</f>
        <v>芋焼酎</v>
      </c>
      <c r="F402" s="2">
        <f>VLOOKUP(売上明細[[#This Row],[商品コード]],商品マスタ[],4,0)</f>
        <v>57776</v>
      </c>
      <c r="G402" s="2">
        <f>VLOOKUP(売上明細[[#This Row],[商品コード]],商品マスタ[],5,0)</f>
        <v>18000</v>
      </c>
      <c r="H402">
        <v>48</v>
      </c>
      <c r="I402" s="2">
        <f>売上明細[[#This Row],[販売単価]]*売上明細[[#This Row],[数量]]</f>
        <v>2773248</v>
      </c>
    </row>
    <row r="403" spans="1:9" x14ac:dyDescent="0.35">
      <c r="A403" t="str">
        <f t="shared" si="6"/>
        <v>S0402</v>
      </c>
      <c r="B403" s="1">
        <v>45650</v>
      </c>
      <c r="C403" t="s">
        <v>22</v>
      </c>
      <c r="D403" t="str">
        <f>VLOOKUP(売上明細[[#This Row],[商品コード]],商品マスタ[],2,0)</f>
        <v>飲料水</v>
      </c>
      <c r="E403" t="str">
        <f>VLOOKUP(売上明細[[#This Row],[商品コード]],商品マスタ[],3,0)</f>
        <v>ミネラルウォーター</v>
      </c>
      <c r="F403" s="2">
        <f>VLOOKUP(売上明細[[#This Row],[商品コード]],商品マスタ[],4,0)</f>
        <v>1600</v>
      </c>
      <c r="G403" s="2">
        <f>VLOOKUP(売上明細[[#This Row],[商品コード]],商品マスタ[],5,0)</f>
        <v>400</v>
      </c>
      <c r="H403">
        <v>55</v>
      </c>
      <c r="I403" s="2">
        <f>売上明細[[#This Row],[販売単価]]*売上明細[[#This Row],[数量]]</f>
        <v>88000</v>
      </c>
    </row>
    <row r="404" spans="1:9" x14ac:dyDescent="0.35">
      <c r="A404" t="str">
        <f t="shared" si="6"/>
        <v>S0403</v>
      </c>
      <c r="B404" s="1">
        <v>45650</v>
      </c>
      <c r="C404" t="s">
        <v>29</v>
      </c>
      <c r="D404" t="str">
        <f>VLOOKUP(売上明細[[#This Row],[商品コード]],商品マスタ[],2,0)</f>
        <v>お茶</v>
      </c>
      <c r="E404" t="str">
        <f>VLOOKUP(売上明細[[#This Row],[商品コード]],商品マスタ[],3,0)</f>
        <v>ミルクティー</v>
      </c>
      <c r="F404" s="2">
        <f>VLOOKUP(売上明細[[#This Row],[商品コード]],商品マスタ[],4,0)</f>
        <v>4000</v>
      </c>
      <c r="G404" s="2">
        <f>VLOOKUP(売上明細[[#This Row],[商品コード]],商品マスタ[],5,0)</f>
        <v>760</v>
      </c>
      <c r="H404">
        <v>4</v>
      </c>
      <c r="I404" s="2">
        <f>売上明細[[#This Row],[販売単価]]*売上明細[[#This Row],[数量]]</f>
        <v>16000</v>
      </c>
    </row>
    <row r="405" spans="1:9" x14ac:dyDescent="0.35">
      <c r="A405" t="str">
        <f t="shared" si="6"/>
        <v>S0404</v>
      </c>
      <c r="B405" s="1">
        <v>45651</v>
      </c>
      <c r="C405" t="s">
        <v>13</v>
      </c>
      <c r="D405" t="str">
        <f>VLOOKUP(売上明細[[#This Row],[商品コード]],商品マスタ[],2,0)</f>
        <v>清涼飲料水</v>
      </c>
      <c r="E405" t="str">
        <f>VLOOKUP(売上明細[[#This Row],[商品コード]],商品マスタ[],3,0)</f>
        <v>サイダー</v>
      </c>
      <c r="F405" s="2">
        <f>VLOOKUP(売上明細[[#This Row],[商品コード]],商品マスタ[],4,0)</f>
        <v>4300</v>
      </c>
      <c r="G405" s="2">
        <f>VLOOKUP(売上明細[[#This Row],[商品コード]],商品マスタ[],5,0)</f>
        <v>580</v>
      </c>
      <c r="H405">
        <v>50</v>
      </c>
      <c r="I405" s="2">
        <f>売上明細[[#This Row],[販売単価]]*売上明細[[#This Row],[数量]]</f>
        <v>215000</v>
      </c>
    </row>
    <row r="406" spans="1:9" x14ac:dyDescent="0.35">
      <c r="A406" t="str">
        <f t="shared" si="6"/>
        <v>S0405</v>
      </c>
      <c r="B406" s="1">
        <v>45651</v>
      </c>
      <c r="C406" t="s">
        <v>20</v>
      </c>
      <c r="D406" t="str">
        <f>VLOOKUP(売上明細[[#This Row],[商品コード]],商品マスタ[],2,0)</f>
        <v>お茶</v>
      </c>
      <c r="E406" t="str">
        <f>VLOOKUP(売上明細[[#This Row],[商品コード]],商品マスタ[],3,0)</f>
        <v>無糖紅茶</v>
      </c>
      <c r="F406" s="2">
        <f>VLOOKUP(売上明細[[#This Row],[商品コード]],商品マスタ[],4,0)</f>
        <v>2800</v>
      </c>
      <c r="G406" s="2">
        <f>VLOOKUP(売上明細[[#This Row],[商品コード]],商品マスタ[],5,0)</f>
        <v>500</v>
      </c>
      <c r="H406">
        <v>45</v>
      </c>
      <c r="I406" s="2">
        <f>売上明細[[#This Row],[販売単価]]*売上明細[[#This Row],[数量]]</f>
        <v>126000</v>
      </c>
    </row>
    <row r="407" spans="1:9" x14ac:dyDescent="0.35">
      <c r="A407" t="str">
        <f t="shared" si="6"/>
        <v>S0406</v>
      </c>
      <c r="B407" s="1">
        <v>45651</v>
      </c>
      <c r="C407" t="s">
        <v>26</v>
      </c>
      <c r="D407" t="str">
        <f>VLOOKUP(売上明細[[#This Row],[商品コード]],商品マスタ[],2,0)</f>
        <v>お茶</v>
      </c>
      <c r="E407" t="str">
        <f>VLOOKUP(売上明細[[#This Row],[商品コード]],商品マスタ[],3,0)</f>
        <v>レモンティー</v>
      </c>
      <c r="F407" s="2">
        <f>VLOOKUP(売上明細[[#This Row],[商品コード]],商品マスタ[],4,0)</f>
        <v>4000</v>
      </c>
      <c r="G407" s="2">
        <f>VLOOKUP(売上明細[[#This Row],[商品コード]],商品マスタ[],5,0)</f>
        <v>640</v>
      </c>
      <c r="H407">
        <v>31</v>
      </c>
      <c r="I407" s="2">
        <f>売上明細[[#This Row],[販売単価]]*売上明細[[#This Row],[数量]]</f>
        <v>124000</v>
      </c>
    </row>
    <row r="408" spans="1:9" x14ac:dyDescent="0.35">
      <c r="A408" t="str">
        <f t="shared" si="6"/>
        <v>S0407</v>
      </c>
      <c r="B408" s="1">
        <v>45652</v>
      </c>
      <c r="C408" t="s">
        <v>11</v>
      </c>
      <c r="D408" t="str">
        <f>VLOOKUP(売上明細[[#This Row],[商品コード]],商品マスタ[],2,0)</f>
        <v>コーヒー飲料</v>
      </c>
      <c r="E408" t="str">
        <f>VLOOKUP(売上明細[[#This Row],[商品コード]],商品マスタ[],3,0)</f>
        <v>微糖コーヒー</v>
      </c>
      <c r="F408" s="2">
        <f>VLOOKUP(売上明細[[#This Row],[商品コード]],商品マスタ[],4,0)</f>
        <v>4000</v>
      </c>
      <c r="G408" s="2">
        <f>VLOOKUP(売上明細[[#This Row],[商品コード]],商品マスタ[],5,0)</f>
        <v>450</v>
      </c>
      <c r="H408">
        <v>28</v>
      </c>
      <c r="I408" s="2">
        <f>売上明細[[#This Row],[販売単価]]*売上明細[[#This Row],[数量]]</f>
        <v>112000</v>
      </c>
    </row>
    <row r="409" spans="1:9" x14ac:dyDescent="0.35">
      <c r="A409" t="str">
        <f t="shared" si="6"/>
        <v>S0408</v>
      </c>
      <c r="B409" s="1">
        <v>45652</v>
      </c>
      <c r="C409" t="s">
        <v>27</v>
      </c>
      <c r="D409" t="str">
        <f>VLOOKUP(売上明細[[#This Row],[商品コード]],商品マスタ[],2,0)</f>
        <v>アルコール</v>
      </c>
      <c r="E409" t="str">
        <f>VLOOKUP(売上明細[[#This Row],[商品コード]],商品マスタ[],3,0)</f>
        <v>スコッチ</v>
      </c>
      <c r="F409" s="2">
        <f>VLOOKUP(売上明細[[#This Row],[商品コード]],商品マスタ[],4,0)</f>
        <v>43200</v>
      </c>
      <c r="G409" s="2">
        <f>VLOOKUP(売上明細[[#This Row],[商品コード]],商品マスタ[],5,0)</f>
        <v>10240</v>
      </c>
      <c r="H409">
        <v>37</v>
      </c>
      <c r="I409" s="2">
        <f>売上明細[[#This Row],[販売単価]]*売上明細[[#This Row],[数量]]</f>
        <v>1598400</v>
      </c>
    </row>
    <row r="410" spans="1:9" x14ac:dyDescent="0.35">
      <c r="A410" t="str">
        <f t="shared" si="6"/>
        <v>S0409</v>
      </c>
      <c r="B410" s="1">
        <v>45653</v>
      </c>
      <c r="C410" t="s">
        <v>12</v>
      </c>
      <c r="D410" t="str">
        <f>VLOOKUP(売上明細[[#This Row],[商品コード]],商品マスタ[],2,0)</f>
        <v>お茶</v>
      </c>
      <c r="E410" t="str">
        <f>VLOOKUP(売上明細[[#This Row],[商品コード]],商品マスタ[],3,0)</f>
        <v>ジャスミン茶</v>
      </c>
      <c r="F410" s="2">
        <f>VLOOKUP(売上明細[[#This Row],[商品コード]],商品マスタ[],4,0)</f>
        <v>3000</v>
      </c>
      <c r="G410" s="2">
        <f>VLOOKUP(売上明細[[#This Row],[商品コード]],商品マスタ[],5,0)</f>
        <v>600</v>
      </c>
      <c r="H410">
        <v>3</v>
      </c>
      <c r="I410" s="2">
        <f>売上明細[[#This Row],[販売単価]]*売上明細[[#This Row],[数量]]</f>
        <v>9000</v>
      </c>
    </row>
    <row r="411" spans="1:9" x14ac:dyDescent="0.35">
      <c r="A411" t="str">
        <f t="shared" si="6"/>
        <v>S0410</v>
      </c>
      <c r="B411" s="1">
        <v>45653</v>
      </c>
      <c r="C411" t="s">
        <v>11</v>
      </c>
      <c r="D411" t="str">
        <f>VLOOKUP(売上明細[[#This Row],[商品コード]],商品マスタ[],2,0)</f>
        <v>コーヒー飲料</v>
      </c>
      <c r="E411" t="str">
        <f>VLOOKUP(売上明細[[#This Row],[商品コード]],商品マスタ[],3,0)</f>
        <v>微糖コーヒー</v>
      </c>
      <c r="F411" s="2">
        <f>VLOOKUP(売上明細[[#This Row],[商品コード]],商品マスタ[],4,0)</f>
        <v>4000</v>
      </c>
      <c r="G411" s="2">
        <f>VLOOKUP(売上明細[[#This Row],[商品コード]],商品マスタ[],5,0)</f>
        <v>450</v>
      </c>
      <c r="H411">
        <v>27</v>
      </c>
      <c r="I411" s="2">
        <f>売上明細[[#This Row],[販売単価]]*売上明細[[#This Row],[数量]]</f>
        <v>108000</v>
      </c>
    </row>
    <row r="412" spans="1:9" x14ac:dyDescent="0.35">
      <c r="A412" t="str">
        <f t="shared" si="6"/>
        <v>S0411</v>
      </c>
      <c r="B412" s="1">
        <v>45654</v>
      </c>
      <c r="C412" t="s">
        <v>24</v>
      </c>
      <c r="D412" t="str">
        <f>VLOOKUP(売上明細[[#This Row],[商品コード]],商品マスタ[],2,0)</f>
        <v>アルコール</v>
      </c>
      <c r="E412" t="str">
        <f>VLOOKUP(売上明細[[#This Row],[商品コード]],商品マスタ[],3,0)</f>
        <v>ウィスキー</v>
      </c>
      <c r="F412" s="2">
        <f>VLOOKUP(売上明細[[#This Row],[商品コード]],商品マスタ[],4,0)</f>
        <v>72000</v>
      </c>
      <c r="G412" s="2">
        <f>VLOOKUP(売上明細[[#This Row],[商品コード]],商品マスタ[],5,0)</f>
        <v>17776</v>
      </c>
      <c r="H412">
        <v>53</v>
      </c>
      <c r="I412" s="2">
        <f>売上明細[[#This Row],[販売単価]]*売上明細[[#This Row],[数量]]</f>
        <v>3816000</v>
      </c>
    </row>
    <row r="413" spans="1:9" x14ac:dyDescent="0.35">
      <c r="A413" t="str">
        <f t="shared" si="6"/>
        <v>S0412</v>
      </c>
      <c r="B413" s="1">
        <v>45657</v>
      </c>
      <c r="C413" t="s">
        <v>3</v>
      </c>
      <c r="D413" t="str">
        <f>VLOOKUP(売上明細[[#This Row],[商品コード]],商品マスタ[],2,0)</f>
        <v>お茶</v>
      </c>
      <c r="E413" t="str">
        <f>VLOOKUP(売上明細[[#This Row],[商品コード]],商品マスタ[],3,0)</f>
        <v>麦茶</v>
      </c>
      <c r="F413" s="2">
        <f>VLOOKUP(売上明細[[#This Row],[商品コード]],商品マスタ[],4,0)</f>
        <v>2400</v>
      </c>
      <c r="G413" s="2">
        <f>VLOOKUP(売上明細[[#This Row],[商品コード]],商品マスタ[],5,0)</f>
        <v>430</v>
      </c>
      <c r="H413">
        <v>6</v>
      </c>
      <c r="I413" s="2">
        <f>売上明細[[#This Row],[販売単価]]*売上明細[[#This Row],[数量]]</f>
        <v>14400</v>
      </c>
    </row>
    <row r="414" spans="1:9" x14ac:dyDescent="0.35">
      <c r="A414" t="str">
        <f t="shared" si="6"/>
        <v>S0413</v>
      </c>
      <c r="B414" s="1">
        <v>45658</v>
      </c>
      <c r="C414" t="s">
        <v>4</v>
      </c>
      <c r="D414" t="str">
        <f>VLOOKUP(売上明細[[#This Row],[商品コード]],商品マスタ[],2,0)</f>
        <v>清涼飲料水</v>
      </c>
      <c r="E414" t="str">
        <f>VLOOKUP(売上明細[[#This Row],[商品コード]],商品マスタ[],3,0)</f>
        <v>オレンジジュース</v>
      </c>
      <c r="F414" s="2">
        <f>VLOOKUP(売上明細[[#This Row],[商品コード]],商品マスタ[],4,0)</f>
        <v>5600</v>
      </c>
      <c r="G414" s="2">
        <f>VLOOKUP(売上明細[[#This Row],[商品コード]],商品マスタ[],5,0)</f>
        <v>1180</v>
      </c>
      <c r="H414">
        <v>27</v>
      </c>
      <c r="I414" s="2">
        <f>売上明細[[#This Row],[販売単価]]*売上明細[[#This Row],[数量]]</f>
        <v>151200</v>
      </c>
    </row>
    <row r="415" spans="1:9" x14ac:dyDescent="0.35">
      <c r="A415" t="str">
        <f t="shared" si="6"/>
        <v>S0414</v>
      </c>
      <c r="B415" s="1">
        <v>45658</v>
      </c>
      <c r="C415" t="s">
        <v>15</v>
      </c>
      <c r="D415" t="str">
        <f>VLOOKUP(売上明細[[#This Row],[商品コード]],商品マスタ[],2,0)</f>
        <v>お茶</v>
      </c>
      <c r="E415" t="str">
        <f>VLOOKUP(売上明細[[#This Row],[商品コード]],商品マスタ[],3,0)</f>
        <v>ウーロン茶</v>
      </c>
      <c r="F415" s="2">
        <f>VLOOKUP(売上明細[[#This Row],[商品コード]],商品マスタ[],4,0)</f>
        <v>2600</v>
      </c>
      <c r="G415" s="2">
        <f>VLOOKUP(売上明細[[#This Row],[商品コード]],商品マスタ[],5,0)</f>
        <v>400</v>
      </c>
      <c r="H415">
        <v>29</v>
      </c>
      <c r="I415" s="2">
        <f>売上明細[[#This Row],[販売単価]]*売上明細[[#This Row],[数量]]</f>
        <v>75400</v>
      </c>
    </row>
    <row r="416" spans="1:9" x14ac:dyDescent="0.35">
      <c r="A416" t="str">
        <f t="shared" si="6"/>
        <v>S0415</v>
      </c>
      <c r="B416" s="1">
        <v>45658</v>
      </c>
      <c r="C416" t="s">
        <v>25</v>
      </c>
      <c r="D416" t="str">
        <f>VLOOKUP(売上明細[[#This Row],[商品コード]],商品マスタ[],2,0)</f>
        <v>アルコール</v>
      </c>
      <c r="E416" t="str">
        <f>VLOOKUP(売上明細[[#This Row],[商品コード]],商品マスタ[],3,0)</f>
        <v>ビール</v>
      </c>
      <c r="F416" s="2">
        <f>VLOOKUP(売上明細[[#This Row],[商品コード]],商品マスタ[],4,0)</f>
        <v>9600</v>
      </c>
      <c r="G416" s="2">
        <f>VLOOKUP(売上明細[[#This Row],[商品コード]],商品マスタ[],5,0)</f>
        <v>2466</v>
      </c>
      <c r="H416">
        <v>42</v>
      </c>
      <c r="I416" s="2">
        <f>売上明細[[#This Row],[販売単価]]*売上明細[[#This Row],[数量]]</f>
        <v>403200</v>
      </c>
    </row>
    <row r="417" spans="1:9" x14ac:dyDescent="0.35">
      <c r="A417" t="str">
        <f t="shared" si="6"/>
        <v>S0416</v>
      </c>
      <c r="B417" s="1">
        <v>45660</v>
      </c>
      <c r="C417" t="s">
        <v>3</v>
      </c>
      <c r="D417" t="str">
        <f>VLOOKUP(売上明細[[#This Row],[商品コード]],商品マスタ[],2,0)</f>
        <v>お茶</v>
      </c>
      <c r="E417" t="str">
        <f>VLOOKUP(売上明細[[#This Row],[商品コード]],商品マスタ[],3,0)</f>
        <v>麦茶</v>
      </c>
      <c r="F417" s="2">
        <f>VLOOKUP(売上明細[[#This Row],[商品コード]],商品マスタ[],4,0)</f>
        <v>2400</v>
      </c>
      <c r="G417" s="2">
        <f>VLOOKUP(売上明細[[#This Row],[商品コード]],商品マスタ[],5,0)</f>
        <v>430</v>
      </c>
      <c r="H417">
        <v>17</v>
      </c>
      <c r="I417" s="2">
        <f>売上明細[[#This Row],[販売単価]]*売上明細[[#This Row],[数量]]</f>
        <v>40800</v>
      </c>
    </row>
    <row r="418" spans="1:9" x14ac:dyDescent="0.35">
      <c r="A418" t="str">
        <f t="shared" si="6"/>
        <v>S0417</v>
      </c>
      <c r="B418" s="1">
        <v>45660</v>
      </c>
      <c r="C418" t="s">
        <v>9</v>
      </c>
      <c r="D418" t="str">
        <f>VLOOKUP(売上明細[[#This Row],[商品コード]],商品マスタ[],2,0)</f>
        <v>清涼飲料水</v>
      </c>
      <c r="E418" t="str">
        <f>VLOOKUP(売上明細[[#This Row],[商品コード]],商品マスタ[],3,0)</f>
        <v>コーラ</v>
      </c>
      <c r="F418" s="2">
        <f>VLOOKUP(売上明細[[#This Row],[商品コード]],商品マスタ[],4,0)</f>
        <v>4000</v>
      </c>
      <c r="G418" s="2">
        <f>VLOOKUP(売上明細[[#This Row],[商品コード]],商品マスタ[],5,0)</f>
        <v>600</v>
      </c>
      <c r="H418">
        <v>52</v>
      </c>
      <c r="I418" s="2">
        <f>売上明細[[#This Row],[販売単価]]*売上明細[[#This Row],[数量]]</f>
        <v>208000</v>
      </c>
    </row>
    <row r="419" spans="1:9" x14ac:dyDescent="0.35">
      <c r="A419" t="str">
        <f t="shared" si="6"/>
        <v>S0418</v>
      </c>
      <c r="B419" s="1">
        <v>45660</v>
      </c>
      <c r="C419" t="s">
        <v>8</v>
      </c>
      <c r="D419" t="str">
        <f>VLOOKUP(売上明細[[#This Row],[商品コード]],商品マスタ[],2,0)</f>
        <v>アルコール</v>
      </c>
      <c r="E419" t="str">
        <f>VLOOKUP(売上明細[[#This Row],[商品コード]],商品マスタ[],3,0)</f>
        <v>麦焼酎</v>
      </c>
      <c r="F419" s="2">
        <f>VLOOKUP(売上明細[[#This Row],[商品コード]],商品マスタ[],4,0)</f>
        <v>40000</v>
      </c>
      <c r="G419" s="2">
        <f>VLOOKUP(売上明細[[#This Row],[商品コード]],商品マスタ[],5,0)</f>
        <v>13776</v>
      </c>
      <c r="H419">
        <v>4</v>
      </c>
      <c r="I419" s="2">
        <f>売上明細[[#This Row],[販売単価]]*売上明細[[#This Row],[数量]]</f>
        <v>160000</v>
      </c>
    </row>
    <row r="420" spans="1:9" x14ac:dyDescent="0.35">
      <c r="A420" t="str">
        <f t="shared" si="6"/>
        <v>S0419</v>
      </c>
      <c r="B420" s="1">
        <v>45660</v>
      </c>
      <c r="C420" t="s">
        <v>12</v>
      </c>
      <c r="D420" t="str">
        <f>VLOOKUP(売上明細[[#This Row],[商品コード]],商品マスタ[],2,0)</f>
        <v>お茶</v>
      </c>
      <c r="E420" t="str">
        <f>VLOOKUP(売上明細[[#This Row],[商品コード]],商品マスタ[],3,0)</f>
        <v>ジャスミン茶</v>
      </c>
      <c r="F420" s="2">
        <f>VLOOKUP(売上明細[[#This Row],[商品コード]],商品マスタ[],4,0)</f>
        <v>3000</v>
      </c>
      <c r="G420" s="2">
        <f>VLOOKUP(売上明細[[#This Row],[商品コード]],商品マスタ[],5,0)</f>
        <v>600</v>
      </c>
      <c r="H420">
        <v>10</v>
      </c>
      <c r="I420" s="2">
        <f>売上明細[[#This Row],[販売単価]]*売上明細[[#This Row],[数量]]</f>
        <v>30000</v>
      </c>
    </row>
    <row r="421" spans="1:9" x14ac:dyDescent="0.35">
      <c r="A421" t="str">
        <f t="shared" si="6"/>
        <v>S0420</v>
      </c>
      <c r="B421" s="1">
        <v>45662</v>
      </c>
      <c r="C421" t="s">
        <v>28</v>
      </c>
      <c r="D421" t="str">
        <f>VLOOKUP(売上明細[[#This Row],[商品コード]],商品マスタ[],2,0)</f>
        <v>アルコール</v>
      </c>
      <c r="E421" t="str">
        <f>VLOOKUP(売上明細[[#This Row],[商品コード]],商品マスタ[],3,0)</f>
        <v>芋焼酎</v>
      </c>
      <c r="F421" s="2">
        <f>VLOOKUP(売上明細[[#This Row],[商品コード]],商品マスタ[],4,0)</f>
        <v>57776</v>
      </c>
      <c r="G421" s="2">
        <f>VLOOKUP(売上明細[[#This Row],[商品コード]],商品マスタ[],5,0)</f>
        <v>18000</v>
      </c>
      <c r="H421">
        <v>9</v>
      </c>
      <c r="I421" s="2">
        <f>売上明細[[#This Row],[販売単価]]*売上明細[[#This Row],[数量]]</f>
        <v>519984</v>
      </c>
    </row>
    <row r="422" spans="1:9" x14ac:dyDescent="0.35">
      <c r="A422" t="str">
        <f t="shared" si="6"/>
        <v>S0421</v>
      </c>
      <c r="B422" s="1">
        <v>45663</v>
      </c>
      <c r="C422" t="s">
        <v>8</v>
      </c>
      <c r="D422" t="str">
        <f>VLOOKUP(売上明細[[#This Row],[商品コード]],商品マスタ[],2,0)</f>
        <v>アルコール</v>
      </c>
      <c r="E422" t="str">
        <f>VLOOKUP(売上明細[[#This Row],[商品コード]],商品マスタ[],3,0)</f>
        <v>麦焼酎</v>
      </c>
      <c r="F422" s="2">
        <f>VLOOKUP(売上明細[[#This Row],[商品コード]],商品マスタ[],4,0)</f>
        <v>40000</v>
      </c>
      <c r="G422" s="2">
        <f>VLOOKUP(売上明細[[#This Row],[商品コード]],商品マスタ[],5,0)</f>
        <v>13776</v>
      </c>
      <c r="H422">
        <v>54</v>
      </c>
      <c r="I422" s="2">
        <f>売上明細[[#This Row],[販売単価]]*売上明細[[#This Row],[数量]]</f>
        <v>2160000</v>
      </c>
    </row>
    <row r="423" spans="1:9" x14ac:dyDescent="0.35">
      <c r="A423" t="str">
        <f t="shared" si="6"/>
        <v>S0422</v>
      </c>
      <c r="B423" s="1">
        <v>45664</v>
      </c>
      <c r="C423" t="s">
        <v>20</v>
      </c>
      <c r="D423" t="str">
        <f>VLOOKUP(売上明細[[#This Row],[商品コード]],商品マスタ[],2,0)</f>
        <v>お茶</v>
      </c>
      <c r="E423" t="str">
        <f>VLOOKUP(売上明細[[#This Row],[商品コード]],商品マスタ[],3,0)</f>
        <v>無糖紅茶</v>
      </c>
      <c r="F423" s="2">
        <f>VLOOKUP(売上明細[[#This Row],[商品コード]],商品マスタ[],4,0)</f>
        <v>2800</v>
      </c>
      <c r="G423" s="2">
        <f>VLOOKUP(売上明細[[#This Row],[商品コード]],商品マスタ[],5,0)</f>
        <v>500</v>
      </c>
      <c r="H423">
        <v>57</v>
      </c>
      <c r="I423" s="2">
        <f>売上明細[[#This Row],[販売単価]]*売上明細[[#This Row],[数量]]</f>
        <v>159600</v>
      </c>
    </row>
    <row r="424" spans="1:9" x14ac:dyDescent="0.35">
      <c r="A424" t="str">
        <f t="shared" si="6"/>
        <v>S0423</v>
      </c>
      <c r="B424" s="1">
        <v>45664</v>
      </c>
      <c r="C424" t="s">
        <v>10</v>
      </c>
      <c r="D424" t="str">
        <f>VLOOKUP(売上明細[[#This Row],[商品コード]],商品マスタ[],2,0)</f>
        <v>清涼飲料水</v>
      </c>
      <c r="E424" t="str">
        <f>VLOOKUP(売上明細[[#This Row],[商品コード]],商品マスタ[],3,0)</f>
        <v>ぶどうジュース</v>
      </c>
      <c r="F424" s="2">
        <f>VLOOKUP(売上明細[[#This Row],[商品コード]],商品マスタ[],4,0)</f>
        <v>5360</v>
      </c>
      <c r="G424" s="2">
        <f>VLOOKUP(売上明細[[#This Row],[商品コード]],商品マスタ[],5,0)</f>
        <v>1776</v>
      </c>
      <c r="H424">
        <v>48</v>
      </c>
      <c r="I424" s="2">
        <f>売上明細[[#This Row],[販売単価]]*売上明細[[#This Row],[数量]]</f>
        <v>257280</v>
      </c>
    </row>
    <row r="425" spans="1:9" x14ac:dyDescent="0.35">
      <c r="A425" t="str">
        <f t="shared" si="6"/>
        <v>S0424</v>
      </c>
      <c r="B425" s="1">
        <v>45664</v>
      </c>
      <c r="C425" t="s">
        <v>4</v>
      </c>
      <c r="D425" t="str">
        <f>VLOOKUP(売上明細[[#This Row],[商品コード]],商品マスタ[],2,0)</f>
        <v>清涼飲料水</v>
      </c>
      <c r="E425" t="str">
        <f>VLOOKUP(売上明細[[#This Row],[商品コード]],商品マスタ[],3,0)</f>
        <v>オレンジジュース</v>
      </c>
      <c r="F425" s="2">
        <f>VLOOKUP(売上明細[[#This Row],[商品コード]],商品マスタ[],4,0)</f>
        <v>5600</v>
      </c>
      <c r="G425" s="2">
        <f>VLOOKUP(売上明細[[#This Row],[商品コード]],商品マスタ[],5,0)</f>
        <v>1180</v>
      </c>
      <c r="H425">
        <v>57</v>
      </c>
      <c r="I425" s="2">
        <f>売上明細[[#This Row],[販売単価]]*売上明細[[#This Row],[数量]]</f>
        <v>319200</v>
      </c>
    </row>
    <row r="426" spans="1:9" x14ac:dyDescent="0.35">
      <c r="A426" t="str">
        <f t="shared" si="6"/>
        <v>S0425</v>
      </c>
      <c r="B426" s="1">
        <v>45666</v>
      </c>
      <c r="C426" t="s">
        <v>23</v>
      </c>
      <c r="D426" t="str">
        <f>VLOOKUP(売上明細[[#This Row],[商品コード]],商品マスタ[],2,0)</f>
        <v>お茶</v>
      </c>
      <c r="E426" t="str">
        <f>VLOOKUP(売上明細[[#This Row],[商品コード]],商品マスタ[],3,0)</f>
        <v>緑茶</v>
      </c>
      <c r="F426" s="2">
        <f>VLOOKUP(売上明細[[#This Row],[商品コード]],商品マスタ[],4,0)</f>
        <v>2760</v>
      </c>
      <c r="G426" s="2">
        <f>VLOOKUP(売上明細[[#This Row],[商品コード]],商品マスタ[],5,0)</f>
        <v>500</v>
      </c>
      <c r="H426">
        <v>60</v>
      </c>
      <c r="I426" s="2">
        <f>売上明細[[#This Row],[販売単価]]*売上明細[[#This Row],[数量]]</f>
        <v>165600</v>
      </c>
    </row>
    <row r="427" spans="1:9" x14ac:dyDescent="0.35">
      <c r="A427" t="str">
        <f t="shared" si="6"/>
        <v>S0426</v>
      </c>
      <c r="B427" s="1">
        <v>45666</v>
      </c>
      <c r="C427" t="s">
        <v>16</v>
      </c>
      <c r="D427" t="str">
        <f>VLOOKUP(売上明細[[#This Row],[商品コード]],商品マスタ[],2,0)</f>
        <v>アルコール</v>
      </c>
      <c r="E427" t="str">
        <f>VLOOKUP(売上明細[[#This Row],[商品コード]],商品マスタ[],3,0)</f>
        <v>日本酒</v>
      </c>
      <c r="F427" s="2">
        <f>VLOOKUP(売上明細[[#This Row],[商品コード]],商品マスタ[],4,0)</f>
        <v>48000</v>
      </c>
      <c r="G427" s="2">
        <f>VLOOKUP(売上明細[[#This Row],[商品コード]],商品マスタ[],5,0)</f>
        <v>16000</v>
      </c>
      <c r="H427">
        <v>36</v>
      </c>
      <c r="I427" s="2">
        <f>売上明細[[#This Row],[販売単価]]*売上明細[[#This Row],[数量]]</f>
        <v>1728000</v>
      </c>
    </row>
    <row r="428" spans="1:9" x14ac:dyDescent="0.35">
      <c r="A428" t="str">
        <f t="shared" si="6"/>
        <v>S0427</v>
      </c>
      <c r="B428" s="1">
        <v>45667</v>
      </c>
      <c r="C428" t="s">
        <v>10</v>
      </c>
      <c r="D428" t="str">
        <f>VLOOKUP(売上明細[[#This Row],[商品コード]],商品マスタ[],2,0)</f>
        <v>清涼飲料水</v>
      </c>
      <c r="E428" t="str">
        <f>VLOOKUP(売上明細[[#This Row],[商品コード]],商品マスタ[],3,0)</f>
        <v>ぶどうジュース</v>
      </c>
      <c r="F428" s="2">
        <f>VLOOKUP(売上明細[[#This Row],[商品コード]],商品マスタ[],4,0)</f>
        <v>5360</v>
      </c>
      <c r="G428" s="2">
        <f>VLOOKUP(売上明細[[#This Row],[商品コード]],商品マスタ[],5,0)</f>
        <v>1776</v>
      </c>
      <c r="H428">
        <v>46</v>
      </c>
      <c r="I428" s="2">
        <f>売上明細[[#This Row],[販売単価]]*売上明細[[#This Row],[数量]]</f>
        <v>246560</v>
      </c>
    </row>
    <row r="429" spans="1:9" x14ac:dyDescent="0.35">
      <c r="A429" t="str">
        <f t="shared" si="6"/>
        <v>S0428</v>
      </c>
      <c r="B429" s="1">
        <v>45668</v>
      </c>
      <c r="C429" t="s">
        <v>13</v>
      </c>
      <c r="D429" t="str">
        <f>VLOOKUP(売上明細[[#This Row],[商品コード]],商品マスタ[],2,0)</f>
        <v>清涼飲料水</v>
      </c>
      <c r="E429" t="str">
        <f>VLOOKUP(売上明細[[#This Row],[商品コード]],商品マスタ[],3,0)</f>
        <v>サイダー</v>
      </c>
      <c r="F429" s="2">
        <f>VLOOKUP(売上明細[[#This Row],[商品コード]],商品マスタ[],4,0)</f>
        <v>4300</v>
      </c>
      <c r="G429" s="2">
        <f>VLOOKUP(売上明細[[#This Row],[商品コード]],商品マスタ[],5,0)</f>
        <v>580</v>
      </c>
      <c r="H429">
        <v>26</v>
      </c>
      <c r="I429" s="2">
        <f>売上明細[[#This Row],[販売単価]]*売上明細[[#This Row],[数量]]</f>
        <v>111800</v>
      </c>
    </row>
    <row r="430" spans="1:9" x14ac:dyDescent="0.35">
      <c r="A430" t="str">
        <f t="shared" si="6"/>
        <v>S0429</v>
      </c>
      <c r="B430" s="1">
        <v>45670</v>
      </c>
      <c r="C430" t="s">
        <v>13</v>
      </c>
      <c r="D430" t="str">
        <f>VLOOKUP(売上明細[[#This Row],[商品コード]],商品マスタ[],2,0)</f>
        <v>清涼飲料水</v>
      </c>
      <c r="E430" t="str">
        <f>VLOOKUP(売上明細[[#This Row],[商品コード]],商品マスタ[],3,0)</f>
        <v>サイダー</v>
      </c>
      <c r="F430" s="2">
        <f>VLOOKUP(売上明細[[#This Row],[商品コード]],商品マスタ[],4,0)</f>
        <v>4300</v>
      </c>
      <c r="G430" s="2">
        <f>VLOOKUP(売上明細[[#This Row],[商品コード]],商品マスタ[],5,0)</f>
        <v>580</v>
      </c>
      <c r="H430">
        <v>46</v>
      </c>
      <c r="I430" s="2">
        <f>売上明細[[#This Row],[販売単価]]*売上明細[[#This Row],[数量]]</f>
        <v>197800</v>
      </c>
    </row>
    <row r="431" spans="1:9" x14ac:dyDescent="0.35">
      <c r="A431" t="str">
        <f t="shared" si="6"/>
        <v>S0430</v>
      </c>
      <c r="B431" s="1">
        <v>45671</v>
      </c>
      <c r="C431" t="s">
        <v>7</v>
      </c>
      <c r="D431" t="str">
        <f>VLOOKUP(売上明細[[#This Row],[商品コード]],商品マスタ[],2,0)</f>
        <v>清涼飲料水</v>
      </c>
      <c r="E431" t="str">
        <f>VLOOKUP(売上明細[[#This Row],[商品コード]],商品マスタ[],3,0)</f>
        <v>レモンスカッシュ</v>
      </c>
      <c r="F431" s="2">
        <f>VLOOKUP(売上明細[[#This Row],[商品コード]],商品マスタ[],4,0)</f>
        <v>4000</v>
      </c>
      <c r="G431" s="2">
        <f>VLOOKUP(売上明細[[#This Row],[商品コード]],商品マスタ[],5,0)</f>
        <v>500</v>
      </c>
      <c r="H431">
        <v>52</v>
      </c>
      <c r="I431" s="2">
        <f>売上明細[[#This Row],[販売単価]]*売上明細[[#This Row],[数量]]</f>
        <v>208000</v>
      </c>
    </row>
    <row r="432" spans="1:9" x14ac:dyDescent="0.35">
      <c r="A432" t="str">
        <f t="shared" si="6"/>
        <v>S0431</v>
      </c>
      <c r="B432" s="1">
        <v>45672</v>
      </c>
      <c r="C432" t="s">
        <v>16</v>
      </c>
      <c r="D432" t="str">
        <f>VLOOKUP(売上明細[[#This Row],[商品コード]],商品マスタ[],2,0)</f>
        <v>アルコール</v>
      </c>
      <c r="E432" t="str">
        <f>VLOOKUP(売上明細[[#This Row],[商品コード]],商品マスタ[],3,0)</f>
        <v>日本酒</v>
      </c>
      <c r="F432" s="2">
        <f>VLOOKUP(売上明細[[#This Row],[商品コード]],商品マスタ[],4,0)</f>
        <v>48000</v>
      </c>
      <c r="G432" s="2">
        <f>VLOOKUP(売上明細[[#This Row],[商品コード]],商品マスタ[],5,0)</f>
        <v>16000</v>
      </c>
      <c r="H432">
        <v>27</v>
      </c>
      <c r="I432" s="2">
        <f>売上明細[[#This Row],[販売単価]]*売上明細[[#This Row],[数量]]</f>
        <v>1296000</v>
      </c>
    </row>
    <row r="433" spans="1:9" x14ac:dyDescent="0.35">
      <c r="A433" t="str">
        <f t="shared" si="6"/>
        <v>S0432</v>
      </c>
      <c r="B433" s="1">
        <v>45672</v>
      </c>
      <c r="C433" t="s">
        <v>20</v>
      </c>
      <c r="D433" t="str">
        <f>VLOOKUP(売上明細[[#This Row],[商品コード]],商品マスタ[],2,0)</f>
        <v>お茶</v>
      </c>
      <c r="E433" t="str">
        <f>VLOOKUP(売上明細[[#This Row],[商品コード]],商品マスタ[],3,0)</f>
        <v>無糖紅茶</v>
      </c>
      <c r="F433" s="2">
        <f>VLOOKUP(売上明細[[#This Row],[商品コード]],商品マスタ[],4,0)</f>
        <v>2800</v>
      </c>
      <c r="G433" s="2">
        <f>VLOOKUP(売上明細[[#This Row],[商品コード]],商品マスタ[],5,0)</f>
        <v>500</v>
      </c>
      <c r="H433">
        <v>27</v>
      </c>
      <c r="I433" s="2">
        <f>売上明細[[#This Row],[販売単価]]*売上明細[[#This Row],[数量]]</f>
        <v>75600</v>
      </c>
    </row>
    <row r="434" spans="1:9" x14ac:dyDescent="0.35">
      <c r="A434" t="str">
        <f t="shared" si="6"/>
        <v>S0433</v>
      </c>
      <c r="B434" s="1">
        <v>45673</v>
      </c>
      <c r="C434" t="s">
        <v>31</v>
      </c>
      <c r="D434" t="str">
        <f>VLOOKUP(売上明細[[#This Row],[商品コード]],商品マスタ[],2,0)</f>
        <v>お茶</v>
      </c>
      <c r="E434" t="str">
        <f>VLOOKUP(売上明細[[#This Row],[商品コード]],商品マスタ[],3,0)</f>
        <v>ほうじ茶</v>
      </c>
      <c r="F434" s="2">
        <f>VLOOKUP(売上明細[[#This Row],[商品コード]],商品マスタ[],4,0)</f>
        <v>2600</v>
      </c>
      <c r="G434" s="2">
        <f>VLOOKUP(売上明細[[#This Row],[商品コード]],商品マスタ[],5,0)</f>
        <v>400</v>
      </c>
      <c r="H434">
        <v>34</v>
      </c>
      <c r="I434" s="2">
        <f>売上明細[[#This Row],[販売単価]]*売上明細[[#This Row],[数量]]</f>
        <v>88400</v>
      </c>
    </row>
    <row r="435" spans="1:9" x14ac:dyDescent="0.35">
      <c r="A435" t="str">
        <f t="shared" si="6"/>
        <v>S0434</v>
      </c>
      <c r="B435" s="1">
        <v>45674</v>
      </c>
      <c r="C435" t="s">
        <v>14</v>
      </c>
      <c r="D435" t="str">
        <f>VLOOKUP(売上明細[[#This Row],[商品コード]],商品マスタ[],2,0)</f>
        <v>コーヒー飲料</v>
      </c>
      <c r="E435" t="str">
        <f>VLOOKUP(売上明細[[#This Row],[商品コード]],商品マスタ[],3,0)</f>
        <v>カフェオレ</v>
      </c>
      <c r="F435" s="2">
        <f>VLOOKUP(売上明細[[#This Row],[商品コード]],商品マスタ[],4,0)</f>
        <v>5000</v>
      </c>
      <c r="G435" s="2">
        <f>VLOOKUP(売上明細[[#This Row],[商品コード]],商品マスタ[],5,0)</f>
        <v>666</v>
      </c>
      <c r="H435">
        <v>9</v>
      </c>
      <c r="I435" s="2">
        <f>売上明細[[#This Row],[販売単価]]*売上明細[[#This Row],[数量]]</f>
        <v>45000</v>
      </c>
    </row>
    <row r="436" spans="1:9" x14ac:dyDescent="0.35">
      <c r="A436" t="str">
        <f t="shared" si="6"/>
        <v>S0435</v>
      </c>
      <c r="B436" s="1">
        <v>45675</v>
      </c>
      <c r="C436" t="s">
        <v>22</v>
      </c>
      <c r="D436" t="str">
        <f>VLOOKUP(売上明細[[#This Row],[商品コード]],商品マスタ[],2,0)</f>
        <v>飲料水</v>
      </c>
      <c r="E436" t="str">
        <f>VLOOKUP(売上明細[[#This Row],[商品コード]],商品マスタ[],3,0)</f>
        <v>ミネラルウォーター</v>
      </c>
      <c r="F436" s="2">
        <f>VLOOKUP(売上明細[[#This Row],[商品コード]],商品マスタ[],4,0)</f>
        <v>1600</v>
      </c>
      <c r="G436" s="2">
        <f>VLOOKUP(売上明細[[#This Row],[商品コード]],商品マスタ[],5,0)</f>
        <v>400</v>
      </c>
      <c r="H436">
        <v>25</v>
      </c>
      <c r="I436" s="2">
        <f>売上明細[[#This Row],[販売単価]]*売上明細[[#This Row],[数量]]</f>
        <v>40000</v>
      </c>
    </row>
    <row r="437" spans="1:9" x14ac:dyDescent="0.35">
      <c r="A437" t="str">
        <f t="shared" si="6"/>
        <v>S0436</v>
      </c>
      <c r="B437" s="1">
        <v>45676</v>
      </c>
      <c r="C437" t="s">
        <v>15</v>
      </c>
      <c r="D437" t="str">
        <f>VLOOKUP(売上明細[[#This Row],[商品コード]],商品マスタ[],2,0)</f>
        <v>お茶</v>
      </c>
      <c r="E437" t="str">
        <f>VLOOKUP(売上明細[[#This Row],[商品コード]],商品マスタ[],3,0)</f>
        <v>ウーロン茶</v>
      </c>
      <c r="F437" s="2">
        <f>VLOOKUP(売上明細[[#This Row],[商品コード]],商品マスタ[],4,0)</f>
        <v>2600</v>
      </c>
      <c r="G437" s="2">
        <f>VLOOKUP(売上明細[[#This Row],[商品コード]],商品マスタ[],5,0)</f>
        <v>400</v>
      </c>
      <c r="H437">
        <v>4</v>
      </c>
      <c r="I437" s="2">
        <f>売上明細[[#This Row],[販売単価]]*売上明細[[#This Row],[数量]]</f>
        <v>10400</v>
      </c>
    </row>
    <row r="438" spans="1:9" x14ac:dyDescent="0.35">
      <c r="A438" t="str">
        <f t="shared" si="6"/>
        <v>S0437</v>
      </c>
      <c r="B438" s="1">
        <v>45676</v>
      </c>
      <c r="C438" t="s">
        <v>23</v>
      </c>
      <c r="D438" t="str">
        <f>VLOOKUP(売上明細[[#This Row],[商品コード]],商品マスタ[],2,0)</f>
        <v>お茶</v>
      </c>
      <c r="E438" t="str">
        <f>VLOOKUP(売上明細[[#This Row],[商品コード]],商品マスタ[],3,0)</f>
        <v>緑茶</v>
      </c>
      <c r="F438" s="2">
        <f>VLOOKUP(売上明細[[#This Row],[商品コード]],商品マスタ[],4,0)</f>
        <v>2760</v>
      </c>
      <c r="G438" s="2">
        <f>VLOOKUP(売上明細[[#This Row],[商品コード]],商品マスタ[],5,0)</f>
        <v>500</v>
      </c>
      <c r="H438">
        <v>18</v>
      </c>
      <c r="I438" s="2">
        <f>売上明細[[#This Row],[販売単価]]*売上明細[[#This Row],[数量]]</f>
        <v>49680</v>
      </c>
    </row>
    <row r="439" spans="1:9" x14ac:dyDescent="0.35">
      <c r="A439" t="str">
        <f t="shared" si="6"/>
        <v>S0438</v>
      </c>
      <c r="B439" s="1">
        <v>45676</v>
      </c>
      <c r="C439" t="s">
        <v>5</v>
      </c>
      <c r="D439" t="str">
        <f>VLOOKUP(売上明細[[#This Row],[商品コード]],商品マスタ[],2,0)</f>
        <v>飲料水</v>
      </c>
      <c r="E439" t="str">
        <f>VLOOKUP(売上明細[[#This Row],[商品コード]],商品マスタ[],3,0)</f>
        <v>炭酸水グレープフルーツ</v>
      </c>
      <c r="F439" s="2">
        <f>VLOOKUP(売上明細[[#This Row],[商品コード]],商品マスタ[],4,0)</f>
        <v>3600</v>
      </c>
      <c r="G439" s="2">
        <f>VLOOKUP(売上明細[[#This Row],[商品コード]],商品マスタ[],5,0)</f>
        <v>560</v>
      </c>
      <c r="H439">
        <v>15</v>
      </c>
      <c r="I439" s="2">
        <f>売上明細[[#This Row],[販売単価]]*売上明細[[#This Row],[数量]]</f>
        <v>54000</v>
      </c>
    </row>
    <row r="440" spans="1:9" x14ac:dyDescent="0.35">
      <c r="A440" t="str">
        <f t="shared" si="6"/>
        <v>S0439</v>
      </c>
      <c r="B440" s="1">
        <v>45677</v>
      </c>
      <c r="C440" t="s">
        <v>30</v>
      </c>
      <c r="D440" t="str">
        <f>VLOOKUP(売上明細[[#This Row],[商品コード]],商品マスタ[],2,0)</f>
        <v>飲料水</v>
      </c>
      <c r="E440" t="str">
        <f>VLOOKUP(売上明細[[#This Row],[商品コード]],商品マスタ[],3,0)</f>
        <v>炭酸水</v>
      </c>
      <c r="F440" s="2">
        <f>VLOOKUP(売上明細[[#This Row],[商品コード]],商品マスタ[],4,0)</f>
        <v>3600</v>
      </c>
      <c r="G440" s="2">
        <f>VLOOKUP(売上明細[[#This Row],[商品コード]],商品マスタ[],5,0)</f>
        <v>500</v>
      </c>
      <c r="H440">
        <v>39</v>
      </c>
      <c r="I440" s="2">
        <f>売上明細[[#This Row],[販売単価]]*売上明細[[#This Row],[数量]]</f>
        <v>140400</v>
      </c>
    </row>
    <row r="441" spans="1:9" x14ac:dyDescent="0.35">
      <c r="A441" t="str">
        <f t="shared" si="6"/>
        <v>S0440</v>
      </c>
      <c r="B441" s="1">
        <v>45677</v>
      </c>
      <c r="C441" t="s">
        <v>19</v>
      </c>
      <c r="D441" t="str">
        <f>VLOOKUP(売上明細[[#This Row],[商品コード]],商品マスタ[],2,0)</f>
        <v>清涼飲料水</v>
      </c>
      <c r="E441" t="str">
        <f>VLOOKUP(売上明細[[#This Row],[商品コード]],商品マスタ[],3,0)</f>
        <v>りんごジュース</v>
      </c>
      <c r="F441" s="2">
        <f>VLOOKUP(売上明細[[#This Row],[商品コード]],商品マスタ[],4,0)</f>
        <v>6000</v>
      </c>
      <c r="G441" s="2">
        <f>VLOOKUP(売上明細[[#This Row],[商品コード]],商品マスタ[],5,0)</f>
        <v>2540</v>
      </c>
      <c r="H441">
        <v>40</v>
      </c>
      <c r="I441" s="2">
        <f>売上明細[[#This Row],[販売単価]]*売上明細[[#This Row],[数量]]</f>
        <v>240000</v>
      </c>
    </row>
    <row r="442" spans="1:9" x14ac:dyDescent="0.35">
      <c r="A442" t="str">
        <f t="shared" si="6"/>
        <v>S0441</v>
      </c>
      <c r="B442" s="1">
        <v>45678</v>
      </c>
      <c r="C442" t="s">
        <v>27</v>
      </c>
      <c r="D442" t="str">
        <f>VLOOKUP(売上明細[[#This Row],[商品コード]],商品マスタ[],2,0)</f>
        <v>アルコール</v>
      </c>
      <c r="E442" t="str">
        <f>VLOOKUP(売上明細[[#This Row],[商品コード]],商品マスタ[],3,0)</f>
        <v>スコッチ</v>
      </c>
      <c r="F442" s="2">
        <f>VLOOKUP(売上明細[[#This Row],[商品コード]],商品マスタ[],4,0)</f>
        <v>43200</v>
      </c>
      <c r="G442" s="2">
        <f>VLOOKUP(売上明細[[#This Row],[商品コード]],商品マスタ[],5,0)</f>
        <v>10240</v>
      </c>
      <c r="H442">
        <v>42</v>
      </c>
      <c r="I442" s="2">
        <f>売上明細[[#This Row],[販売単価]]*売上明細[[#This Row],[数量]]</f>
        <v>1814400</v>
      </c>
    </row>
    <row r="443" spans="1:9" x14ac:dyDescent="0.35">
      <c r="A443" t="str">
        <f t="shared" si="6"/>
        <v>S0442</v>
      </c>
      <c r="B443" s="1">
        <v>45679</v>
      </c>
      <c r="C443" t="s">
        <v>6</v>
      </c>
      <c r="D443" t="str">
        <f>VLOOKUP(売上明細[[#This Row],[商品コード]],商品マスタ[],2,0)</f>
        <v>飲料水</v>
      </c>
      <c r="E443" t="str">
        <f>VLOOKUP(売上明細[[#This Row],[商品コード]],商品マスタ[],3,0)</f>
        <v>炭酸水レモン</v>
      </c>
      <c r="F443" s="2">
        <f>VLOOKUP(売上明細[[#This Row],[商品コード]],商品マスタ[],4,0)</f>
        <v>3600</v>
      </c>
      <c r="G443" s="2">
        <f>VLOOKUP(売上明細[[#This Row],[商品コード]],商品マスタ[],5,0)</f>
        <v>540</v>
      </c>
      <c r="H443">
        <v>4</v>
      </c>
      <c r="I443" s="2">
        <f>売上明細[[#This Row],[販売単価]]*売上明細[[#This Row],[数量]]</f>
        <v>14400</v>
      </c>
    </row>
    <row r="444" spans="1:9" x14ac:dyDescent="0.35">
      <c r="A444" t="str">
        <f t="shared" si="6"/>
        <v>S0443</v>
      </c>
      <c r="B444" s="1">
        <v>45680</v>
      </c>
      <c r="C444" t="s">
        <v>21</v>
      </c>
      <c r="D444" t="str">
        <f>VLOOKUP(売上明細[[#This Row],[商品コード]],商品マスタ[],2,0)</f>
        <v>アルコール</v>
      </c>
      <c r="E444" t="str">
        <f>VLOOKUP(売上明細[[#This Row],[商品コード]],商品マスタ[],3,0)</f>
        <v>赤ワイン</v>
      </c>
      <c r="F444" s="2">
        <f>VLOOKUP(売上明細[[#This Row],[商品コード]],商品マスタ[],4,0)</f>
        <v>24000</v>
      </c>
      <c r="G444" s="2">
        <f>VLOOKUP(売上明細[[#This Row],[商品コード]],商品マスタ[],5,0)</f>
        <v>4000</v>
      </c>
      <c r="H444">
        <v>59</v>
      </c>
      <c r="I444" s="2">
        <f>売上明細[[#This Row],[販売単価]]*売上明細[[#This Row],[数量]]</f>
        <v>1416000</v>
      </c>
    </row>
    <row r="445" spans="1:9" x14ac:dyDescent="0.35">
      <c r="A445" t="str">
        <f t="shared" si="6"/>
        <v>S0444</v>
      </c>
      <c r="B445" s="1">
        <v>45681</v>
      </c>
      <c r="C445" t="s">
        <v>6</v>
      </c>
      <c r="D445" t="str">
        <f>VLOOKUP(売上明細[[#This Row],[商品コード]],商品マスタ[],2,0)</f>
        <v>飲料水</v>
      </c>
      <c r="E445" t="str">
        <f>VLOOKUP(売上明細[[#This Row],[商品コード]],商品マスタ[],3,0)</f>
        <v>炭酸水レモン</v>
      </c>
      <c r="F445" s="2">
        <f>VLOOKUP(売上明細[[#This Row],[商品コード]],商品マスタ[],4,0)</f>
        <v>3600</v>
      </c>
      <c r="G445" s="2">
        <f>VLOOKUP(売上明細[[#This Row],[商品コード]],商品マスタ[],5,0)</f>
        <v>540</v>
      </c>
      <c r="H445">
        <v>4</v>
      </c>
      <c r="I445" s="2">
        <f>売上明細[[#This Row],[販売単価]]*売上明細[[#This Row],[数量]]</f>
        <v>14400</v>
      </c>
    </row>
    <row r="446" spans="1:9" x14ac:dyDescent="0.35">
      <c r="A446" t="str">
        <f t="shared" si="6"/>
        <v>S0445</v>
      </c>
      <c r="B446" s="1">
        <v>45681</v>
      </c>
      <c r="C446" t="s">
        <v>11</v>
      </c>
      <c r="D446" t="str">
        <f>VLOOKUP(売上明細[[#This Row],[商品コード]],商品マスタ[],2,0)</f>
        <v>コーヒー飲料</v>
      </c>
      <c r="E446" t="str">
        <f>VLOOKUP(売上明細[[#This Row],[商品コード]],商品マスタ[],3,0)</f>
        <v>微糖コーヒー</v>
      </c>
      <c r="F446" s="2">
        <f>VLOOKUP(売上明細[[#This Row],[商品コード]],商品マスタ[],4,0)</f>
        <v>4000</v>
      </c>
      <c r="G446" s="2">
        <f>VLOOKUP(売上明細[[#This Row],[商品コード]],商品マスタ[],5,0)</f>
        <v>450</v>
      </c>
      <c r="H446">
        <v>54</v>
      </c>
      <c r="I446" s="2">
        <f>売上明細[[#This Row],[販売単価]]*売上明細[[#This Row],[数量]]</f>
        <v>216000</v>
      </c>
    </row>
    <row r="447" spans="1:9" x14ac:dyDescent="0.35">
      <c r="A447" t="str">
        <f t="shared" si="6"/>
        <v>S0446</v>
      </c>
      <c r="B447" s="1">
        <v>45681</v>
      </c>
      <c r="C447" t="s">
        <v>20</v>
      </c>
      <c r="D447" t="str">
        <f>VLOOKUP(売上明細[[#This Row],[商品コード]],商品マスタ[],2,0)</f>
        <v>お茶</v>
      </c>
      <c r="E447" t="str">
        <f>VLOOKUP(売上明細[[#This Row],[商品コード]],商品マスタ[],3,0)</f>
        <v>無糖紅茶</v>
      </c>
      <c r="F447" s="2">
        <f>VLOOKUP(売上明細[[#This Row],[商品コード]],商品マスタ[],4,0)</f>
        <v>2800</v>
      </c>
      <c r="G447" s="2">
        <f>VLOOKUP(売上明細[[#This Row],[商品コード]],商品マスタ[],5,0)</f>
        <v>500</v>
      </c>
      <c r="H447">
        <v>55</v>
      </c>
      <c r="I447" s="2">
        <f>売上明細[[#This Row],[販売単価]]*売上明細[[#This Row],[数量]]</f>
        <v>154000</v>
      </c>
    </row>
    <row r="448" spans="1:9" x14ac:dyDescent="0.35">
      <c r="A448" t="str">
        <f t="shared" si="6"/>
        <v>S0447</v>
      </c>
      <c r="B448" s="1">
        <v>45684</v>
      </c>
      <c r="C448" t="s">
        <v>15</v>
      </c>
      <c r="D448" t="str">
        <f>VLOOKUP(売上明細[[#This Row],[商品コード]],商品マスタ[],2,0)</f>
        <v>お茶</v>
      </c>
      <c r="E448" t="str">
        <f>VLOOKUP(売上明細[[#This Row],[商品コード]],商品マスタ[],3,0)</f>
        <v>ウーロン茶</v>
      </c>
      <c r="F448" s="2">
        <f>VLOOKUP(売上明細[[#This Row],[商品コード]],商品マスタ[],4,0)</f>
        <v>2600</v>
      </c>
      <c r="G448" s="2">
        <f>VLOOKUP(売上明細[[#This Row],[商品コード]],商品マスタ[],5,0)</f>
        <v>400</v>
      </c>
      <c r="H448">
        <v>44</v>
      </c>
      <c r="I448" s="2">
        <f>売上明細[[#This Row],[販売単価]]*売上明細[[#This Row],[数量]]</f>
        <v>114400</v>
      </c>
    </row>
    <row r="449" spans="1:9" x14ac:dyDescent="0.35">
      <c r="A449" t="str">
        <f t="shared" si="6"/>
        <v>S0448</v>
      </c>
      <c r="B449" s="1">
        <v>45684</v>
      </c>
      <c r="C449" t="s">
        <v>22</v>
      </c>
      <c r="D449" t="str">
        <f>VLOOKUP(売上明細[[#This Row],[商品コード]],商品マスタ[],2,0)</f>
        <v>飲料水</v>
      </c>
      <c r="E449" t="str">
        <f>VLOOKUP(売上明細[[#This Row],[商品コード]],商品マスタ[],3,0)</f>
        <v>ミネラルウォーター</v>
      </c>
      <c r="F449" s="2">
        <f>VLOOKUP(売上明細[[#This Row],[商品コード]],商品マスタ[],4,0)</f>
        <v>1600</v>
      </c>
      <c r="G449" s="2">
        <f>VLOOKUP(売上明細[[#This Row],[商品コード]],商品マスタ[],5,0)</f>
        <v>400</v>
      </c>
      <c r="H449">
        <v>3</v>
      </c>
      <c r="I449" s="2">
        <f>売上明細[[#This Row],[販売単価]]*売上明細[[#This Row],[数量]]</f>
        <v>4800</v>
      </c>
    </row>
    <row r="450" spans="1:9" x14ac:dyDescent="0.35">
      <c r="A450" t="str">
        <f t="shared" si="6"/>
        <v>S0449</v>
      </c>
      <c r="B450" s="1">
        <v>45685</v>
      </c>
      <c r="C450" t="s">
        <v>15</v>
      </c>
      <c r="D450" t="str">
        <f>VLOOKUP(売上明細[[#This Row],[商品コード]],商品マスタ[],2,0)</f>
        <v>お茶</v>
      </c>
      <c r="E450" t="str">
        <f>VLOOKUP(売上明細[[#This Row],[商品コード]],商品マスタ[],3,0)</f>
        <v>ウーロン茶</v>
      </c>
      <c r="F450" s="2">
        <f>VLOOKUP(売上明細[[#This Row],[商品コード]],商品マスタ[],4,0)</f>
        <v>2600</v>
      </c>
      <c r="G450" s="2">
        <f>VLOOKUP(売上明細[[#This Row],[商品コード]],商品マスタ[],5,0)</f>
        <v>400</v>
      </c>
      <c r="H450">
        <v>14</v>
      </c>
      <c r="I450" s="2">
        <f>売上明細[[#This Row],[販売単価]]*売上明細[[#This Row],[数量]]</f>
        <v>36400</v>
      </c>
    </row>
    <row r="451" spans="1:9" x14ac:dyDescent="0.35">
      <c r="A451" t="str">
        <f t="shared" ref="A451:A514" si="7">"S"&amp;TEXT(ROW()-1,"0000")</f>
        <v>S0450</v>
      </c>
      <c r="B451" s="1">
        <v>45685</v>
      </c>
      <c r="C451" t="s">
        <v>31</v>
      </c>
      <c r="D451" t="str">
        <f>VLOOKUP(売上明細[[#This Row],[商品コード]],商品マスタ[],2,0)</f>
        <v>お茶</v>
      </c>
      <c r="E451" t="str">
        <f>VLOOKUP(売上明細[[#This Row],[商品コード]],商品マスタ[],3,0)</f>
        <v>ほうじ茶</v>
      </c>
      <c r="F451" s="2">
        <f>VLOOKUP(売上明細[[#This Row],[商品コード]],商品マスタ[],4,0)</f>
        <v>2600</v>
      </c>
      <c r="G451" s="2">
        <f>VLOOKUP(売上明細[[#This Row],[商品コード]],商品マスタ[],5,0)</f>
        <v>400</v>
      </c>
      <c r="H451">
        <v>21</v>
      </c>
      <c r="I451" s="2">
        <f>売上明細[[#This Row],[販売単価]]*売上明細[[#This Row],[数量]]</f>
        <v>54600</v>
      </c>
    </row>
    <row r="452" spans="1:9" x14ac:dyDescent="0.35">
      <c r="A452" t="str">
        <f t="shared" si="7"/>
        <v>S0451</v>
      </c>
      <c r="B452" s="1">
        <v>45686</v>
      </c>
      <c r="C452" t="s">
        <v>9</v>
      </c>
      <c r="D452" t="str">
        <f>VLOOKUP(売上明細[[#This Row],[商品コード]],商品マスタ[],2,0)</f>
        <v>清涼飲料水</v>
      </c>
      <c r="E452" t="str">
        <f>VLOOKUP(売上明細[[#This Row],[商品コード]],商品マスタ[],3,0)</f>
        <v>コーラ</v>
      </c>
      <c r="F452" s="2">
        <f>VLOOKUP(売上明細[[#This Row],[商品コード]],商品マスタ[],4,0)</f>
        <v>4000</v>
      </c>
      <c r="G452" s="2">
        <f>VLOOKUP(売上明細[[#This Row],[商品コード]],商品マスタ[],5,0)</f>
        <v>600</v>
      </c>
      <c r="H452">
        <v>37</v>
      </c>
      <c r="I452" s="2">
        <f>売上明細[[#This Row],[販売単価]]*売上明細[[#This Row],[数量]]</f>
        <v>148000</v>
      </c>
    </row>
    <row r="453" spans="1:9" x14ac:dyDescent="0.35">
      <c r="A453" t="str">
        <f t="shared" si="7"/>
        <v>S0452</v>
      </c>
      <c r="B453" s="1">
        <v>45688</v>
      </c>
      <c r="C453" t="s">
        <v>28</v>
      </c>
      <c r="D453" t="str">
        <f>VLOOKUP(売上明細[[#This Row],[商品コード]],商品マスタ[],2,0)</f>
        <v>アルコール</v>
      </c>
      <c r="E453" t="str">
        <f>VLOOKUP(売上明細[[#This Row],[商品コード]],商品マスタ[],3,0)</f>
        <v>芋焼酎</v>
      </c>
      <c r="F453" s="2">
        <f>VLOOKUP(売上明細[[#This Row],[商品コード]],商品マスタ[],4,0)</f>
        <v>57776</v>
      </c>
      <c r="G453" s="2">
        <f>VLOOKUP(売上明細[[#This Row],[商品コード]],商品マスタ[],5,0)</f>
        <v>18000</v>
      </c>
      <c r="H453">
        <v>20</v>
      </c>
      <c r="I453" s="2">
        <f>売上明細[[#This Row],[販売単価]]*売上明細[[#This Row],[数量]]</f>
        <v>1155520</v>
      </c>
    </row>
    <row r="454" spans="1:9" x14ac:dyDescent="0.35">
      <c r="A454" t="str">
        <f t="shared" si="7"/>
        <v>S0453</v>
      </c>
      <c r="B454" s="1">
        <v>45688</v>
      </c>
      <c r="C454" t="s">
        <v>21</v>
      </c>
      <c r="D454" t="str">
        <f>VLOOKUP(売上明細[[#This Row],[商品コード]],商品マスタ[],2,0)</f>
        <v>アルコール</v>
      </c>
      <c r="E454" t="str">
        <f>VLOOKUP(売上明細[[#This Row],[商品コード]],商品マスタ[],3,0)</f>
        <v>赤ワイン</v>
      </c>
      <c r="F454" s="2">
        <f>VLOOKUP(売上明細[[#This Row],[商品コード]],商品マスタ[],4,0)</f>
        <v>24000</v>
      </c>
      <c r="G454" s="2">
        <f>VLOOKUP(売上明細[[#This Row],[商品コード]],商品マスタ[],5,0)</f>
        <v>4000</v>
      </c>
      <c r="H454">
        <v>22</v>
      </c>
      <c r="I454" s="2">
        <f>売上明細[[#This Row],[販売単価]]*売上明細[[#This Row],[数量]]</f>
        <v>528000</v>
      </c>
    </row>
    <row r="455" spans="1:9" x14ac:dyDescent="0.35">
      <c r="A455" t="str">
        <f t="shared" si="7"/>
        <v>S0454</v>
      </c>
      <c r="B455" s="1">
        <v>45688</v>
      </c>
      <c r="C455" t="s">
        <v>17</v>
      </c>
      <c r="D455" t="str">
        <f>VLOOKUP(売上明細[[#This Row],[商品コード]],商品マスタ[],2,0)</f>
        <v>コーヒー飲料</v>
      </c>
      <c r="E455" t="str">
        <f>VLOOKUP(売上明細[[#This Row],[商品コード]],商品マスタ[],3,0)</f>
        <v>無糖コーヒー</v>
      </c>
      <c r="F455" s="2">
        <f>VLOOKUP(売上明細[[#This Row],[商品コード]],商品マスタ[],4,0)</f>
        <v>4000</v>
      </c>
      <c r="G455" s="2">
        <f>VLOOKUP(売上明細[[#This Row],[商品コード]],商品マスタ[],5,0)</f>
        <v>400</v>
      </c>
      <c r="H455">
        <v>51</v>
      </c>
      <c r="I455" s="2">
        <f>売上明細[[#This Row],[販売単価]]*売上明細[[#This Row],[数量]]</f>
        <v>204000</v>
      </c>
    </row>
    <row r="456" spans="1:9" x14ac:dyDescent="0.35">
      <c r="A456" t="str">
        <f t="shared" si="7"/>
        <v>S0455</v>
      </c>
      <c r="B456" s="1">
        <v>45688</v>
      </c>
      <c r="C456" t="s">
        <v>21</v>
      </c>
      <c r="D456" t="str">
        <f>VLOOKUP(売上明細[[#This Row],[商品コード]],商品マスタ[],2,0)</f>
        <v>アルコール</v>
      </c>
      <c r="E456" t="str">
        <f>VLOOKUP(売上明細[[#This Row],[商品コード]],商品マスタ[],3,0)</f>
        <v>赤ワイン</v>
      </c>
      <c r="F456" s="2">
        <f>VLOOKUP(売上明細[[#This Row],[商品コード]],商品マスタ[],4,0)</f>
        <v>24000</v>
      </c>
      <c r="G456" s="2">
        <f>VLOOKUP(売上明細[[#This Row],[商品コード]],商品マスタ[],5,0)</f>
        <v>4000</v>
      </c>
      <c r="H456">
        <v>5</v>
      </c>
      <c r="I456" s="2">
        <f>売上明細[[#This Row],[販売単価]]*売上明細[[#This Row],[数量]]</f>
        <v>120000</v>
      </c>
    </row>
    <row r="457" spans="1:9" x14ac:dyDescent="0.35">
      <c r="A457" t="str">
        <f t="shared" si="7"/>
        <v>S0456</v>
      </c>
      <c r="B457" s="1">
        <v>45689</v>
      </c>
      <c r="C457" t="s">
        <v>12</v>
      </c>
      <c r="D457" t="str">
        <f>VLOOKUP(売上明細[[#This Row],[商品コード]],商品マスタ[],2,0)</f>
        <v>お茶</v>
      </c>
      <c r="E457" t="str">
        <f>VLOOKUP(売上明細[[#This Row],[商品コード]],商品マスタ[],3,0)</f>
        <v>ジャスミン茶</v>
      </c>
      <c r="F457" s="2">
        <f>VLOOKUP(売上明細[[#This Row],[商品コード]],商品マスタ[],4,0)</f>
        <v>3000</v>
      </c>
      <c r="G457" s="2">
        <f>VLOOKUP(売上明細[[#This Row],[商品コード]],商品マスタ[],5,0)</f>
        <v>600</v>
      </c>
      <c r="H457">
        <v>37</v>
      </c>
      <c r="I457" s="2">
        <f>売上明細[[#This Row],[販売単価]]*売上明細[[#This Row],[数量]]</f>
        <v>111000</v>
      </c>
    </row>
    <row r="458" spans="1:9" x14ac:dyDescent="0.35">
      <c r="A458" t="str">
        <f t="shared" si="7"/>
        <v>S0457</v>
      </c>
      <c r="B458" s="1">
        <v>45690</v>
      </c>
      <c r="C458" t="s">
        <v>31</v>
      </c>
      <c r="D458" t="str">
        <f>VLOOKUP(売上明細[[#This Row],[商品コード]],商品マスタ[],2,0)</f>
        <v>お茶</v>
      </c>
      <c r="E458" t="str">
        <f>VLOOKUP(売上明細[[#This Row],[商品コード]],商品マスタ[],3,0)</f>
        <v>ほうじ茶</v>
      </c>
      <c r="F458" s="2">
        <f>VLOOKUP(売上明細[[#This Row],[商品コード]],商品マスタ[],4,0)</f>
        <v>2600</v>
      </c>
      <c r="G458" s="2">
        <f>VLOOKUP(売上明細[[#This Row],[商品コード]],商品マスタ[],5,0)</f>
        <v>400</v>
      </c>
      <c r="H458">
        <v>50</v>
      </c>
      <c r="I458" s="2">
        <f>売上明細[[#This Row],[販売単価]]*売上明細[[#This Row],[数量]]</f>
        <v>130000</v>
      </c>
    </row>
    <row r="459" spans="1:9" x14ac:dyDescent="0.35">
      <c r="A459" t="str">
        <f t="shared" si="7"/>
        <v>S0458</v>
      </c>
      <c r="B459" s="1">
        <v>45692</v>
      </c>
      <c r="C459" t="s">
        <v>22</v>
      </c>
      <c r="D459" t="str">
        <f>VLOOKUP(売上明細[[#This Row],[商品コード]],商品マスタ[],2,0)</f>
        <v>飲料水</v>
      </c>
      <c r="E459" t="str">
        <f>VLOOKUP(売上明細[[#This Row],[商品コード]],商品マスタ[],3,0)</f>
        <v>ミネラルウォーター</v>
      </c>
      <c r="F459" s="2">
        <f>VLOOKUP(売上明細[[#This Row],[商品コード]],商品マスタ[],4,0)</f>
        <v>1600</v>
      </c>
      <c r="G459" s="2">
        <f>VLOOKUP(売上明細[[#This Row],[商品コード]],商品マスタ[],5,0)</f>
        <v>400</v>
      </c>
      <c r="H459">
        <v>32</v>
      </c>
      <c r="I459" s="2">
        <f>売上明細[[#This Row],[販売単価]]*売上明細[[#This Row],[数量]]</f>
        <v>51200</v>
      </c>
    </row>
    <row r="460" spans="1:9" x14ac:dyDescent="0.35">
      <c r="A460" t="str">
        <f t="shared" si="7"/>
        <v>S0459</v>
      </c>
      <c r="B460" s="1">
        <v>45692</v>
      </c>
      <c r="C460" t="s">
        <v>25</v>
      </c>
      <c r="D460" t="str">
        <f>VLOOKUP(売上明細[[#This Row],[商品コード]],商品マスタ[],2,0)</f>
        <v>アルコール</v>
      </c>
      <c r="E460" t="str">
        <f>VLOOKUP(売上明細[[#This Row],[商品コード]],商品マスタ[],3,0)</f>
        <v>ビール</v>
      </c>
      <c r="F460" s="2">
        <f>VLOOKUP(売上明細[[#This Row],[商品コード]],商品マスタ[],4,0)</f>
        <v>9600</v>
      </c>
      <c r="G460" s="2">
        <f>VLOOKUP(売上明細[[#This Row],[商品コード]],商品マスタ[],5,0)</f>
        <v>2466</v>
      </c>
      <c r="H460">
        <v>10</v>
      </c>
      <c r="I460" s="2">
        <f>売上明細[[#This Row],[販売単価]]*売上明細[[#This Row],[数量]]</f>
        <v>96000</v>
      </c>
    </row>
    <row r="461" spans="1:9" x14ac:dyDescent="0.35">
      <c r="A461" t="str">
        <f t="shared" si="7"/>
        <v>S0460</v>
      </c>
      <c r="B461" s="1">
        <v>45692</v>
      </c>
      <c r="C461" t="s">
        <v>13</v>
      </c>
      <c r="D461" t="str">
        <f>VLOOKUP(売上明細[[#This Row],[商品コード]],商品マスタ[],2,0)</f>
        <v>清涼飲料水</v>
      </c>
      <c r="E461" t="str">
        <f>VLOOKUP(売上明細[[#This Row],[商品コード]],商品マスタ[],3,0)</f>
        <v>サイダー</v>
      </c>
      <c r="F461" s="2">
        <f>VLOOKUP(売上明細[[#This Row],[商品コード]],商品マスタ[],4,0)</f>
        <v>4300</v>
      </c>
      <c r="G461" s="2">
        <f>VLOOKUP(売上明細[[#This Row],[商品コード]],商品マスタ[],5,0)</f>
        <v>580</v>
      </c>
      <c r="H461">
        <v>59</v>
      </c>
      <c r="I461" s="2">
        <f>売上明細[[#This Row],[販売単価]]*売上明細[[#This Row],[数量]]</f>
        <v>253700</v>
      </c>
    </row>
    <row r="462" spans="1:9" x14ac:dyDescent="0.35">
      <c r="A462" t="str">
        <f t="shared" si="7"/>
        <v>S0461</v>
      </c>
      <c r="B462" s="1">
        <v>45694</v>
      </c>
      <c r="C462" t="s">
        <v>10</v>
      </c>
      <c r="D462" t="str">
        <f>VLOOKUP(売上明細[[#This Row],[商品コード]],商品マスタ[],2,0)</f>
        <v>清涼飲料水</v>
      </c>
      <c r="E462" t="str">
        <f>VLOOKUP(売上明細[[#This Row],[商品コード]],商品マスタ[],3,0)</f>
        <v>ぶどうジュース</v>
      </c>
      <c r="F462" s="2">
        <f>VLOOKUP(売上明細[[#This Row],[商品コード]],商品マスタ[],4,0)</f>
        <v>5360</v>
      </c>
      <c r="G462" s="2">
        <f>VLOOKUP(売上明細[[#This Row],[商品コード]],商品マスタ[],5,0)</f>
        <v>1776</v>
      </c>
      <c r="H462">
        <v>40</v>
      </c>
      <c r="I462" s="2">
        <f>売上明細[[#This Row],[販売単価]]*売上明細[[#This Row],[数量]]</f>
        <v>214400</v>
      </c>
    </row>
    <row r="463" spans="1:9" x14ac:dyDescent="0.35">
      <c r="A463" t="str">
        <f t="shared" si="7"/>
        <v>S0462</v>
      </c>
      <c r="B463" s="1">
        <v>45694</v>
      </c>
      <c r="C463" t="s">
        <v>25</v>
      </c>
      <c r="D463" t="str">
        <f>VLOOKUP(売上明細[[#This Row],[商品コード]],商品マスタ[],2,0)</f>
        <v>アルコール</v>
      </c>
      <c r="E463" t="str">
        <f>VLOOKUP(売上明細[[#This Row],[商品コード]],商品マスタ[],3,0)</f>
        <v>ビール</v>
      </c>
      <c r="F463" s="2">
        <f>VLOOKUP(売上明細[[#This Row],[商品コード]],商品マスタ[],4,0)</f>
        <v>9600</v>
      </c>
      <c r="G463" s="2">
        <f>VLOOKUP(売上明細[[#This Row],[商品コード]],商品マスタ[],5,0)</f>
        <v>2466</v>
      </c>
      <c r="H463">
        <v>22</v>
      </c>
      <c r="I463" s="2">
        <f>売上明細[[#This Row],[販売単価]]*売上明細[[#This Row],[数量]]</f>
        <v>211200</v>
      </c>
    </row>
    <row r="464" spans="1:9" x14ac:dyDescent="0.35">
      <c r="A464" t="str">
        <f t="shared" si="7"/>
        <v>S0463</v>
      </c>
      <c r="B464" s="1">
        <v>45694</v>
      </c>
      <c r="C464" t="s">
        <v>15</v>
      </c>
      <c r="D464" t="str">
        <f>VLOOKUP(売上明細[[#This Row],[商品コード]],商品マスタ[],2,0)</f>
        <v>お茶</v>
      </c>
      <c r="E464" t="str">
        <f>VLOOKUP(売上明細[[#This Row],[商品コード]],商品マスタ[],3,0)</f>
        <v>ウーロン茶</v>
      </c>
      <c r="F464" s="2">
        <f>VLOOKUP(売上明細[[#This Row],[商品コード]],商品マスタ[],4,0)</f>
        <v>2600</v>
      </c>
      <c r="G464" s="2">
        <f>VLOOKUP(売上明細[[#This Row],[商品コード]],商品マスタ[],5,0)</f>
        <v>400</v>
      </c>
      <c r="H464">
        <v>54</v>
      </c>
      <c r="I464" s="2">
        <f>売上明細[[#This Row],[販売単価]]*売上明細[[#This Row],[数量]]</f>
        <v>140400</v>
      </c>
    </row>
    <row r="465" spans="1:9" x14ac:dyDescent="0.35">
      <c r="A465" t="str">
        <f t="shared" si="7"/>
        <v>S0464</v>
      </c>
      <c r="B465" s="1">
        <v>45695</v>
      </c>
      <c r="C465" t="s">
        <v>13</v>
      </c>
      <c r="D465" t="str">
        <f>VLOOKUP(売上明細[[#This Row],[商品コード]],商品マスタ[],2,0)</f>
        <v>清涼飲料水</v>
      </c>
      <c r="E465" t="str">
        <f>VLOOKUP(売上明細[[#This Row],[商品コード]],商品マスタ[],3,0)</f>
        <v>サイダー</v>
      </c>
      <c r="F465" s="2">
        <f>VLOOKUP(売上明細[[#This Row],[商品コード]],商品マスタ[],4,0)</f>
        <v>4300</v>
      </c>
      <c r="G465" s="2">
        <f>VLOOKUP(売上明細[[#This Row],[商品コード]],商品マスタ[],5,0)</f>
        <v>580</v>
      </c>
      <c r="H465">
        <v>12</v>
      </c>
      <c r="I465" s="2">
        <f>売上明細[[#This Row],[販売単価]]*売上明細[[#This Row],[数量]]</f>
        <v>51600</v>
      </c>
    </row>
    <row r="466" spans="1:9" x14ac:dyDescent="0.35">
      <c r="A466" t="str">
        <f t="shared" si="7"/>
        <v>S0465</v>
      </c>
      <c r="B466" s="1">
        <v>45695</v>
      </c>
      <c r="C466" t="s">
        <v>17</v>
      </c>
      <c r="D466" t="str">
        <f>VLOOKUP(売上明細[[#This Row],[商品コード]],商品マスタ[],2,0)</f>
        <v>コーヒー飲料</v>
      </c>
      <c r="E466" t="str">
        <f>VLOOKUP(売上明細[[#This Row],[商品コード]],商品マスタ[],3,0)</f>
        <v>無糖コーヒー</v>
      </c>
      <c r="F466" s="2">
        <f>VLOOKUP(売上明細[[#This Row],[商品コード]],商品マスタ[],4,0)</f>
        <v>4000</v>
      </c>
      <c r="G466" s="2">
        <f>VLOOKUP(売上明細[[#This Row],[商品コード]],商品マスタ[],5,0)</f>
        <v>400</v>
      </c>
      <c r="H466">
        <v>51</v>
      </c>
      <c r="I466" s="2">
        <f>売上明細[[#This Row],[販売単価]]*売上明細[[#This Row],[数量]]</f>
        <v>204000</v>
      </c>
    </row>
    <row r="467" spans="1:9" x14ac:dyDescent="0.35">
      <c r="A467" t="str">
        <f t="shared" si="7"/>
        <v>S0466</v>
      </c>
      <c r="B467" s="1">
        <v>45695</v>
      </c>
      <c r="C467" t="s">
        <v>22</v>
      </c>
      <c r="D467" t="str">
        <f>VLOOKUP(売上明細[[#This Row],[商品コード]],商品マスタ[],2,0)</f>
        <v>飲料水</v>
      </c>
      <c r="E467" t="str">
        <f>VLOOKUP(売上明細[[#This Row],[商品コード]],商品マスタ[],3,0)</f>
        <v>ミネラルウォーター</v>
      </c>
      <c r="F467" s="2">
        <f>VLOOKUP(売上明細[[#This Row],[商品コード]],商品マスタ[],4,0)</f>
        <v>1600</v>
      </c>
      <c r="G467" s="2">
        <f>VLOOKUP(売上明細[[#This Row],[商品コード]],商品マスタ[],5,0)</f>
        <v>400</v>
      </c>
      <c r="H467">
        <v>7</v>
      </c>
      <c r="I467" s="2">
        <f>売上明細[[#This Row],[販売単価]]*売上明細[[#This Row],[数量]]</f>
        <v>11200</v>
      </c>
    </row>
    <row r="468" spans="1:9" x14ac:dyDescent="0.35">
      <c r="A468" t="str">
        <f t="shared" si="7"/>
        <v>S0467</v>
      </c>
      <c r="B468" s="1">
        <v>45696</v>
      </c>
      <c r="C468" t="s">
        <v>7</v>
      </c>
      <c r="D468" t="str">
        <f>VLOOKUP(売上明細[[#This Row],[商品コード]],商品マスタ[],2,0)</f>
        <v>清涼飲料水</v>
      </c>
      <c r="E468" t="str">
        <f>VLOOKUP(売上明細[[#This Row],[商品コード]],商品マスタ[],3,0)</f>
        <v>レモンスカッシュ</v>
      </c>
      <c r="F468" s="2">
        <f>VLOOKUP(売上明細[[#This Row],[商品コード]],商品マスタ[],4,0)</f>
        <v>4000</v>
      </c>
      <c r="G468" s="2">
        <f>VLOOKUP(売上明細[[#This Row],[商品コード]],商品マスタ[],5,0)</f>
        <v>500</v>
      </c>
      <c r="H468">
        <v>46</v>
      </c>
      <c r="I468" s="2">
        <f>売上明細[[#This Row],[販売単価]]*売上明細[[#This Row],[数量]]</f>
        <v>184000</v>
      </c>
    </row>
    <row r="469" spans="1:9" x14ac:dyDescent="0.35">
      <c r="A469" t="str">
        <f t="shared" si="7"/>
        <v>S0468</v>
      </c>
      <c r="B469" s="1">
        <v>45696</v>
      </c>
      <c r="C469" t="s">
        <v>30</v>
      </c>
      <c r="D469" t="str">
        <f>VLOOKUP(売上明細[[#This Row],[商品コード]],商品マスタ[],2,0)</f>
        <v>飲料水</v>
      </c>
      <c r="E469" t="str">
        <f>VLOOKUP(売上明細[[#This Row],[商品コード]],商品マスタ[],3,0)</f>
        <v>炭酸水</v>
      </c>
      <c r="F469" s="2">
        <f>VLOOKUP(売上明細[[#This Row],[商品コード]],商品マスタ[],4,0)</f>
        <v>3600</v>
      </c>
      <c r="G469" s="2">
        <f>VLOOKUP(売上明細[[#This Row],[商品コード]],商品マスタ[],5,0)</f>
        <v>500</v>
      </c>
      <c r="H469">
        <v>14</v>
      </c>
      <c r="I469" s="2">
        <f>売上明細[[#This Row],[販売単価]]*売上明細[[#This Row],[数量]]</f>
        <v>50400</v>
      </c>
    </row>
    <row r="470" spans="1:9" x14ac:dyDescent="0.35">
      <c r="A470" t="str">
        <f t="shared" si="7"/>
        <v>S0469</v>
      </c>
      <c r="B470" s="1">
        <v>45696</v>
      </c>
      <c r="C470" t="s">
        <v>25</v>
      </c>
      <c r="D470" t="str">
        <f>VLOOKUP(売上明細[[#This Row],[商品コード]],商品マスタ[],2,0)</f>
        <v>アルコール</v>
      </c>
      <c r="E470" t="str">
        <f>VLOOKUP(売上明細[[#This Row],[商品コード]],商品マスタ[],3,0)</f>
        <v>ビール</v>
      </c>
      <c r="F470" s="2">
        <f>VLOOKUP(売上明細[[#This Row],[商品コード]],商品マスタ[],4,0)</f>
        <v>9600</v>
      </c>
      <c r="G470" s="2">
        <f>VLOOKUP(売上明細[[#This Row],[商品コード]],商品マスタ[],5,0)</f>
        <v>2466</v>
      </c>
      <c r="H470">
        <v>55</v>
      </c>
      <c r="I470" s="2">
        <f>売上明細[[#This Row],[販売単価]]*売上明細[[#This Row],[数量]]</f>
        <v>528000</v>
      </c>
    </row>
    <row r="471" spans="1:9" x14ac:dyDescent="0.35">
      <c r="A471" t="str">
        <f t="shared" si="7"/>
        <v>S0470</v>
      </c>
      <c r="B471" s="1">
        <v>45696</v>
      </c>
      <c r="C471" t="s">
        <v>22</v>
      </c>
      <c r="D471" t="str">
        <f>VLOOKUP(売上明細[[#This Row],[商品コード]],商品マスタ[],2,0)</f>
        <v>飲料水</v>
      </c>
      <c r="E471" t="str">
        <f>VLOOKUP(売上明細[[#This Row],[商品コード]],商品マスタ[],3,0)</f>
        <v>ミネラルウォーター</v>
      </c>
      <c r="F471" s="2">
        <f>VLOOKUP(売上明細[[#This Row],[商品コード]],商品マスタ[],4,0)</f>
        <v>1600</v>
      </c>
      <c r="G471" s="2">
        <f>VLOOKUP(売上明細[[#This Row],[商品コード]],商品マスタ[],5,0)</f>
        <v>400</v>
      </c>
      <c r="H471">
        <v>58</v>
      </c>
      <c r="I471" s="2">
        <f>売上明細[[#This Row],[販売単価]]*売上明細[[#This Row],[数量]]</f>
        <v>92800</v>
      </c>
    </row>
    <row r="472" spans="1:9" x14ac:dyDescent="0.35">
      <c r="A472" t="str">
        <f t="shared" si="7"/>
        <v>S0471</v>
      </c>
      <c r="B472" s="1">
        <v>45696</v>
      </c>
      <c r="C472" t="s">
        <v>6</v>
      </c>
      <c r="D472" t="str">
        <f>VLOOKUP(売上明細[[#This Row],[商品コード]],商品マスタ[],2,0)</f>
        <v>飲料水</v>
      </c>
      <c r="E472" t="str">
        <f>VLOOKUP(売上明細[[#This Row],[商品コード]],商品マスタ[],3,0)</f>
        <v>炭酸水レモン</v>
      </c>
      <c r="F472" s="2">
        <f>VLOOKUP(売上明細[[#This Row],[商品コード]],商品マスタ[],4,0)</f>
        <v>3600</v>
      </c>
      <c r="G472" s="2">
        <f>VLOOKUP(売上明細[[#This Row],[商品コード]],商品マスタ[],5,0)</f>
        <v>540</v>
      </c>
      <c r="H472">
        <v>43</v>
      </c>
      <c r="I472" s="2">
        <f>売上明細[[#This Row],[販売単価]]*売上明細[[#This Row],[数量]]</f>
        <v>154800</v>
      </c>
    </row>
    <row r="473" spans="1:9" x14ac:dyDescent="0.35">
      <c r="A473" t="str">
        <f t="shared" si="7"/>
        <v>S0472</v>
      </c>
      <c r="B473" s="1">
        <v>45697</v>
      </c>
      <c r="C473" t="s">
        <v>3</v>
      </c>
      <c r="D473" t="str">
        <f>VLOOKUP(売上明細[[#This Row],[商品コード]],商品マスタ[],2,0)</f>
        <v>お茶</v>
      </c>
      <c r="E473" t="str">
        <f>VLOOKUP(売上明細[[#This Row],[商品コード]],商品マスタ[],3,0)</f>
        <v>麦茶</v>
      </c>
      <c r="F473" s="2">
        <f>VLOOKUP(売上明細[[#This Row],[商品コード]],商品マスタ[],4,0)</f>
        <v>2400</v>
      </c>
      <c r="G473" s="2">
        <f>VLOOKUP(売上明細[[#This Row],[商品コード]],商品マスタ[],5,0)</f>
        <v>430</v>
      </c>
      <c r="H473">
        <v>16</v>
      </c>
      <c r="I473" s="2">
        <f>売上明細[[#This Row],[販売単価]]*売上明細[[#This Row],[数量]]</f>
        <v>38400</v>
      </c>
    </row>
    <row r="474" spans="1:9" x14ac:dyDescent="0.35">
      <c r="A474" t="str">
        <f t="shared" si="7"/>
        <v>S0473</v>
      </c>
      <c r="B474" s="1">
        <v>45697</v>
      </c>
      <c r="C474" t="s">
        <v>31</v>
      </c>
      <c r="D474" t="str">
        <f>VLOOKUP(売上明細[[#This Row],[商品コード]],商品マスタ[],2,0)</f>
        <v>お茶</v>
      </c>
      <c r="E474" t="str">
        <f>VLOOKUP(売上明細[[#This Row],[商品コード]],商品マスタ[],3,0)</f>
        <v>ほうじ茶</v>
      </c>
      <c r="F474" s="2">
        <f>VLOOKUP(売上明細[[#This Row],[商品コード]],商品マスタ[],4,0)</f>
        <v>2600</v>
      </c>
      <c r="G474" s="2">
        <f>VLOOKUP(売上明細[[#This Row],[商品コード]],商品マスタ[],5,0)</f>
        <v>400</v>
      </c>
      <c r="H474">
        <v>34</v>
      </c>
      <c r="I474" s="2">
        <f>売上明細[[#This Row],[販売単価]]*売上明細[[#This Row],[数量]]</f>
        <v>88400</v>
      </c>
    </row>
    <row r="475" spans="1:9" x14ac:dyDescent="0.35">
      <c r="A475" t="str">
        <f t="shared" si="7"/>
        <v>S0474</v>
      </c>
      <c r="B475" s="1">
        <v>45700</v>
      </c>
      <c r="C475" t="s">
        <v>31</v>
      </c>
      <c r="D475" t="str">
        <f>VLOOKUP(売上明細[[#This Row],[商品コード]],商品マスタ[],2,0)</f>
        <v>お茶</v>
      </c>
      <c r="E475" t="str">
        <f>VLOOKUP(売上明細[[#This Row],[商品コード]],商品マスタ[],3,0)</f>
        <v>ほうじ茶</v>
      </c>
      <c r="F475" s="2">
        <f>VLOOKUP(売上明細[[#This Row],[商品コード]],商品マスタ[],4,0)</f>
        <v>2600</v>
      </c>
      <c r="G475" s="2">
        <f>VLOOKUP(売上明細[[#This Row],[商品コード]],商品マスタ[],5,0)</f>
        <v>400</v>
      </c>
      <c r="H475">
        <v>31</v>
      </c>
      <c r="I475" s="2">
        <f>売上明細[[#This Row],[販売単価]]*売上明細[[#This Row],[数量]]</f>
        <v>80600</v>
      </c>
    </row>
    <row r="476" spans="1:9" x14ac:dyDescent="0.35">
      <c r="A476" t="str">
        <f t="shared" si="7"/>
        <v>S0475</v>
      </c>
      <c r="B476" s="1">
        <v>45701</v>
      </c>
      <c r="C476" t="s">
        <v>31</v>
      </c>
      <c r="D476" t="str">
        <f>VLOOKUP(売上明細[[#This Row],[商品コード]],商品マスタ[],2,0)</f>
        <v>お茶</v>
      </c>
      <c r="E476" t="str">
        <f>VLOOKUP(売上明細[[#This Row],[商品コード]],商品マスタ[],3,0)</f>
        <v>ほうじ茶</v>
      </c>
      <c r="F476" s="2">
        <f>VLOOKUP(売上明細[[#This Row],[商品コード]],商品マスタ[],4,0)</f>
        <v>2600</v>
      </c>
      <c r="G476" s="2">
        <f>VLOOKUP(売上明細[[#This Row],[商品コード]],商品マスタ[],5,0)</f>
        <v>400</v>
      </c>
      <c r="H476">
        <v>42</v>
      </c>
      <c r="I476" s="2">
        <f>売上明細[[#This Row],[販売単価]]*売上明細[[#This Row],[数量]]</f>
        <v>109200</v>
      </c>
    </row>
    <row r="477" spans="1:9" x14ac:dyDescent="0.35">
      <c r="A477" t="str">
        <f t="shared" si="7"/>
        <v>S0476</v>
      </c>
      <c r="B477" s="1">
        <v>45701</v>
      </c>
      <c r="C477" t="s">
        <v>19</v>
      </c>
      <c r="D477" t="str">
        <f>VLOOKUP(売上明細[[#This Row],[商品コード]],商品マスタ[],2,0)</f>
        <v>清涼飲料水</v>
      </c>
      <c r="E477" t="str">
        <f>VLOOKUP(売上明細[[#This Row],[商品コード]],商品マスタ[],3,0)</f>
        <v>りんごジュース</v>
      </c>
      <c r="F477" s="2">
        <f>VLOOKUP(売上明細[[#This Row],[商品コード]],商品マスタ[],4,0)</f>
        <v>6000</v>
      </c>
      <c r="G477" s="2">
        <f>VLOOKUP(売上明細[[#This Row],[商品コード]],商品マスタ[],5,0)</f>
        <v>2540</v>
      </c>
      <c r="H477">
        <v>52</v>
      </c>
      <c r="I477" s="2">
        <f>売上明細[[#This Row],[販売単価]]*売上明細[[#This Row],[数量]]</f>
        <v>312000</v>
      </c>
    </row>
    <row r="478" spans="1:9" x14ac:dyDescent="0.35">
      <c r="A478" t="str">
        <f t="shared" si="7"/>
        <v>S0477</v>
      </c>
      <c r="B478" s="1">
        <v>45703</v>
      </c>
      <c r="C478" t="s">
        <v>24</v>
      </c>
      <c r="D478" t="str">
        <f>VLOOKUP(売上明細[[#This Row],[商品コード]],商品マスタ[],2,0)</f>
        <v>アルコール</v>
      </c>
      <c r="E478" t="str">
        <f>VLOOKUP(売上明細[[#This Row],[商品コード]],商品マスタ[],3,0)</f>
        <v>ウィスキー</v>
      </c>
      <c r="F478" s="2">
        <f>VLOOKUP(売上明細[[#This Row],[商品コード]],商品マスタ[],4,0)</f>
        <v>72000</v>
      </c>
      <c r="G478" s="2">
        <f>VLOOKUP(売上明細[[#This Row],[商品コード]],商品マスタ[],5,0)</f>
        <v>17776</v>
      </c>
      <c r="H478">
        <v>23</v>
      </c>
      <c r="I478" s="2">
        <f>売上明細[[#This Row],[販売単価]]*売上明細[[#This Row],[数量]]</f>
        <v>1656000</v>
      </c>
    </row>
    <row r="479" spans="1:9" x14ac:dyDescent="0.35">
      <c r="A479" t="str">
        <f t="shared" si="7"/>
        <v>S0478</v>
      </c>
      <c r="B479" s="1">
        <v>45704</v>
      </c>
      <c r="C479" t="s">
        <v>22</v>
      </c>
      <c r="D479" t="str">
        <f>VLOOKUP(売上明細[[#This Row],[商品コード]],商品マスタ[],2,0)</f>
        <v>飲料水</v>
      </c>
      <c r="E479" t="str">
        <f>VLOOKUP(売上明細[[#This Row],[商品コード]],商品マスタ[],3,0)</f>
        <v>ミネラルウォーター</v>
      </c>
      <c r="F479" s="2">
        <f>VLOOKUP(売上明細[[#This Row],[商品コード]],商品マスタ[],4,0)</f>
        <v>1600</v>
      </c>
      <c r="G479" s="2">
        <f>VLOOKUP(売上明細[[#This Row],[商品コード]],商品マスタ[],5,0)</f>
        <v>400</v>
      </c>
      <c r="H479">
        <v>16</v>
      </c>
      <c r="I479" s="2">
        <f>売上明細[[#This Row],[販売単価]]*売上明細[[#This Row],[数量]]</f>
        <v>25600</v>
      </c>
    </row>
    <row r="480" spans="1:9" x14ac:dyDescent="0.35">
      <c r="A480" t="str">
        <f t="shared" si="7"/>
        <v>S0479</v>
      </c>
      <c r="B480" s="1">
        <v>45704</v>
      </c>
      <c r="C480" t="s">
        <v>12</v>
      </c>
      <c r="D480" t="str">
        <f>VLOOKUP(売上明細[[#This Row],[商品コード]],商品マスタ[],2,0)</f>
        <v>お茶</v>
      </c>
      <c r="E480" t="str">
        <f>VLOOKUP(売上明細[[#This Row],[商品コード]],商品マスタ[],3,0)</f>
        <v>ジャスミン茶</v>
      </c>
      <c r="F480" s="2">
        <f>VLOOKUP(売上明細[[#This Row],[商品コード]],商品マスタ[],4,0)</f>
        <v>3000</v>
      </c>
      <c r="G480" s="2">
        <f>VLOOKUP(売上明細[[#This Row],[商品コード]],商品マスタ[],5,0)</f>
        <v>600</v>
      </c>
      <c r="H480">
        <v>60</v>
      </c>
      <c r="I480" s="2">
        <f>売上明細[[#This Row],[販売単価]]*売上明細[[#This Row],[数量]]</f>
        <v>180000</v>
      </c>
    </row>
    <row r="481" spans="1:9" x14ac:dyDescent="0.35">
      <c r="A481" t="str">
        <f t="shared" si="7"/>
        <v>S0480</v>
      </c>
      <c r="B481" s="1">
        <v>45704</v>
      </c>
      <c r="C481" t="s">
        <v>28</v>
      </c>
      <c r="D481" t="str">
        <f>VLOOKUP(売上明細[[#This Row],[商品コード]],商品マスタ[],2,0)</f>
        <v>アルコール</v>
      </c>
      <c r="E481" t="str">
        <f>VLOOKUP(売上明細[[#This Row],[商品コード]],商品マスタ[],3,0)</f>
        <v>芋焼酎</v>
      </c>
      <c r="F481" s="2">
        <f>VLOOKUP(売上明細[[#This Row],[商品コード]],商品マスタ[],4,0)</f>
        <v>57776</v>
      </c>
      <c r="G481" s="2">
        <f>VLOOKUP(売上明細[[#This Row],[商品コード]],商品マスタ[],5,0)</f>
        <v>18000</v>
      </c>
      <c r="H481">
        <v>43</v>
      </c>
      <c r="I481" s="2">
        <f>売上明細[[#This Row],[販売単価]]*売上明細[[#This Row],[数量]]</f>
        <v>2484368</v>
      </c>
    </row>
    <row r="482" spans="1:9" x14ac:dyDescent="0.35">
      <c r="A482" t="str">
        <f t="shared" si="7"/>
        <v>S0481</v>
      </c>
      <c r="B482" s="1">
        <v>45704</v>
      </c>
      <c r="C482" t="s">
        <v>13</v>
      </c>
      <c r="D482" t="str">
        <f>VLOOKUP(売上明細[[#This Row],[商品コード]],商品マスタ[],2,0)</f>
        <v>清涼飲料水</v>
      </c>
      <c r="E482" t="str">
        <f>VLOOKUP(売上明細[[#This Row],[商品コード]],商品マスタ[],3,0)</f>
        <v>サイダー</v>
      </c>
      <c r="F482" s="2">
        <f>VLOOKUP(売上明細[[#This Row],[商品コード]],商品マスタ[],4,0)</f>
        <v>4300</v>
      </c>
      <c r="G482" s="2">
        <f>VLOOKUP(売上明細[[#This Row],[商品コード]],商品マスタ[],5,0)</f>
        <v>580</v>
      </c>
      <c r="H482">
        <v>26</v>
      </c>
      <c r="I482" s="2">
        <f>売上明細[[#This Row],[販売単価]]*売上明細[[#This Row],[数量]]</f>
        <v>111800</v>
      </c>
    </row>
    <row r="483" spans="1:9" x14ac:dyDescent="0.35">
      <c r="A483" t="str">
        <f t="shared" si="7"/>
        <v>S0482</v>
      </c>
      <c r="B483" s="1">
        <v>45705</v>
      </c>
      <c r="C483" t="s">
        <v>5</v>
      </c>
      <c r="D483" t="str">
        <f>VLOOKUP(売上明細[[#This Row],[商品コード]],商品マスタ[],2,0)</f>
        <v>飲料水</v>
      </c>
      <c r="E483" t="str">
        <f>VLOOKUP(売上明細[[#This Row],[商品コード]],商品マスタ[],3,0)</f>
        <v>炭酸水グレープフルーツ</v>
      </c>
      <c r="F483" s="2">
        <f>VLOOKUP(売上明細[[#This Row],[商品コード]],商品マスタ[],4,0)</f>
        <v>3600</v>
      </c>
      <c r="G483" s="2">
        <f>VLOOKUP(売上明細[[#This Row],[商品コード]],商品マスタ[],5,0)</f>
        <v>560</v>
      </c>
      <c r="H483">
        <v>29</v>
      </c>
      <c r="I483" s="2">
        <f>売上明細[[#This Row],[販売単価]]*売上明細[[#This Row],[数量]]</f>
        <v>104400</v>
      </c>
    </row>
    <row r="484" spans="1:9" x14ac:dyDescent="0.35">
      <c r="A484" t="str">
        <f t="shared" si="7"/>
        <v>S0483</v>
      </c>
      <c r="B484" s="1">
        <v>45706</v>
      </c>
      <c r="C484" t="s">
        <v>11</v>
      </c>
      <c r="D484" t="str">
        <f>VLOOKUP(売上明細[[#This Row],[商品コード]],商品マスタ[],2,0)</f>
        <v>コーヒー飲料</v>
      </c>
      <c r="E484" t="str">
        <f>VLOOKUP(売上明細[[#This Row],[商品コード]],商品マスタ[],3,0)</f>
        <v>微糖コーヒー</v>
      </c>
      <c r="F484" s="2">
        <f>VLOOKUP(売上明細[[#This Row],[商品コード]],商品マスタ[],4,0)</f>
        <v>4000</v>
      </c>
      <c r="G484" s="2">
        <f>VLOOKUP(売上明細[[#This Row],[商品コード]],商品マスタ[],5,0)</f>
        <v>450</v>
      </c>
      <c r="H484">
        <v>19</v>
      </c>
      <c r="I484" s="2">
        <f>売上明細[[#This Row],[販売単価]]*売上明細[[#This Row],[数量]]</f>
        <v>76000</v>
      </c>
    </row>
    <row r="485" spans="1:9" x14ac:dyDescent="0.35">
      <c r="A485" t="str">
        <f t="shared" si="7"/>
        <v>S0484</v>
      </c>
      <c r="B485" s="1">
        <v>45707</v>
      </c>
      <c r="C485" t="s">
        <v>2</v>
      </c>
      <c r="D485" t="str">
        <f>VLOOKUP(売上明細[[#This Row],[商品コード]],商品マスタ[],2,0)</f>
        <v>アルコール</v>
      </c>
      <c r="E485" t="str">
        <f>VLOOKUP(売上明細[[#This Row],[商品コード]],商品マスタ[],3,0)</f>
        <v>白ワイン</v>
      </c>
      <c r="F485" s="2">
        <f>VLOOKUP(売上明細[[#This Row],[商品コード]],商品マスタ[],4,0)</f>
        <v>22000</v>
      </c>
      <c r="G485" s="2">
        <f>VLOOKUP(売上明細[[#This Row],[商品コード]],商品マスタ[],5,0)</f>
        <v>4000</v>
      </c>
      <c r="H485">
        <v>18</v>
      </c>
      <c r="I485" s="2">
        <f>売上明細[[#This Row],[販売単価]]*売上明細[[#This Row],[数量]]</f>
        <v>396000</v>
      </c>
    </row>
    <row r="486" spans="1:9" x14ac:dyDescent="0.35">
      <c r="A486" t="str">
        <f t="shared" si="7"/>
        <v>S0485</v>
      </c>
      <c r="B486" s="1">
        <v>45707</v>
      </c>
      <c r="C486" t="s">
        <v>28</v>
      </c>
      <c r="D486" t="str">
        <f>VLOOKUP(売上明細[[#This Row],[商品コード]],商品マスタ[],2,0)</f>
        <v>アルコール</v>
      </c>
      <c r="E486" t="str">
        <f>VLOOKUP(売上明細[[#This Row],[商品コード]],商品マスタ[],3,0)</f>
        <v>芋焼酎</v>
      </c>
      <c r="F486" s="2">
        <f>VLOOKUP(売上明細[[#This Row],[商品コード]],商品マスタ[],4,0)</f>
        <v>57776</v>
      </c>
      <c r="G486" s="2">
        <f>VLOOKUP(売上明細[[#This Row],[商品コード]],商品マスタ[],5,0)</f>
        <v>18000</v>
      </c>
      <c r="H486">
        <v>5</v>
      </c>
      <c r="I486" s="2">
        <f>売上明細[[#This Row],[販売単価]]*売上明細[[#This Row],[数量]]</f>
        <v>288880</v>
      </c>
    </row>
    <row r="487" spans="1:9" x14ac:dyDescent="0.35">
      <c r="A487" t="str">
        <f t="shared" si="7"/>
        <v>S0486</v>
      </c>
      <c r="B487" s="1">
        <v>45709</v>
      </c>
      <c r="C487" t="s">
        <v>21</v>
      </c>
      <c r="D487" t="str">
        <f>VLOOKUP(売上明細[[#This Row],[商品コード]],商品マスタ[],2,0)</f>
        <v>アルコール</v>
      </c>
      <c r="E487" t="str">
        <f>VLOOKUP(売上明細[[#This Row],[商品コード]],商品マスタ[],3,0)</f>
        <v>赤ワイン</v>
      </c>
      <c r="F487" s="2">
        <f>VLOOKUP(売上明細[[#This Row],[商品コード]],商品マスタ[],4,0)</f>
        <v>24000</v>
      </c>
      <c r="G487" s="2">
        <f>VLOOKUP(売上明細[[#This Row],[商品コード]],商品マスタ[],5,0)</f>
        <v>4000</v>
      </c>
      <c r="H487">
        <v>32</v>
      </c>
      <c r="I487" s="2">
        <f>売上明細[[#This Row],[販売単価]]*売上明細[[#This Row],[数量]]</f>
        <v>768000</v>
      </c>
    </row>
    <row r="488" spans="1:9" x14ac:dyDescent="0.35">
      <c r="A488" t="str">
        <f t="shared" si="7"/>
        <v>S0487</v>
      </c>
      <c r="B488" s="1">
        <v>45709</v>
      </c>
      <c r="C488" t="s">
        <v>31</v>
      </c>
      <c r="D488" t="str">
        <f>VLOOKUP(売上明細[[#This Row],[商品コード]],商品マスタ[],2,0)</f>
        <v>お茶</v>
      </c>
      <c r="E488" t="str">
        <f>VLOOKUP(売上明細[[#This Row],[商品コード]],商品マスタ[],3,0)</f>
        <v>ほうじ茶</v>
      </c>
      <c r="F488" s="2">
        <f>VLOOKUP(売上明細[[#This Row],[商品コード]],商品マスタ[],4,0)</f>
        <v>2600</v>
      </c>
      <c r="G488" s="2">
        <f>VLOOKUP(売上明細[[#This Row],[商品コード]],商品マスタ[],5,0)</f>
        <v>400</v>
      </c>
      <c r="H488">
        <v>41</v>
      </c>
      <c r="I488" s="2">
        <f>売上明細[[#This Row],[販売単価]]*売上明細[[#This Row],[数量]]</f>
        <v>106600</v>
      </c>
    </row>
    <row r="489" spans="1:9" x14ac:dyDescent="0.35">
      <c r="A489" t="str">
        <f t="shared" si="7"/>
        <v>S0488</v>
      </c>
      <c r="B489" s="1">
        <v>45711</v>
      </c>
      <c r="C489" t="s">
        <v>26</v>
      </c>
      <c r="D489" t="str">
        <f>VLOOKUP(売上明細[[#This Row],[商品コード]],商品マスタ[],2,0)</f>
        <v>お茶</v>
      </c>
      <c r="E489" t="str">
        <f>VLOOKUP(売上明細[[#This Row],[商品コード]],商品マスタ[],3,0)</f>
        <v>レモンティー</v>
      </c>
      <c r="F489" s="2">
        <f>VLOOKUP(売上明細[[#This Row],[商品コード]],商品マスタ[],4,0)</f>
        <v>4000</v>
      </c>
      <c r="G489" s="2">
        <f>VLOOKUP(売上明細[[#This Row],[商品コード]],商品マスタ[],5,0)</f>
        <v>640</v>
      </c>
      <c r="H489">
        <v>38</v>
      </c>
      <c r="I489" s="2">
        <f>売上明細[[#This Row],[販売単価]]*売上明細[[#This Row],[数量]]</f>
        <v>152000</v>
      </c>
    </row>
    <row r="490" spans="1:9" x14ac:dyDescent="0.35">
      <c r="A490" t="str">
        <f t="shared" si="7"/>
        <v>S0489</v>
      </c>
      <c r="B490" s="1">
        <v>45711</v>
      </c>
      <c r="C490" t="s">
        <v>22</v>
      </c>
      <c r="D490" t="str">
        <f>VLOOKUP(売上明細[[#This Row],[商品コード]],商品マスタ[],2,0)</f>
        <v>飲料水</v>
      </c>
      <c r="E490" t="str">
        <f>VLOOKUP(売上明細[[#This Row],[商品コード]],商品マスタ[],3,0)</f>
        <v>ミネラルウォーター</v>
      </c>
      <c r="F490" s="2">
        <f>VLOOKUP(売上明細[[#This Row],[商品コード]],商品マスタ[],4,0)</f>
        <v>1600</v>
      </c>
      <c r="G490" s="2">
        <f>VLOOKUP(売上明細[[#This Row],[商品コード]],商品マスタ[],5,0)</f>
        <v>400</v>
      </c>
      <c r="H490">
        <v>53</v>
      </c>
      <c r="I490" s="2">
        <f>売上明細[[#This Row],[販売単価]]*売上明細[[#This Row],[数量]]</f>
        <v>84800</v>
      </c>
    </row>
    <row r="491" spans="1:9" x14ac:dyDescent="0.35">
      <c r="A491" t="str">
        <f t="shared" si="7"/>
        <v>S0490</v>
      </c>
      <c r="B491" s="1">
        <v>45712</v>
      </c>
      <c r="C491" t="s">
        <v>21</v>
      </c>
      <c r="D491" t="str">
        <f>VLOOKUP(売上明細[[#This Row],[商品コード]],商品マスタ[],2,0)</f>
        <v>アルコール</v>
      </c>
      <c r="E491" t="str">
        <f>VLOOKUP(売上明細[[#This Row],[商品コード]],商品マスタ[],3,0)</f>
        <v>赤ワイン</v>
      </c>
      <c r="F491" s="2">
        <f>VLOOKUP(売上明細[[#This Row],[商品コード]],商品マスタ[],4,0)</f>
        <v>24000</v>
      </c>
      <c r="G491" s="2">
        <f>VLOOKUP(売上明細[[#This Row],[商品コード]],商品マスタ[],5,0)</f>
        <v>4000</v>
      </c>
      <c r="H491">
        <v>12</v>
      </c>
      <c r="I491" s="2">
        <f>売上明細[[#This Row],[販売単価]]*売上明細[[#This Row],[数量]]</f>
        <v>288000</v>
      </c>
    </row>
    <row r="492" spans="1:9" x14ac:dyDescent="0.35">
      <c r="A492" t="str">
        <f t="shared" si="7"/>
        <v>S0491</v>
      </c>
      <c r="B492" s="1">
        <v>45713</v>
      </c>
      <c r="C492" t="s">
        <v>23</v>
      </c>
      <c r="D492" t="str">
        <f>VLOOKUP(売上明細[[#This Row],[商品コード]],商品マスタ[],2,0)</f>
        <v>お茶</v>
      </c>
      <c r="E492" t="str">
        <f>VLOOKUP(売上明細[[#This Row],[商品コード]],商品マスタ[],3,0)</f>
        <v>緑茶</v>
      </c>
      <c r="F492" s="2">
        <f>VLOOKUP(売上明細[[#This Row],[商品コード]],商品マスタ[],4,0)</f>
        <v>2760</v>
      </c>
      <c r="G492" s="2">
        <f>VLOOKUP(売上明細[[#This Row],[商品コード]],商品マスタ[],5,0)</f>
        <v>500</v>
      </c>
      <c r="H492">
        <v>26</v>
      </c>
      <c r="I492" s="2">
        <f>売上明細[[#This Row],[販売単価]]*売上明細[[#This Row],[数量]]</f>
        <v>71760</v>
      </c>
    </row>
    <row r="493" spans="1:9" x14ac:dyDescent="0.35">
      <c r="A493" t="str">
        <f t="shared" si="7"/>
        <v>S0492</v>
      </c>
      <c r="B493" s="1">
        <v>45714</v>
      </c>
      <c r="C493" t="s">
        <v>8</v>
      </c>
      <c r="D493" t="str">
        <f>VLOOKUP(売上明細[[#This Row],[商品コード]],商品マスタ[],2,0)</f>
        <v>アルコール</v>
      </c>
      <c r="E493" t="str">
        <f>VLOOKUP(売上明細[[#This Row],[商品コード]],商品マスタ[],3,0)</f>
        <v>麦焼酎</v>
      </c>
      <c r="F493" s="2">
        <f>VLOOKUP(売上明細[[#This Row],[商品コード]],商品マスタ[],4,0)</f>
        <v>40000</v>
      </c>
      <c r="G493" s="2">
        <f>VLOOKUP(売上明細[[#This Row],[商品コード]],商品マスタ[],5,0)</f>
        <v>13776</v>
      </c>
      <c r="H493">
        <v>55</v>
      </c>
      <c r="I493" s="2">
        <f>売上明細[[#This Row],[販売単価]]*売上明細[[#This Row],[数量]]</f>
        <v>2200000</v>
      </c>
    </row>
    <row r="494" spans="1:9" x14ac:dyDescent="0.35">
      <c r="A494" t="str">
        <f t="shared" si="7"/>
        <v>S0493</v>
      </c>
      <c r="B494" s="1">
        <v>45714</v>
      </c>
      <c r="C494" t="s">
        <v>23</v>
      </c>
      <c r="D494" t="str">
        <f>VLOOKUP(売上明細[[#This Row],[商品コード]],商品マスタ[],2,0)</f>
        <v>お茶</v>
      </c>
      <c r="E494" t="str">
        <f>VLOOKUP(売上明細[[#This Row],[商品コード]],商品マスタ[],3,0)</f>
        <v>緑茶</v>
      </c>
      <c r="F494" s="2">
        <f>VLOOKUP(売上明細[[#This Row],[商品コード]],商品マスタ[],4,0)</f>
        <v>2760</v>
      </c>
      <c r="G494" s="2">
        <f>VLOOKUP(売上明細[[#This Row],[商品コード]],商品マスタ[],5,0)</f>
        <v>500</v>
      </c>
      <c r="H494">
        <v>15</v>
      </c>
      <c r="I494" s="2">
        <f>売上明細[[#This Row],[販売単価]]*売上明細[[#This Row],[数量]]</f>
        <v>41400</v>
      </c>
    </row>
    <row r="495" spans="1:9" x14ac:dyDescent="0.35">
      <c r="A495" t="str">
        <f t="shared" si="7"/>
        <v>S0494</v>
      </c>
      <c r="B495" s="1">
        <v>45714</v>
      </c>
      <c r="C495" t="s">
        <v>3</v>
      </c>
      <c r="D495" t="str">
        <f>VLOOKUP(売上明細[[#This Row],[商品コード]],商品マスタ[],2,0)</f>
        <v>お茶</v>
      </c>
      <c r="E495" t="str">
        <f>VLOOKUP(売上明細[[#This Row],[商品コード]],商品マスタ[],3,0)</f>
        <v>麦茶</v>
      </c>
      <c r="F495" s="2">
        <f>VLOOKUP(売上明細[[#This Row],[商品コード]],商品マスタ[],4,0)</f>
        <v>2400</v>
      </c>
      <c r="G495" s="2">
        <f>VLOOKUP(売上明細[[#This Row],[商品コード]],商品マスタ[],5,0)</f>
        <v>430</v>
      </c>
      <c r="H495">
        <v>24</v>
      </c>
      <c r="I495" s="2">
        <f>売上明細[[#This Row],[販売単価]]*売上明細[[#This Row],[数量]]</f>
        <v>57600</v>
      </c>
    </row>
    <row r="496" spans="1:9" x14ac:dyDescent="0.35">
      <c r="A496" t="str">
        <f t="shared" si="7"/>
        <v>S0495</v>
      </c>
      <c r="B496" s="1">
        <v>45717</v>
      </c>
      <c r="C496" t="s">
        <v>7</v>
      </c>
      <c r="D496" t="str">
        <f>VLOOKUP(売上明細[[#This Row],[商品コード]],商品マスタ[],2,0)</f>
        <v>清涼飲料水</v>
      </c>
      <c r="E496" t="str">
        <f>VLOOKUP(売上明細[[#This Row],[商品コード]],商品マスタ[],3,0)</f>
        <v>レモンスカッシュ</v>
      </c>
      <c r="F496" s="2">
        <f>VLOOKUP(売上明細[[#This Row],[商品コード]],商品マスタ[],4,0)</f>
        <v>4000</v>
      </c>
      <c r="G496" s="2">
        <f>VLOOKUP(売上明細[[#This Row],[商品コード]],商品マスタ[],5,0)</f>
        <v>500</v>
      </c>
      <c r="H496">
        <v>30</v>
      </c>
      <c r="I496" s="2">
        <f>売上明細[[#This Row],[販売単価]]*売上明細[[#This Row],[数量]]</f>
        <v>120000</v>
      </c>
    </row>
    <row r="497" spans="1:9" x14ac:dyDescent="0.35">
      <c r="A497" t="str">
        <f t="shared" si="7"/>
        <v>S0496</v>
      </c>
      <c r="B497" s="1">
        <v>45718</v>
      </c>
      <c r="C497" t="s">
        <v>26</v>
      </c>
      <c r="D497" t="str">
        <f>VLOOKUP(売上明細[[#This Row],[商品コード]],商品マスタ[],2,0)</f>
        <v>お茶</v>
      </c>
      <c r="E497" t="str">
        <f>VLOOKUP(売上明細[[#This Row],[商品コード]],商品マスタ[],3,0)</f>
        <v>レモンティー</v>
      </c>
      <c r="F497" s="2">
        <f>VLOOKUP(売上明細[[#This Row],[商品コード]],商品マスタ[],4,0)</f>
        <v>4000</v>
      </c>
      <c r="G497" s="2">
        <f>VLOOKUP(売上明細[[#This Row],[商品コード]],商品マスタ[],5,0)</f>
        <v>640</v>
      </c>
      <c r="H497">
        <v>32</v>
      </c>
      <c r="I497" s="2">
        <f>売上明細[[#This Row],[販売単価]]*売上明細[[#This Row],[数量]]</f>
        <v>128000</v>
      </c>
    </row>
    <row r="498" spans="1:9" x14ac:dyDescent="0.35">
      <c r="A498" t="str">
        <f t="shared" si="7"/>
        <v>S0497</v>
      </c>
      <c r="B498" s="1">
        <v>45718</v>
      </c>
      <c r="C498" t="s">
        <v>29</v>
      </c>
      <c r="D498" t="str">
        <f>VLOOKUP(売上明細[[#This Row],[商品コード]],商品マスタ[],2,0)</f>
        <v>お茶</v>
      </c>
      <c r="E498" t="str">
        <f>VLOOKUP(売上明細[[#This Row],[商品コード]],商品マスタ[],3,0)</f>
        <v>ミルクティー</v>
      </c>
      <c r="F498" s="2">
        <f>VLOOKUP(売上明細[[#This Row],[商品コード]],商品マスタ[],4,0)</f>
        <v>4000</v>
      </c>
      <c r="G498" s="2">
        <f>VLOOKUP(売上明細[[#This Row],[商品コード]],商品マスタ[],5,0)</f>
        <v>760</v>
      </c>
      <c r="H498">
        <v>10</v>
      </c>
      <c r="I498" s="2">
        <f>売上明細[[#This Row],[販売単価]]*売上明細[[#This Row],[数量]]</f>
        <v>40000</v>
      </c>
    </row>
    <row r="499" spans="1:9" x14ac:dyDescent="0.35">
      <c r="A499" t="str">
        <f t="shared" si="7"/>
        <v>S0498</v>
      </c>
      <c r="B499" s="1">
        <v>45719</v>
      </c>
      <c r="C499" t="s">
        <v>3</v>
      </c>
      <c r="D499" t="str">
        <f>VLOOKUP(売上明細[[#This Row],[商品コード]],商品マスタ[],2,0)</f>
        <v>お茶</v>
      </c>
      <c r="E499" t="str">
        <f>VLOOKUP(売上明細[[#This Row],[商品コード]],商品マスタ[],3,0)</f>
        <v>麦茶</v>
      </c>
      <c r="F499" s="2">
        <f>VLOOKUP(売上明細[[#This Row],[商品コード]],商品マスタ[],4,0)</f>
        <v>2400</v>
      </c>
      <c r="G499" s="2">
        <f>VLOOKUP(売上明細[[#This Row],[商品コード]],商品マスタ[],5,0)</f>
        <v>430</v>
      </c>
      <c r="H499">
        <v>44</v>
      </c>
      <c r="I499" s="2">
        <f>売上明細[[#This Row],[販売単価]]*売上明細[[#This Row],[数量]]</f>
        <v>105600</v>
      </c>
    </row>
    <row r="500" spans="1:9" x14ac:dyDescent="0.35">
      <c r="A500" t="str">
        <f t="shared" si="7"/>
        <v>S0499</v>
      </c>
      <c r="B500" s="1">
        <v>45719</v>
      </c>
      <c r="C500" t="s">
        <v>20</v>
      </c>
      <c r="D500" t="str">
        <f>VLOOKUP(売上明細[[#This Row],[商品コード]],商品マスタ[],2,0)</f>
        <v>お茶</v>
      </c>
      <c r="E500" t="str">
        <f>VLOOKUP(売上明細[[#This Row],[商品コード]],商品マスタ[],3,0)</f>
        <v>無糖紅茶</v>
      </c>
      <c r="F500" s="2">
        <f>VLOOKUP(売上明細[[#This Row],[商品コード]],商品マスタ[],4,0)</f>
        <v>2800</v>
      </c>
      <c r="G500" s="2">
        <f>VLOOKUP(売上明細[[#This Row],[商品コード]],商品マスタ[],5,0)</f>
        <v>500</v>
      </c>
      <c r="H500">
        <v>5</v>
      </c>
      <c r="I500" s="2">
        <f>売上明細[[#This Row],[販売単価]]*売上明細[[#This Row],[数量]]</f>
        <v>14000</v>
      </c>
    </row>
    <row r="501" spans="1:9" x14ac:dyDescent="0.35">
      <c r="A501" t="str">
        <f t="shared" si="7"/>
        <v>S0500</v>
      </c>
      <c r="B501" s="1">
        <v>45720</v>
      </c>
      <c r="C501" t="s">
        <v>20</v>
      </c>
      <c r="D501" t="str">
        <f>VLOOKUP(売上明細[[#This Row],[商品コード]],商品マスタ[],2,0)</f>
        <v>お茶</v>
      </c>
      <c r="E501" t="str">
        <f>VLOOKUP(売上明細[[#This Row],[商品コード]],商品マスタ[],3,0)</f>
        <v>無糖紅茶</v>
      </c>
      <c r="F501" s="2">
        <f>VLOOKUP(売上明細[[#This Row],[商品コード]],商品マスタ[],4,0)</f>
        <v>2800</v>
      </c>
      <c r="G501" s="2">
        <f>VLOOKUP(売上明細[[#This Row],[商品コード]],商品マスタ[],5,0)</f>
        <v>500</v>
      </c>
      <c r="H501">
        <v>49</v>
      </c>
      <c r="I501" s="2">
        <f>売上明細[[#This Row],[販売単価]]*売上明細[[#This Row],[数量]]</f>
        <v>137200</v>
      </c>
    </row>
    <row r="502" spans="1:9" x14ac:dyDescent="0.35">
      <c r="A502" t="str">
        <f t="shared" si="7"/>
        <v>S0501</v>
      </c>
      <c r="B502" s="1">
        <v>45721</v>
      </c>
      <c r="C502" t="s">
        <v>21</v>
      </c>
      <c r="D502" t="str">
        <f>VLOOKUP(売上明細[[#This Row],[商品コード]],商品マスタ[],2,0)</f>
        <v>アルコール</v>
      </c>
      <c r="E502" t="str">
        <f>VLOOKUP(売上明細[[#This Row],[商品コード]],商品マスタ[],3,0)</f>
        <v>赤ワイン</v>
      </c>
      <c r="F502" s="2">
        <f>VLOOKUP(売上明細[[#This Row],[商品コード]],商品マスタ[],4,0)</f>
        <v>24000</v>
      </c>
      <c r="G502" s="2">
        <f>VLOOKUP(売上明細[[#This Row],[商品コード]],商品マスタ[],5,0)</f>
        <v>4000</v>
      </c>
      <c r="H502">
        <v>42</v>
      </c>
      <c r="I502" s="2">
        <f>売上明細[[#This Row],[販売単価]]*売上明細[[#This Row],[数量]]</f>
        <v>1008000</v>
      </c>
    </row>
    <row r="503" spans="1:9" x14ac:dyDescent="0.35">
      <c r="A503" t="str">
        <f t="shared" si="7"/>
        <v>S0502</v>
      </c>
      <c r="B503" s="1">
        <v>45722</v>
      </c>
      <c r="C503" t="s">
        <v>16</v>
      </c>
      <c r="D503" t="str">
        <f>VLOOKUP(売上明細[[#This Row],[商品コード]],商品マスタ[],2,0)</f>
        <v>アルコール</v>
      </c>
      <c r="E503" t="str">
        <f>VLOOKUP(売上明細[[#This Row],[商品コード]],商品マスタ[],3,0)</f>
        <v>日本酒</v>
      </c>
      <c r="F503" s="2">
        <f>VLOOKUP(売上明細[[#This Row],[商品コード]],商品マスタ[],4,0)</f>
        <v>48000</v>
      </c>
      <c r="G503" s="2">
        <f>VLOOKUP(売上明細[[#This Row],[商品コード]],商品マスタ[],5,0)</f>
        <v>16000</v>
      </c>
      <c r="H503">
        <v>47</v>
      </c>
      <c r="I503" s="2">
        <f>売上明細[[#This Row],[販売単価]]*売上明細[[#This Row],[数量]]</f>
        <v>2256000</v>
      </c>
    </row>
    <row r="504" spans="1:9" x14ac:dyDescent="0.35">
      <c r="A504" t="str">
        <f t="shared" si="7"/>
        <v>S0503</v>
      </c>
      <c r="B504" s="1">
        <v>45723</v>
      </c>
      <c r="C504" t="s">
        <v>5</v>
      </c>
      <c r="D504" t="str">
        <f>VLOOKUP(売上明細[[#This Row],[商品コード]],商品マスタ[],2,0)</f>
        <v>飲料水</v>
      </c>
      <c r="E504" t="str">
        <f>VLOOKUP(売上明細[[#This Row],[商品コード]],商品マスタ[],3,0)</f>
        <v>炭酸水グレープフルーツ</v>
      </c>
      <c r="F504" s="2">
        <f>VLOOKUP(売上明細[[#This Row],[商品コード]],商品マスタ[],4,0)</f>
        <v>3600</v>
      </c>
      <c r="G504" s="2">
        <f>VLOOKUP(売上明細[[#This Row],[商品コード]],商品マスタ[],5,0)</f>
        <v>560</v>
      </c>
      <c r="H504">
        <v>13</v>
      </c>
      <c r="I504" s="2">
        <f>売上明細[[#This Row],[販売単価]]*売上明細[[#This Row],[数量]]</f>
        <v>46800</v>
      </c>
    </row>
    <row r="505" spans="1:9" x14ac:dyDescent="0.35">
      <c r="A505" t="str">
        <f t="shared" si="7"/>
        <v>S0504</v>
      </c>
      <c r="B505" s="1">
        <v>45723</v>
      </c>
      <c r="C505" t="s">
        <v>8</v>
      </c>
      <c r="D505" t="str">
        <f>VLOOKUP(売上明細[[#This Row],[商品コード]],商品マスタ[],2,0)</f>
        <v>アルコール</v>
      </c>
      <c r="E505" t="str">
        <f>VLOOKUP(売上明細[[#This Row],[商品コード]],商品マスタ[],3,0)</f>
        <v>麦焼酎</v>
      </c>
      <c r="F505" s="2">
        <f>VLOOKUP(売上明細[[#This Row],[商品コード]],商品マスタ[],4,0)</f>
        <v>40000</v>
      </c>
      <c r="G505" s="2">
        <f>VLOOKUP(売上明細[[#This Row],[商品コード]],商品マスタ[],5,0)</f>
        <v>13776</v>
      </c>
      <c r="H505">
        <v>31</v>
      </c>
      <c r="I505" s="2">
        <f>売上明細[[#This Row],[販売単価]]*売上明細[[#This Row],[数量]]</f>
        <v>1240000</v>
      </c>
    </row>
    <row r="506" spans="1:9" x14ac:dyDescent="0.35">
      <c r="A506" t="str">
        <f t="shared" si="7"/>
        <v>S0505</v>
      </c>
      <c r="B506" s="1">
        <v>45723</v>
      </c>
      <c r="C506" t="s">
        <v>12</v>
      </c>
      <c r="D506" t="str">
        <f>VLOOKUP(売上明細[[#This Row],[商品コード]],商品マスタ[],2,0)</f>
        <v>お茶</v>
      </c>
      <c r="E506" t="str">
        <f>VLOOKUP(売上明細[[#This Row],[商品コード]],商品マスタ[],3,0)</f>
        <v>ジャスミン茶</v>
      </c>
      <c r="F506" s="2">
        <f>VLOOKUP(売上明細[[#This Row],[商品コード]],商品マスタ[],4,0)</f>
        <v>3000</v>
      </c>
      <c r="G506" s="2">
        <f>VLOOKUP(売上明細[[#This Row],[商品コード]],商品マスタ[],5,0)</f>
        <v>600</v>
      </c>
      <c r="H506">
        <v>60</v>
      </c>
      <c r="I506" s="2">
        <f>売上明細[[#This Row],[販売単価]]*売上明細[[#This Row],[数量]]</f>
        <v>180000</v>
      </c>
    </row>
    <row r="507" spans="1:9" x14ac:dyDescent="0.35">
      <c r="A507" t="str">
        <f t="shared" si="7"/>
        <v>S0506</v>
      </c>
      <c r="B507" s="1">
        <v>45725</v>
      </c>
      <c r="C507" t="s">
        <v>16</v>
      </c>
      <c r="D507" t="str">
        <f>VLOOKUP(売上明細[[#This Row],[商品コード]],商品マスタ[],2,0)</f>
        <v>アルコール</v>
      </c>
      <c r="E507" t="str">
        <f>VLOOKUP(売上明細[[#This Row],[商品コード]],商品マスタ[],3,0)</f>
        <v>日本酒</v>
      </c>
      <c r="F507" s="2">
        <f>VLOOKUP(売上明細[[#This Row],[商品コード]],商品マスタ[],4,0)</f>
        <v>48000</v>
      </c>
      <c r="G507" s="2">
        <f>VLOOKUP(売上明細[[#This Row],[商品コード]],商品マスタ[],5,0)</f>
        <v>16000</v>
      </c>
      <c r="H507">
        <v>17</v>
      </c>
      <c r="I507" s="2">
        <f>売上明細[[#This Row],[販売単価]]*売上明細[[#This Row],[数量]]</f>
        <v>816000</v>
      </c>
    </row>
    <row r="508" spans="1:9" x14ac:dyDescent="0.35">
      <c r="A508" t="str">
        <f t="shared" si="7"/>
        <v>S0507</v>
      </c>
      <c r="B508" s="1">
        <v>45725</v>
      </c>
      <c r="C508" t="s">
        <v>26</v>
      </c>
      <c r="D508" t="str">
        <f>VLOOKUP(売上明細[[#This Row],[商品コード]],商品マスタ[],2,0)</f>
        <v>お茶</v>
      </c>
      <c r="E508" t="str">
        <f>VLOOKUP(売上明細[[#This Row],[商品コード]],商品マスタ[],3,0)</f>
        <v>レモンティー</v>
      </c>
      <c r="F508" s="2">
        <f>VLOOKUP(売上明細[[#This Row],[商品コード]],商品マスタ[],4,0)</f>
        <v>4000</v>
      </c>
      <c r="G508" s="2">
        <f>VLOOKUP(売上明細[[#This Row],[商品コード]],商品マスタ[],5,0)</f>
        <v>640</v>
      </c>
      <c r="H508">
        <v>6</v>
      </c>
      <c r="I508" s="2">
        <f>売上明細[[#This Row],[販売単価]]*売上明細[[#This Row],[数量]]</f>
        <v>24000</v>
      </c>
    </row>
    <row r="509" spans="1:9" x14ac:dyDescent="0.35">
      <c r="A509" t="str">
        <f t="shared" si="7"/>
        <v>S0508</v>
      </c>
      <c r="B509" s="1">
        <v>45725</v>
      </c>
      <c r="C509" t="s">
        <v>31</v>
      </c>
      <c r="D509" t="str">
        <f>VLOOKUP(売上明細[[#This Row],[商品コード]],商品マスタ[],2,0)</f>
        <v>お茶</v>
      </c>
      <c r="E509" t="str">
        <f>VLOOKUP(売上明細[[#This Row],[商品コード]],商品マスタ[],3,0)</f>
        <v>ほうじ茶</v>
      </c>
      <c r="F509" s="2">
        <f>VLOOKUP(売上明細[[#This Row],[商品コード]],商品マスタ[],4,0)</f>
        <v>2600</v>
      </c>
      <c r="G509" s="2">
        <f>VLOOKUP(売上明細[[#This Row],[商品コード]],商品マスタ[],5,0)</f>
        <v>400</v>
      </c>
      <c r="H509">
        <v>29</v>
      </c>
      <c r="I509" s="2">
        <f>売上明細[[#This Row],[販売単価]]*売上明細[[#This Row],[数量]]</f>
        <v>75400</v>
      </c>
    </row>
    <row r="510" spans="1:9" x14ac:dyDescent="0.35">
      <c r="A510" t="str">
        <f t="shared" si="7"/>
        <v>S0509</v>
      </c>
      <c r="B510" s="1">
        <v>45727</v>
      </c>
      <c r="C510" t="s">
        <v>5</v>
      </c>
      <c r="D510" t="str">
        <f>VLOOKUP(売上明細[[#This Row],[商品コード]],商品マスタ[],2,0)</f>
        <v>飲料水</v>
      </c>
      <c r="E510" t="str">
        <f>VLOOKUP(売上明細[[#This Row],[商品コード]],商品マスタ[],3,0)</f>
        <v>炭酸水グレープフルーツ</v>
      </c>
      <c r="F510" s="2">
        <f>VLOOKUP(売上明細[[#This Row],[商品コード]],商品マスタ[],4,0)</f>
        <v>3600</v>
      </c>
      <c r="G510" s="2">
        <f>VLOOKUP(売上明細[[#This Row],[商品コード]],商品マスタ[],5,0)</f>
        <v>560</v>
      </c>
      <c r="H510">
        <v>49</v>
      </c>
      <c r="I510" s="2">
        <f>売上明細[[#This Row],[販売単価]]*売上明細[[#This Row],[数量]]</f>
        <v>176400</v>
      </c>
    </row>
    <row r="511" spans="1:9" x14ac:dyDescent="0.35">
      <c r="A511" t="str">
        <f t="shared" si="7"/>
        <v>S0510</v>
      </c>
      <c r="B511" s="1">
        <v>45728</v>
      </c>
      <c r="C511" t="s">
        <v>15</v>
      </c>
      <c r="D511" t="str">
        <f>VLOOKUP(売上明細[[#This Row],[商品コード]],商品マスタ[],2,0)</f>
        <v>お茶</v>
      </c>
      <c r="E511" t="str">
        <f>VLOOKUP(売上明細[[#This Row],[商品コード]],商品マスタ[],3,0)</f>
        <v>ウーロン茶</v>
      </c>
      <c r="F511" s="2">
        <f>VLOOKUP(売上明細[[#This Row],[商品コード]],商品マスタ[],4,0)</f>
        <v>2600</v>
      </c>
      <c r="G511" s="2">
        <f>VLOOKUP(売上明細[[#This Row],[商品コード]],商品マスタ[],5,0)</f>
        <v>400</v>
      </c>
      <c r="H511">
        <v>39</v>
      </c>
      <c r="I511" s="2">
        <f>売上明細[[#This Row],[販売単価]]*売上明細[[#This Row],[数量]]</f>
        <v>101400</v>
      </c>
    </row>
    <row r="512" spans="1:9" x14ac:dyDescent="0.35">
      <c r="A512" t="str">
        <f t="shared" si="7"/>
        <v>S0511</v>
      </c>
      <c r="B512" s="1">
        <v>45731</v>
      </c>
      <c r="C512" t="s">
        <v>24</v>
      </c>
      <c r="D512" t="str">
        <f>VLOOKUP(売上明細[[#This Row],[商品コード]],商品マスタ[],2,0)</f>
        <v>アルコール</v>
      </c>
      <c r="E512" t="str">
        <f>VLOOKUP(売上明細[[#This Row],[商品コード]],商品マスタ[],3,0)</f>
        <v>ウィスキー</v>
      </c>
      <c r="F512" s="2">
        <f>VLOOKUP(売上明細[[#This Row],[商品コード]],商品マスタ[],4,0)</f>
        <v>72000</v>
      </c>
      <c r="G512" s="2">
        <f>VLOOKUP(売上明細[[#This Row],[商品コード]],商品マスタ[],5,0)</f>
        <v>17776</v>
      </c>
      <c r="H512">
        <v>52</v>
      </c>
      <c r="I512" s="2">
        <f>売上明細[[#This Row],[販売単価]]*売上明細[[#This Row],[数量]]</f>
        <v>3744000</v>
      </c>
    </row>
    <row r="513" spans="1:9" x14ac:dyDescent="0.35">
      <c r="A513" t="str">
        <f t="shared" si="7"/>
        <v>S0512</v>
      </c>
      <c r="B513" s="1">
        <v>45731</v>
      </c>
      <c r="C513" t="s">
        <v>12</v>
      </c>
      <c r="D513" t="str">
        <f>VLOOKUP(売上明細[[#This Row],[商品コード]],商品マスタ[],2,0)</f>
        <v>お茶</v>
      </c>
      <c r="E513" t="str">
        <f>VLOOKUP(売上明細[[#This Row],[商品コード]],商品マスタ[],3,0)</f>
        <v>ジャスミン茶</v>
      </c>
      <c r="F513" s="2">
        <f>VLOOKUP(売上明細[[#This Row],[商品コード]],商品マスタ[],4,0)</f>
        <v>3000</v>
      </c>
      <c r="G513" s="2">
        <f>VLOOKUP(売上明細[[#This Row],[商品コード]],商品マスタ[],5,0)</f>
        <v>600</v>
      </c>
      <c r="H513">
        <v>32</v>
      </c>
      <c r="I513" s="2">
        <f>売上明細[[#This Row],[販売単価]]*売上明細[[#This Row],[数量]]</f>
        <v>96000</v>
      </c>
    </row>
    <row r="514" spans="1:9" x14ac:dyDescent="0.35">
      <c r="A514" t="str">
        <f t="shared" si="7"/>
        <v>S0513</v>
      </c>
      <c r="B514" s="1">
        <v>45731</v>
      </c>
      <c r="C514" t="s">
        <v>19</v>
      </c>
      <c r="D514" t="str">
        <f>VLOOKUP(売上明細[[#This Row],[商品コード]],商品マスタ[],2,0)</f>
        <v>清涼飲料水</v>
      </c>
      <c r="E514" t="str">
        <f>VLOOKUP(売上明細[[#This Row],[商品コード]],商品マスタ[],3,0)</f>
        <v>りんごジュース</v>
      </c>
      <c r="F514" s="2">
        <f>VLOOKUP(売上明細[[#This Row],[商品コード]],商品マスタ[],4,0)</f>
        <v>6000</v>
      </c>
      <c r="G514" s="2">
        <f>VLOOKUP(売上明細[[#This Row],[商品コード]],商品マスタ[],5,0)</f>
        <v>2540</v>
      </c>
      <c r="H514">
        <v>16</v>
      </c>
      <c r="I514" s="2">
        <f>売上明細[[#This Row],[販売単価]]*売上明細[[#This Row],[数量]]</f>
        <v>96000</v>
      </c>
    </row>
    <row r="515" spans="1:9" x14ac:dyDescent="0.35">
      <c r="A515" t="str">
        <f t="shared" ref="A515:A578" si="8">"S"&amp;TEXT(ROW()-1,"0000")</f>
        <v>S0514</v>
      </c>
      <c r="B515" s="1">
        <v>45732</v>
      </c>
      <c r="C515" t="s">
        <v>19</v>
      </c>
      <c r="D515" t="str">
        <f>VLOOKUP(売上明細[[#This Row],[商品コード]],商品マスタ[],2,0)</f>
        <v>清涼飲料水</v>
      </c>
      <c r="E515" t="str">
        <f>VLOOKUP(売上明細[[#This Row],[商品コード]],商品マスタ[],3,0)</f>
        <v>りんごジュース</v>
      </c>
      <c r="F515" s="2">
        <f>VLOOKUP(売上明細[[#This Row],[商品コード]],商品マスタ[],4,0)</f>
        <v>6000</v>
      </c>
      <c r="G515" s="2">
        <f>VLOOKUP(売上明細[[#This Row],[商品コード]],商品マスタ[],5,0)</f>
        <v>2540</v>
      </c>
      <c r="H515">
        <v>9</v>
      </c>
      <c r="I515" s="2">
        <f>売上明細[[#This Row],[販売単価]]*売上明細[[#This Row],[数量]]</f>
        <v>54000</v>
      </c>
    </row>
    <row r="516" spans="1:9" x14ac:dyDescent="0.35">
      <c r="A516" t="str">
        <f t="shared" si="8"/>
        <v>S0515</v>
      </c>
      <c r="B516" s="1">
        <v>45733</v>
      </c>
      <c r="C516" t="s">
        <v>6</v>
      </c>
      <c r="D516" t="str">
        <f>VLOOKUP(売上明細[[#This Row],[商品コード]],商品マスタ[],2,0)</f>
        <v>飲料水</v>
      </c>
      <c r="E516" t="str">
        <f>VLOOKUP(売上明細[[#This Row],[商品コード]],商品マスタ[],3,0)</f>
        <v>炭酸水レモン</v>
      </c>
      <c r="F516" s="2">
        <f>VLOOKUP(売上明細[[#This Row],[商品コード]],商品マスタ[],4,0)</f>
        <v>3600</v>
      </c>
      <c r="G516" s="2">
        <f>VLOOKUP(売上明細[[#This Row],[商品コード]],商品マスタ[],5,0)</f>
        <v>540</v>
      </c>
      <c r="H516">
        <v>36</v>
      </c>
      <c r="I516" s="2">
        <f>売上明細[[#This Row],[販売単価]]*売上明細[[#This Row],[数量]]</f>
        <v>129600</v>
      </c>
    </row>
    <row r="517" spans="1:9" x14ac:dyDescent="0.35">
      <c r="A517" t="str">
        <f t="shared" si="8"/>
        <v>S0516</v>
      </c>
      <c r="B517" s="1">
        <v>45733</v>
      </c>
      <c r="C517" t="s">
        <v>7</v>
      </c>
      <c r="D517" t="str">
        <f>VLOOKUP(売上明細[[#This Row],[商品コード]],商品マスタ[],2,0)</f>
        <v>清涼飲料水</v>
      </c>
      <c r="E517" t="str">
        <f>VLOOKUP(売上明細[[#This Row],[商品コード]],商品マスタ[],3,0)</f>
        <v>レモンスカッシュ</v>
      </c>
      <c r="F517" s="2">
        <f>VLOOKUP(売上明細[[#This Row],[商品コード]],商品マスタ[],4,0)</f>
        <v>4000</v>
      </c>
      <c r="G517" s="2">
        <f>VLOOKUP(売上明細[[#This Row],[商品コード]],商品マスタ[],5,0)</f>
        <v>500</v>
      </c>
      <c r="H517">
        <v>43</v>
      </c>
      <c r="I517" s="2">
        <f>売上明細[[#This Row],[販売単価]]*売上明細[[#This Row],[数量]]</f>
        <v>172000</v>
      </c>
    </row>
    <row r="518" spans="1:9" x14ac:dyDescent="0.35">
      <c r="A518" t="str">
        <f t="shared" si="8"/>
        <v>S0517</v>
      </c>
      <c r="B518" s="1">
        <v>45734</v>
      </c>
      <c r="C518" t="s">
        <v>5</v>
      </c>
      <c r="D518" t="str">
        <f>VLOOKUP(売上明細[[#This Row],[商品コード]],商品マスタ[],2,0)</f>
        <v>飲料水</v>
      </c>
      <c r="E518" t="str">
        <f>VLOOKUP(売上明細[[#This Row],[商品コード]],商品マスタ[],3,0)</f>
        <v>炭酸水グレープフルーツ</v>
      </c>
      <c r="F518" s="2">
        <f>VLOOKUP(売上明細[[#This Row],[商品コード]],商品マスタ[],4,0)</f>
        <v>3600</v>
      </c>
      <c r="G518" s="2">
        <f>VLOOKUP(売上明細[[#This Row],[商品コード]],商品マスタ[],5,0)</f>
        <v>560</v>
      </c>
      <c r="H518">
        <v>45</v>
      </c>
      <c r="I518" s="2">
        <f>売上明細[[#This Row],[販売単価]]*売上明細[[#This Row],[数量]]</f>
        <v>162000</v>
      </c>
    </row>
    <row r="519" spans="1:9" x14ac:dyDescent="0.35">
      <c r="A519" t="str">
        <f t="shared" si="8"/>
        <v>S0518</v>
      </c>
      <c r="B519" s="1">
        <v>45735</v>
      </c>
      <c r="C519" t="s">
        <v>31</v>
      </c>
      <c r="D519" t="str">
        <f>VLOOKUP(売上明細[[#This Row],[商品コード]],商品マスタ[],2,0)</f>
        <v>お茶</v>
      </c>
      <c r="E519" t="str">
        <f>VLOOKUP(売上明細[[#This Row],[商品コード]],商品マスタ[],3,0)</f>
        <v>ほうじ茶</v>
      </c>
      <c r="F519" s="2">
        <f>VLOOKUP(売上明細[[#This Row],[商品コード]],商品マスタ[],4,0)</f>
        <v>2600</v>
      </c>
      <c r="G519" s="2">
        <f>VLOOKUP(売上明細[[#This Row],[商品コード]],商品マスタ[],5,0)</f>
        <v>400</v>
      </c>
      <c r="H519">
        <v>29</v>
      </c>
      <c r="I519" s="2">
        <f>売上明細[[#This Row],[販売単価]]*売上明細[[#This Row],[数量]]</f>
        <v>75400</v>
      </c>
    </row>
    <row r="520" spans="1:9" x14ac:dyDescent="0.35">
      <c r="A520" t="str">
        <f t="shared" si="8"/>
        <v>S0519</v>
      </c>
      <c r="B520" s="1">
        <v>45735</v>
      </c>
      <c r="C520" t="s">
        <v>12</v>
      </c>
      <c r="D520" t="str">
        <f>VLOOKUP(売上明細[[#This Row],[商品コード]],商品マスタ[],2,0)</f>
        <v>お茶</v>
      </c>
      <c r="E520" t="str">
        <f>VLOOKUP(売上明細[[#This Row],[商品コード]],商品マスタ[],3,0)</f>
        <v>ジャスミン茶</v>
      </c>
      <c r="F520" s="2">
        <f>VLOOKUP(売上明細[[#This Row],[商品コード]],商品マスタ[],4,0)</f>
        <v>3000</v>
      </c>
      <c r="G520" s="2">
        <f>VLOOKUP(売上明細[[#This Row],[商品コード]],商品マスタ[],5,0)</f>
        <v>600</v>
      </c>
      <c r="H520">
        <v>16</v>
      </c>
      <c r="I520" s="2">
        <f>売上明細[[#This Row],[販売単価]]*売上明細[[#This Row],[数量]]</f>
        <v>48000</v>
      </c>
    </row>
    <row r="521" spans="1:9" x14ac:dyDescent="0.35">
      <c r="A521" t="str">
        <f t="shared" si="8"/>
        <v>S0520</v>
      </c>
      <c r="B521" s="1">
        <v>45735</v>
      </c>
      <c r="C521" t="s">
        <v>26</v>
      </c>
      <c r="D521" t="str">
        <f>VLOOKUP(売上明細[[#This Row],[商品コード]],商品マスタ[],2,0)</f>
        <v>お茶</v>
      </c>
      <c r="E521" t="str">
        <f>VLOOKUP(売上明細[[#This Row],[商品コード]],商品マスタ[],3,0)</f>
        <v>レモンティー</v>
      </c>
      <c r="F521" s="2">
        <f>VLOOKUP(売上明細[[#This Row],[商品コード]],商品マスタ[],4,0)</f>
        <v>4000</v>
      </c>
      <c r="G521" s="2">
        <f>VLOOKUP(売上明細[[#This Row],[商品コード]],商品マスタ[],5,0)</f>
        <v>640</v>
      </c>
      <c r="H521">
        <v>20</v>
      </c>
      <c r="I521" s="2">
        <f>売上明細[[#This Row],[販売単価]]*売上明細[[#This Row],[数量]]</f>
        <v>80000</v>
      </c>
    </row>
    <row r="522" spans="1:9" x14ac:dyDescent="0.35">
      <c r="A522" t="str">
        <f t="shared" si="8"/>
        <v>S0521</v>
      </c>
      <c r="B522" s="1">
        <v>45735</v>
      </c>
      <c r="C522" t="s">
        <v>29</v>
      </c>
      <c r="D522" t="str">
        <f>VLOOKUP(売上明細[[#This Row],[商品コード]],商品マスタ[],2,0)</f>
        <v>お茶</v>
      </c>
      <c r="E522" t="str">
        <f>VLOOKUP(売上明細[[#This Row],[商品コード]],商品マスタ[],3,0)</f>
        <v>ミルクティー</v>
      </c>
      <c r="F522" s="2">
        <f>VLOOKUP(売上明細[[#This Row],[商品コード]],商品マスタ[],4,0)</f>
        <v>4000</v>
      </c>
      <c r="G522" s="2">
        <f>VLOOKUP(売上明細[[#This Row],[商品コード]],商品マスタ[],5,0)</f>
        <v>760</v>
      </c>
      <c r="H522">
        <v>11</v>
      </c>
      <c r="I522" s="2">
        <f>売上明細[[#This Row],[販売単価]]*売上明細[[#This Row],[数量]]</f>
        <v>44000</v>
      </c>
    </row>
    <row r="523" spans="1:9" x14ac:dyDescent="0.35">
      <c r="A523" t="str">
        <f t="shared" si="8"/>
        <v>S0522</v>
      </c>
      <c r="B523" s="1">
        <v>45737</v>
      </c>
      <c r="C523" t="s">
        <v>5</v>
      </c>
      <c r="D523" t="str">
        <f>VLOOKUP(売上明細[[#This Row],[商品コード]],商品マスタ[],2,0)</f>
        <v>飲料水</v>
      </c>
      <c r="E523" t="str">
        <f>VLOOKUP(売上明細[[#This Row],[商品コード]],商品マスタ[],3,0)</f>
        <v>炭酸水グレープフルーツ</v>
      </c>
      <c r="F523" s="2">
        <f>VLOOKUP(売上明細[[#This Row],[商品コード]],商品マスタ[],4,0)</f>
        <v>3600</v>
      </c>
      <c r="G523" s="2">
        <f>VLOOKUP(売上明細[[#This Row],[商品コード]],商品マスタ[],5,0)</f>
        <v>560</v>
      </c>
      <c r="H523">
        <v>50</v>
      </c>
      <c r="I523" s="2">
        <f>売上明細[[#This Row],[販売単価]]*売上明細[[#This Row],[数量]]</f>
        <v>180000</v>
      </c>
    </row>
    <row r="524" spans="1:9" x14ac:dyDescent="0.35">
      <c r="A524" t="str">
        <f t="shared" si="8"/>
        <v>S0523</v>
      </c>
      <c r="B524" s="1">
        <v>45738</v>
      </c>
      <c r="C524" t="s">
        <v>3</v>
      </c>
      <c r="D524" t="str">
        <f>VLOOKUP(売上明細[[#This Row],[商品コード]],商品マスタ[],2,0)</f>
        <v>お茶</v>
      </c>
      <c r="E524" t="str">
        <f>VLOOKUP(売上明細[[#This Row],[商品コード]],商品マスタ[],3,0)</f>
        <v>麦茶</v>
      </c>
      <c r="F524" s="2">
        <f>VLOOKUP(売上明細[[#This Row],[商品コード]],商品マスタ[],4,0)</f>
        <v>2400</v>
      </c>
      <c r="G524" s="2">
        <f>VLOOKUP(売上明細[[#This Row],[商品コード]],商品マスタ[],5,0)</f>
        <v>430</v>
      </c>
      <c r="H524">
        <v>26</v>
      </c>
      <c r="I524" s="2">
        <f>売上明細[[#This Row],[販売単価]]*売上明細[[#This Row],[数量]]</f>
        <v>62400</v>
      </c>
    </row>
    <row r="525" spans="1:9" x14ac:dyDescent="0.35">
      <c r="A525" t="str">
        <f t="shared" si="8"/>
        <v>S0524</v>
      </c>
      <c r="B525" s="1">
        <v>45738</v>
      </c>
      <c r="C525" t="s">
        <v>15</v>
      </c>
      <c r="D525" t="str">
        <f>VLOOKUP(売上明細[[#This Row],[商品コード]],商品マスタ[],2,0)</f>
        <v>お茶</v>
      </c>
      <c r="E525" t="str">
        <f>VLOOKUP(売上明細[[#This Row],[商品コード]],商品マスタ[],3,0)</f>
        <v>ウーロン茶</v>
      </c>
      <c r="F525" s="2">
        <f>VLOOKUP(売上明細[[#This Row],[商品コード]],商品マスタ[],4,0)</f>
        <v>2600</v>
      </c>
      <c r="G525" s="2">
        <f>VLOOKUP(売上明細[[#This Row],[商品コード]],商品マスタ[],5,0)</f>
        <v>400</v>
      </c>
      <c r="H525">
        <v>35</v>
      </c>
      <c r="I525" s="2">
        <f>売上明細[[#This Row],[販売単価]]*売上明細[[#This Row],[数量]]</f>
        <v>91000</v>
      </c>
    </row>
    <row r="526" spans="1:9" x14ac:dyDescent="0.35">
      <c r="A526" t="str">
        <f t="shared" si="8"/>
        <v>S0525</v>
      </c>
      <c r="B526" s="1">
        <v>45738</v>
      </c>
      <c r="C526" t="s">
        <v>2</v>
      </c>
      <c r="D526" t="str">
        <f>VLOOKUP(売上明細[[#This Row],[商品コード]],商品マスタ[],2,0)</f>
        <v>アルコール</v>
      </c>
      <c r="E526" t="str">
        <f>VLOOKUP(売上明細[[#This Row],[商品コード]],商品マスタ[],3,0)</f>
        <v>白ワイン</v>
      </c>
      <c r="F526" s="2">
        <f>VLOOKUP(売上明細[[#This Row],[商品コード]],商品マスタ[],4,0)</f>
        <v>22000</v>
      </c>
      <c r="G526" s="2">
        <f>VLOOKUP(売上明細[[#This Row],[商品コード]],商品マスタ[],5,0)</f>
        <v>4000</v>
      </c>
      <c r="H526">
        <v>12</v>
      </c>
      <c r="I526" s="2">
        <f>売上明細[[#This Row],[販売単価]]*売上明細[[#This Row],[数量]]</f>
        <v>264000</v>
      </c>
    </row>
    <row r="527" spans="1:9" x14ac:dyDescent="0.35">
      <c r="A527" t="str">
        <f t="shared" si="8"/>
        <v>S0526</v>
      </c>
      <c r="B527" s="1">
        <v>45738</v>
      </c>
      <c r="C527" t="s">
        <v>27</v>
      </c>
      <c r="D527" t="str">
        <f>VLOOKUP(売上明細[[#This Row],[商品コード]],商品マスタ[],2,0)</f>
        <v>アルコール</v>
      </c>
      <c r="E527" t="str">
        <f>VLOOKUP(売上明細[[#This Row],[商品コード]],商品マスタ[],3,0)</f>
        <v>スコッチ</v>
      </c>
      <c r="F527" s="2">
        <f>VLOOKUP(売上明細[[#This Row],[商品コード]],商品マスタ[],4,0)</f>
        <v>43200</v>
      </c>
      <c r="G527" s="2">
        <f>VLOOKUP(売上明細[[#This Row],[商品コード]],商品マスタ[],5,0)</f>
        <v>10240</v>
      </c>
      <c r="H527">
        <v>33</v>
      </c>
      <c r="I527" s="2">
        <f>売上明細[[#This Row],[販売単価]]*売上明細[[#This Row],[数量]]</f>
        <v>1425600</v>
      </c>
    </row>
    <row r="528" spans="1:9" x14ac:dyDescent="0.35">
      <c r="A528" t="str">
        <f t="shared" si="8"/>
        <v>S0527</v>
      </c>
      <c r="B528" s="1">
        <v>45740</v>
      </c>
      <c r="C528" t="s">
        <v>14</v>
      </c>
      <c r="D528" t="str">
        <f>VLOOKUP(売上明細[[#This Row],[商品コード]],商品マスタ[],2,0)</f>
        <v>コーヒー飲料</v>
      </c>
      <c r="E528" t="str">
        <f>VLOOKUP(売上明細[[#This Row],[商品コード]],商品マスタ[],3,0)</f>
        <v>カフェオレ</v>
      </c>
      <c r="F528" s="2">
        <f>VLOOKUP(売上明細[[#This Row],[商品コード]],商品マスタ[],4,0)</f>
        <v>5000</v>
      </c>
      <c r="G528" s="2">
        <f>VLOOKUP(売上明細[[#This Row],[商品コード]],商品マスタ[],5,0)</f>
        <v>666</v>
      </c>
      <c r="H528">
        <v>56</v>
      </c>
      <c r="I528" s="2">
        <f>売上明細[[#This Row],[販売単価]]*売上明細[[#This Row],[数量]]</f>
        <v>280000</v>
      </c>
    </row>
    <row r="529" spans="1:9" x14ac:dyDescent="0.35">
      <c r="A529" t="str">
        <f t="shared" si="8"/>
        <v>S0528</v>
      </c>
      <c r="B529" s="1">
        <v>45740</v>
      </c>
      <c r="C529" t="s">
        <v>11</v>
      </c>
      <c r="D529" t="str">
        <f>VLOOKUP(売上明細[[#This Row],[商品コード]],商品マスタ[],2,0)</f>
        <v>コーヒー飲料</v>
      </c>
      <c r="E529" t="str">
        <f>VLOOKUP(売上明細[[#This Row],[商品コード]],商品マスタ[],3,0)</f>
        <v>微糖コーヒー</v>
      </c>
      <c r="F529" s="2">
        <f>VLOOKUP(売上明細[[#This Row],[商品コード]],商品マスタ[],4,0)</f>
        <v>4000</v>
      </c>
      <c r="G529" s="2">
        <f>VLOOKUP(売上明細[[#This Row],[商品コード]],商品マスタ[],5,0)</f>
        <v>450</v>
      </c>
      <c r="H529">
        <v>47</v>
      </c>
      <c r="I529" s="2">
        <f>売上明細[[#This Row],[販売単価]]*売上明細[[#This Row],[数量]]</f>
        <v>188000</v>
      </c>
    </row>
    <row r="530" spans="1:9" x14ac:dyDescent="0.35">
      <c r="A530" t="str">
        <f t="shared" si="8"/>
        <v>S0529</v>
      </c>
      <c r="B530" s="1">
        <v>45741</v>
      </c>
      <c r="C530" t="s">
        <v>11</v>
      </c>
      <c r="D530" t="str">
        <f>VLOOKUP(売上明細[[#This Row],[商品コード]],商品マスタ[],2,0)</f>
        <v>コーヒー飲料</v>
      </c>
      <c r="E530" t="str">
        <f>VLOOKUP(売上明細[[#This Row],[商品コード]],商品マスタ[],3,0)</f>
        <v>微糖コーヒー</v>
      </c>
      <c r="F530" s="2">
        <f>VLOOKUP(売上明細[[#This Row],[商品コード]],商品マスタ[],4,0)</f>
        <v>4000</v>
      </c>
      <c r="G530" s="2">
        <f>VLOOKUP(売上明細[[#This Row],[商品コード]],商品マスタ[],5,0)</f>
        <v>450</v>
      </c>
      <c r="H530">
        <v>12</v>
      </c>
      <c r="I530" s="2">
        <f>売上明細[[#This Row],[販売単価]]*売上明細[[#This Row],[数量]]</f>
        <v>48000</v>
      </c>
    </row>
    <row r="531" spans="1:9" x14ac:dyDescent="0.35">
      <c r="A531" t="str">
        <f t="shared" si="8"/>
        <v>S0530</v>
      </c>
      <c r="B531" s="1">
        <v>45744</v>
      </c>
      <c r="C531" t="s">
        <v>21</v>
      </c>
      <c r="D531" t="str">
        <f>VLOOKUP(売上明細[[#This Row],[商品コード]],商品マスタ[],2,0)</f>
        <v>アルコール</v>
      </c>
      <c r="E531" t="str">
        <f>VLOOKUP(売上明細[[#This Row],[商品コード]],商品マスタ[],3,0)</f>
        <v>赤ワイン</v>
      </c>
      <c r="F531" s="2">
        <f>VLOOKUP(売上明細[[#This Row],[商品コード]],商品マスタ[],4,0)</f>
        <v>24000</v>
      </c>
      <c r="G531" s="2">
        <f>VLOOKUP(売上明細[[#This Row],[商品コード]],商品マスタ[],5,0)</f>
        <v>4000</v>
      </c>
      <c r="H531">
        <v>30</v>
      </c>
      <c r="I531" s="2">
        <f>売上明細[[#This Row],[販売単価]]*売上明細[[#This Row],[数量]]</f>
        <v>720000</v>
      </c>
    </row>
    <row r="532" spans="1:9" x14ac:dyDescent="0.35">
      <c r="A532" t="str">
        <f t="shared" si="8"/>
        <v>S0531</v>
      </c>
      <c r="B532" s="1">
        <v>45744</v>
      </c>
      <c r="C532" t="s">
        <v>11</v>
      </c>
      <c r="D532" t="str">
        <f>VLOOKUP(売上明細[[#This Row],[商品コード]],商品マスタ[],2,0)</f>
        <v>コーヒー飲料</v>
      </c>
      <c r="E532" t="str">
        <f>VLOOKUP(売上明細[[#This Row],[商品コード]],商品マスタ[],3,0)</f>
        <v>微糖コーヒー</v>
      </c>
      <c r="F532" s="2">
        <f>VLOOKUP(売上明細[[#This Row],[商品コード]],商品マスタ[],4,0)</f>
        <v>4000</v>
      </c>
      <c r="G532" s="2">
        <f>VLOOKUP(売上明細[[#This Row],[商品コード]],商品マスタ[],5,0)</f>
        <v>450</v>
      </c>
      <c r="H532">
        <v>33</v>
      </c>
      <c r="I532" s="2">
        <f>売上明細[[#This Row],[販売単価]]*売上明細[[#This Row],[数量]]</f>
        <v>132000</v>
      </c>
    </row>
    <row r="533" spans="1:9" x14ac:dyDescent="0.35">
      <c r="A533" t="str">
        <f t="shared" si="8"/>
        <v>S0532</v>
      </c>
      <c r="B533" s="1">
        <v>45746</v>
      </c>
      <c r="C533" t="s">
        <v>30</v>
      </c>
      <c r="D533" t="str">
        <f>VLOOKUP(売上明細[[#This Row],[商品コード]],商品マスタ[],2,0)</f>
        <v>飲料水</v>
      </c>
      <c r="E533" t="str">
        <f>VLOOKUP(売上明細[[#This Row],[商品コード]],商品マスタ[],3,0)</f>
        <v>炭酸水</v>
      </c>
      <c r="F533" s="2">
        <f>VLOOKUP(売上明細[[#This Row],[商品コード]],商品マスタ[],4,0)</f>
        <v>3600</v>
      </c>
      <c r="G533" s="2">
        <f>VLOOKUP(売上明細[[#This Row],[商品コード]],商品マスタ[],5,0)</f>
        <v>500</v>
      </c>
      <c r="H533">
        <v>42</v>
      </c>
      <c r="I533" s="2">
        <f>売上明細[[#This Row],[販売単価]]*売上明細[[#This Row],[数量]]</f>
        <v>151200</v>
      </c>
    </row>
    <row r="534" spans="1:9" x14ac:dyDescent="0.35">
      <c r="A534" t="str">
        <f t="shared" si="8"/>
        <v>S0533</v>
      </c>
      <c r="B534" s="1">
        <v>45746</v>
      </c>
      <c r="C534" t="s">
        <v>26</v>
      </c>
      <c r="D534" t="str">
        <f>VLOOKUP(売上明細[[#This Row],[商品コード]],商品マスタ[],2,0)</f>
        <v>お茶</v>
      </c>
      <c r="E534" t="str">
        <f>VLOOKUP(売上明細[[#This Row],[商品コード]],商品マスタ[],3,0)</f>
        <v>レモンティー</v>
      </c>
      <c r="F534" s="2">
        <f>VLOOKUP(売上明細[[#This Row],[商品コード]],商品マスタ[],4,0)</f>
        <v>4000</v>
      </c>
      <c r="G534" s="2">
        <f>VLOOKUP(売上明細[[#This Row],[商品コード]],商品マスタ[],5,0)</f>
        <v>640</v>
      </c>
      <c r="H534">
        <v>32</v>
      </c>
      <c r="I534" s="2">
        <f>売上明細[[#This Row],[販売単価]]*売上明細[[#This Row],[数量]]</f>
        <v>128000</v>
      </c>
    </row>
    <row r="535" spans="1:9" x14ac:dyDescent="0.35">
      <c r="A535" t="str">
        <f t="shared" si="8"/>
        <v>S0534</v>
      </c>
      <c r="B535" s="1">
        <v>45746</v>
      </c>
      <c r="C535" t="s">
        <v>27</v>
      </c>
      <c r="D535" t="str">
        <f>VLOOKUP(売上明細[[#This Row],[商品コード]],商品マスタ[],2,0)</f>
        <v>アルコール</v>
      </c>
      <c r="E535" t="str">
        <f>VLOOKUP(売上明細[[#This Row],[商品コード]],商品マスタ[],3,0)</f>
        <v>スコッチ</v>
      </c>
      <c r="F535" s="2">
        <f>VLOOKUP(売上明細[[#This Row],[商品コード]],商品マスタ[],4,0)</f>
        <v>43200</v>
      </c>
      <c r="G535" s="2">
        <f>VLOOKUP(売上明細[[#This Row],[商品コード]],商品マスタ[],5,0)</f>
        <v>10240</v>
      </c>
      <c r="H535">
        <v>31</v>
      </c>
      <c r="I535" s="2">
        <f>売上明細[[#This Row],[販売単価]]*売上明細[[#This Row],[数量]]</f>
        <v>1339200</v>
      </c>
    </row>
    <row r="536" spans="1:9" x14ac:dyDescent="0.35">
      <c r="A536" t="str">
        <f t="shared" si="8"/>
        <v>S0535</v>
      </c>
      <c r="B536" s="1">
        <v>45747</v>
      </c>
      <c r="C536" t="s">
        <v>12</v>
      </c>
      <c r="D536" t="str">
        <f>VLOOKUP(売上明細[[#This Row],[商品コード]],商品マスタ[],2,0)</f>
        <v>お茶</v>
      </c>
      <c r="E536" t="str">
        <f>VLOOKUP(売上明細[[#This Row],[商品コード]],商品マスタ[],3,0)</f>
        <v>ジャスミン茶</v>
      </c>
      <c r="F536" s="2">
        <f>VLOOKUP(売上明細[[#This Row],[商品コード]],商品マスタ[],4,0)</f>
        <v>3000</v>
      </c>
      <c r="G536" s="2">
        <f>VLOOKUP(売上明細[[#This Row],[商品コード]],商品マスタ[],5,0)</f>
        <v>600</v>
      </c>
      <c r="H536">
        <v>39</v>
      </c>
      <c r="I536" s="2">
        <f>売上明細[[#This Row],[販売単価]]*売上明細[[#This Row],[数量]]</f>
        <v>117000</v>
      </c>
    </row>
    <row r="537" spans="1:9" x14ac:dyDescent="0.35">
      <c r="A537" t="str">
        <f t="shared" si="8"/>
        <v>S0536</v>
      </c>
      <c r="B537" s="1">
        <v>45748</v>
      </c>
      <c r="C537" t="s">
        <v>7</v>
      </c>
      <c r="D537" t="str">
        <f>VLOOKUP(売上明細[[#This Row],[商品コード]],商品マスタ[],2,0)</f>
        <v>清涼飲料水</v>
      </c>
      <c r="E537" t="str">
        <f>VLOOKUP(売上明細[[#This Row],[商品コード]],商品マスタ[],3,0)</f>
        <v>レモンスカッシュ</v>
      </c>
      <c r="F537" s="2">
        <f>VLOOKUP(売上明細[[#This Row],[商品コード]],商品マスタ[],4,0)</f>
        <v>4000</v>
      </c>
      <c r="G537" s="2">
        <f>VLOOKUP(売上明細[[#This Row],[商品コード]],商品マスタ[],5,0)</f>
        <v>500</v>
      </c>
      <c r="H537">
        <v>24</v>
      </c>
      <c r="I537" s="2">
        <f>売上明細[[#This Row],[販売単価]]*売上明細[[#This Row],[数量]]</f>
        <v>96000</v>
      </c>
    </row>
    <row r="538" spans="1:9" x14ac:dyDescent="0.35">
      <c r="A538" t="str">
        <f t="shared" si="8"/>
        <v>S0537</v>
      </c>
      <c r="B538" s="1">
        <v>45748</v>
      </c>
      <c r="C538" t="s">
        <v>2</v>
      </c>
      <c r="D538" t="str">
        <f>VLOOKUP(売上明細[[#This Row],[商品コード]],商品マスタ[],2,0)</f>
        <v>アルコール</v>
      </c>
      <c r="E538" t="str">
        <f>VLOOKUP(売上明細[[#This Row],[商品コード]],商品マスタ[],3,0)</f>
        <v>白ワイン</v>
      </c>
      <c r="F538" s="2">
        <f>VLOOKUP(売上明細[[#This Row],[商品コード]],商品マスタ[],4,0)</f>
        <v>22000</v>
      </c>
      <c r="G538" s="2">
        <f>VLOOKUP(売上明細[[#This Row],[商品コード]],商品マスタ[],5,0)</f>
        <v>4000</v>
      </c>
      <c r="H538">
        <v>7</v>
      </c>
      <c r="I538" s="2">
        <f>売上明細[[#This Row],[販売単価]]*売上明細[[#This Row],[数量]]</f>
        <v>154000</v>
      </c>
    </row>
    <row r="539" spans="1:9" x14ac:dyDescent="0.35">
      <c r="A539" t="str">
        <f t="shared" si="8"/>
        <v>S0538</v>
      </c>
      <c r="B539" s="1">
        <v>45750</v>
      </c>
      <c r="C539" t="s">
        <v>27</v>
      </c>
      <c r="D539" t="str">
        <f>VLOOKUP(売上明細[[#This Row],[商品コード]],商品マスタ[],2,0)</f>
        <v>アルコール</v>
      </c>
      <c r="E539" t="str">
        <f>VLOOKUP(売上明細[[#This Row],[商品コード]],商品マスタ[],3,0)</f>
        <v>スコッチ</v>
      </c>
      <c r="F539" s="2">
        <f>VLOOKUP(売上明細[[#This Row],[商品コード]],商品マスタ[],4,0)</f>
        <v>43200</v>
      </c>
      <c r="G539" s="2">
        <f>VLOOKUP(売上明細[[#This Row],[商品コード]],商品マスタ[],5,0)</f>
        <v>10240</v>
      </c>
      <c r="H539">
        <v>50</v>
      </c>
      <c r="I539" s="2">
        <f>売上明細[[#This Row],[販売単価]]*売上明細[[#This Row],[数量]]</f>
        <v>2160000</v>
      </c>
    </row>
    <row r="540" spans="1:9" x14ac:dyDescent="0.35">
      <c r="A540" t="str">
        <f t="shared" si="8"/>
        <v>S0539</v>
      </c>
      <c r="B540" s="1">
        <v>45751</v>
      </c>
      <c r="C540" t="s">
        <v>9</v>
      </c>
      <c r="D540" t="str">
        <f>VLOOKUP(売上明細[[#This Row],[商品コード]],商品マスタ[],2,0)</f>
        <v>清涼飲料水</v>
      </c>
      <c r="E540" t="str">
        <f>VLOOKUP(売上明細[[#This Row],[商品コード]],商品マスタ[],3,0)</f>
        <v>コーラ</v>
      </c>
      <c r="F540" s="2">
        <f>VLOOKUP(売上明細[[#This Row],[商品コード]],商品マスタ[],4,0)</f>
        <v>4000</v>
      </c>
      <c r="G540" s="2">
        <f>VLOOKUP(売上明細[[#This Row],[商品コード]],商品マスタ[],5,0)</f>
        <v>600</v>
      </c>
      <c r="H540">
        <v>51</v>
      </c>
      <c r="I540" s="2">
        <f>売上明細[[#This Row],[販売単価]]*売上明細[[#This Row],[数量]]</f>
        <v>204000</v>
      </c>
    </row>
    <row r="541" spans="1:9" x14ac:dyDescent="0.35">
      <c r="A541" t="str">
        <f t="shared" si="8"/>
        <v>S0540</v>
      </c>
      <c r="B541" s="1">
        <v>45751</v>
      </c>
      <c r="C541" t="s">
        <v>27</v>
      </c>
      <c r="D541" t="str">
        <f>VLOOKUP(売上明細[[#This Row],[商品コード]],商品マスタ[],2,0)</f>
        <v>アルコール</v>
      </c>
      <c r="E541" t="str">
        <f>VLOOKUP(売上明細[[#This Row],[商品コード]],商品マスタ[],3,0)</f>
        <v>スコッチ</v>
      </c>
      <c r="F541" s="2">
        <f>VLOOKUP(売上明細[[#This Row],[商品コード]],商品マスタ[],4,0)</f>
        <v>43200</v>
      </c>
      <c r="G541" s="2">
        <f>VLOOKUP(売上明細[[#This Row],[商品コード]],商品マスタ[],5,0)</f>
        <v>10240</v>
      </c>
      <c r="H541">
        <v>49</v>
      </c>
      <c r="I541" s="2">
        <f>売上明細[[#This Row],[販売単価]]*売上明細[[#This Row],[数量]]</f>
        <v>2116800</v>
      </c>
    </row>
    <row r="542" spans="1:9" x14ac:dyDescent="0.35">
      <c r="A542" t="str">
        <f t="shared" si="8"/>
        <v>S0541</v>
      </c>
      <c r="B542" s="1">
        <v>45752</v>
      </c>
      <c r="C542" t="s">
        <v>16</v>
      </c>
      <c r="D542" t="str">
        <f>VLOOKUP(売上明細[[#This Row],[商品コード]],商品マスタ[],2,0)</f>
        <v>アルコール</v>
      </c>
      <c r="E542" t="str">
        <f>VLOOKUP(売上明細[[#This Row],[商品コード]],商品マスタ[],3,0)</f>
        <v>日本酒</v>
      </c>
      <c r="F542" s="2">
        <f>VLOOKUP(売上明細[[#This Row],[商品コード]],商品マスタ[],4,0)</f>
        <v>48000</v>
      </c>
      <c r="G542" s="2">
        <f>VLOOKUP(売上明細[[#This Row],[商品コード]],商品マスタ[],5,0)</f>
        <v>16000</v>
      </c>
      <c r="H542">
        <v>13</v>
      </c>
      <c r="I542" s="2">
        <f>売上明細[[#This Row],[販売単価]]*売上明細[[#This Row],[数量]]</f>
        <v>624000</v>
      </c>
    </row>
    <row r="543" spans="1:9" x14ac:dyDescent="0.35">
      <c r="A543" t="str">
        <f t="shared" si="8"/>
        <v>S0542</v>
      </c>
      <c r="B543" s="1">
        <v>45752</v>
      </c>
      <c r="C543" t="s">
        <v>4</v>
      </c>
      <c r="D543" t="str">
        <f>VLOOKUP(売上明細[[#This Row],[商品コード]],商品マスタ[],2,0)</f>
        <v>清涼飲料水</v>
      </c>
      <c r="E543" t="str">
        <f>VLOOKUP(売上明細[[#This Row],[商品コード]],商品マスタ[],3,0)</f>
        <v>オレンジジュース</v>
      </c>
      <c r="F543" s="2">
        <f>VLOOKUP(売上明細[[#This Row],[商品コード]],商品マスタ[],4,0)</f>
        <v>5600</v>
      </c>
      <c r="G543" s="2">
        <f>VLOOKUP(売上明細[[#This Row],[商品コード]],商品マスタ[],5,0)</f>
        <v>1180</v>
      </c>
      <c r="H543">
        <v>17</v>
      </c>
      <c r="I543" s="2">
        <f>売上明細[[#This Row],[販売単価]]*売上明細[[#This Row],[数量]]</f>
        <v>95200</v>
      </c>
    </row>
    <row r="544" spans="1:9" x14ac:dyDescent="0.35">
      <c r="A544" t="str">
        <f t="shared" si="8"/>
        <v>S0543</v>
      </c>
      <c r="B544" s="1">
        <v>45755</v>
      </c>
      <c r="C544" t="s">
        <v>11</v>
      </c>
      <c r="D544" t="str">
        <f>VLOOKUP(売上明細[[#This Row],[商品コード]],商品マスタ[],2,0)</f>
        <v>コーヒー飲料</v>
      </c>
      <c r="E544" t="str">
        <f>VLOOKUP(売上明細[[#This Row],[商品コード]],商品マスタ[],3,0)</f>
        <v>微糖コーヒー</v>
      </c>
      <c r="F544" s="2">
        <f>VLOOKUP(売上明細[[#This Row],[商品コード]],商品マスタ[],4,0)</f>
        <v>4000</v>
      </c>
      <c r="G544" s="2">
        <f>VLOOKUP(売上明細[[#This Row],[商品コード]],商品マスタ[],5,0)</f>
        <v>450</v>
      </c>
      <c r="H544">
        <v>27</v>
      </c>
      <c r="I544" s="2">
        <f>売上明細[[#This Row],[販売単価]]*売上明細[[#This Row],[数量]]</f>
        <v>108000</v>
      </c>
    </row>
    <row r="545" spans="1:9" x14ac:dyDescent="0.35">
      <c r="A545" t="str">
        <f t="shared" si="8"/>
        <v>S0544</v>
      </c>
      <c r="B545" s="1">
        <v>45755</v>
      </c>
      <c r="C545" t="s">
        <v>3</v>
      </c>
      <c r="D545" t="str">
        <f>VLOOKUP(売上明細[[#This Row],[商品コード]],商品マスタ[],2,0)</f>
        <v>お茶</v>
      </c>
      <c r="E545" t="str">
        <f>VLOOKUP(売上明細[[#This Row],[商品コード]],商品マスタ[],3,0)</f>
        <v>麦茶</v>
      </c>
      <c r="F545" s="2">
        <f>VLOOKUP(売上明細[[#This Row],[商品コード]],商品マスタ[],4,0)</f>
        <v>2400</v>
      </c>
      <c r="G545" s="2">
        <f>VLOOKUP(売上明細[[#This Row],[商品コード]],商品マスタ[],5,0)</f>
        <v>430</v>
      </c>
      <c r="H545">
        <v>16</v>
      </c>
      <c r="I545" s="2">
        <f>売上明細[[#This Row],[販売単価]]*売上明細[[#This Row],[数量]]</f>
        <v>38400</v>
      </c>
    </row>
    <row r="546" spans="1:9" x14ac:dyDescent="0.35">
      <c r="A546" t="str">
        <f t="shared" si="8"/>
        <v>S0545</v>
      </c>
      <c r="B546" s="1">
        <v>45756</v>
      </c>
      <c r="C546" t="s">
        <v>23</v>
      </c>
      <c r="D546" t="str">
        <f>VLOOKUP(売上明細[[#This Row],[商品コード]],商品マスタ[],2,0)</f>
        <v>お茶</v>
      </c>
      <c r="E546" t="str">
        <f>VLOOKUP(売上明細[[#This Row],[商品コード]],商品マスタ[],3,0)</f>
        <v>緑茶</v>
      </c>
      <c r="F546" s="2">
        <f>VLOOKUP(売上明細[[#This Row],[商品コード]],商品マスタ[],4,0)</f>
        <v>2760</v>
      </c>
      <c r="G546" s="2">
        <f>VLOOKUP(売上明細[[#This Row],[商品コード]],商品マスタ[],5,0)</f>
        <v>500</v>
      </c>
      <c r="H546">
        <v>35</v>
      </c>
      <c r="I546" s="2">
        <f>売上明細[[#This Row],[販売単価]]*売上明細[[#This Row],[数量]]</f>
        <v>96600</v>
      </c>
    </row>
    <row r="547" spans="1:9" x14ac:dyDescent="0.35">
      <c r="A547" t="str">
        <f t="shared" si="8"/>
        <v>S0546</v>
      </c>
      <c r="B547" s="1">
        <v>45757</v>
      </c>
      <c r="C547" t="s">
        <v>2</v>
      </c>
      <c r="D547" t="str">
        <f>VLOOKUP(売上明細[[#This Row],[商品コード]],商品マスタ[],2,0)</f>
        <v>アルコール</v>
      </c>
      <c r="E547" t="str">
        <f>VLOOKUP(売上明細[[#This Row],[商品コード]],商品マスタ[],3,0)</f>
        <v>白ワイン</v>
      </c>
      <c r="F547" s="2">
        <f>VLOOKUP(売上明細[[#This Row],[商品コード]],商品マスタ[],4,0)</f>
        <v>22000</v>
      </c>
      <c r="G547" s="2">
        <f>VLOOKUP(売上明細[[#This Row],[商品コード]],商品マスタ[],5,0)</f>
        <v>4000</v>
      </c>
      <c r="H547">
        <v>17</v>
      </c>
      <c r="I547" s="2">
        <f>売上明細[[#This Row],[販売単価]]*売上明細[[#This Row],[数量]]</f>
        <v>374000</v>
      </c>
    </row>
    <row r="548" spans="1:9" x14ac:dyDescent="0.35">
      <c r="A548" t="str">
        <f t="shared" si="8"/>
        <v>S0547</v>
      </c>
      <c r="B548" s="1">
        <v>45757</v>
      </c>
      <c r="C548" t="s">
        <v>29</v>
      </c>
      <c r="D548" t="str">
        <f>VLOOKUP(売上明細[[#This Row],[商品コード]],商品マスタ[],2,0)</f>
        <v>お茶</v>
      </c>
      <c r="E548" t="str">
        <f>VLOOKUP(売上明細[[#This Row],[商品コード]],商品マスタ[],3,0)</f>
        <v>ミルクティー</v>
      </c>
      <c r="F548" s="2">
        <f>VLOOKUP(売上明細[[#This Row],[商品コード]],商品マスタ[],4,0)</f>
        <v>4000</v>
      </c>
      <c r="G548" s="2">
        <f>VLOOKUP(売上明細[[#This Row],[商品コード]],商品マスタ[],5,0)</f>
        <v>760</v>
      </c>
      <c r="H548">
        <v>39</v>
      </c>
      <c r="I548" s="2">
        <f>売上明細[[#This Row],[販売単価]]*売上明細[[#This Row],[数量]]</f>
        <v>156000</v>
      </c>
    </row>
    <row r="549" spans="1:9" x14ac:dyDescent="0.35">
      <c r="A549" t="str">
        <f t="shared" si="8"/>
        <v>S0548</v>
      </c>
      <c r="B549" s="1">
        <v>45758</v>
      </c>
      <c r="C549" t="s">
        <v>25</v>
      </c>
      <c r="D549" t="str">
        <f>VLOOKUP(売上明細[[#This Row],[商品コード]],商品マスタ[],2,0)</f>
        <v>アルコール</v>
      </c>
      <c r="E549" t="str">
        <f>VLOOKUP(売上明細[[#This Row],[商品コード]],商品マスタ[],3,0)</f>
        <v>ビール</v>
      </c>
      <c r="F549" s="2">
        <f>VLOOKUP(売上明細[[#This Row],[商品コード]],商品マスタ[],4,0)</f>
        <v>9600</v>
      </c>
      <c r="G549" s="2">
        <f>VLOOKUP(売上明細[[#This Row],[商品コード]],商品マスタ[],5,0)</f>
        <v>2466</v>
      </c>
      <c r="H549">
        <v>49</v>
      </c>
      <c r="I549" s="2">
        <f>売上明細[[#This Row],[販売単価]]*売上明細[[#This Row],[数量]]</f>
        <v>470400</v>
      </c>
    </row>
    <row r="550" spans="1:9" x14ac:dyDescent="0.35">
      <c r="A550" t="str">
        <f t="shared" si="8"/>
        <v>S0549</v>
      </c>
      <c r="B550" s="1">
        <v>45759</v>
      </c>
      <c r="C550" t="s">
        <v>24</v>
      </c>
      <c r="D550" t="str">
        <f>VLOOKUP(売上明細[[#This Row],[商品コード]],商品マスタ[],2,0)</f>
        <v>アルコール</v>
      </c>
      <c r="E550" t="str">
        <f>VLOOKUP(売上明細[[#This Row],[商品コード]],商品マスタ[],3,0)</f>
        <v>ウィスキー</v>
      </c>
      <c r="F550" s="2">
        <f>VLOOKUP(売上明細[[#This Row],[商品コード]],商品マスタ[],4,0)</f>
        <v>72000</v>
      </c>
      <c r="G550" s="2">
        <f>VLOOKUP(売上明細[[#This Row],[商品コード]],商品マスタ[],5,0)</f>
        <v>17776</v>
      </c>
      <c r="H550">
        <v>22</v>
      </c>
      <c r="I550" s="2">
        <f>売上明細[[#This Row],[販売単価]]*売上明細[[#This Row],[数量]]</f>
        <v>1584000</v>
      </c>
    </row>
    <row r="551" spans="1:9" x14ac:dyDescent="0.35">
      <c r="A551" t="str">
        <f t="shared" si="8"/>
        <v>S0550</v>
      </c>
      <c r="B551" s="1">
        <v>45759</v>
      </c>
      <c r="C551" t="s">
        <v>10</v>
      </c>
      <c r="D551" t="str">
        <f>VLOOKUP(売上明細[[#This Row],[商品コード]],商品マスタ[],2,0)</f>
        <v>清涼飲料水</v>
      </c>
      <c r="E551" t="str">
        <f>VLOOKUP(売上明細[[#This Row],[商品コード]],商品マスタ[],3,0)</f>
        <v>ぶどうジュース</v>
      </c>
      <c r="F551" s="2">
        <f>VLOOKUP(売上明細[[#This Row],[商品コード]],商品マスタ[],4,0)</f>
        <v>5360</v>
      </c>
      <c r="G551" s="2">
        <f>VLOOKUP(売上明細[[#This Row],[商品コード]],商品マスタ[],5,0)</f>
        <v>1776</v>
      </c>
      <c r="H551">
        <v>45</v>
      </c>
      <c r="I551" s="2">
        <f>売上明細[[#This Row],[販売単価]]*売上明細[[#This Row],[数量]]</f>
        <v>241200</v>
      </c>
    </row>
    <row r="552" spans="1:9" x14ac:dyDescent="0.35">
      <c r="A552" t="str">
        <f t="shared" si="8"/>
        <v>S0551</v>
      </c>
      <c r="B552" s="1">
        <v>45760</v>
      </c>
      <c r="C552" t="s">
        <v>25</v>
      </c>
      <c r="D552" t="str">
        <f>VLOOKUP(売上明細[[#This Row],[商品コード]],商品マスタ[],2,0)</f>
        <v>アルコール</v>
      </c>
      <c r="E552" t="str">
        <f>VLOOKUP(売上明細[[#This Row],[商品コード]],商品マスタ[],3,0)</f>
        <v>ビール</v>
      </c>
      <c r="F552" s="2">
        <f>VLOOKUP(売上明細[[#This Row],[商品コード]],商品マスタ[],4,0)</f>
        <v>9600</v>
      </c>
      <c r="G552" s="2">
        <f>VLOOKUP(売上明細[[#This Row],[商品コード]],商品マスタ[],5,0)</f>
        <v>2466</v>
      </c>
      <c r="H552">
        <v>27</v>
      </c>
      <c r="I552" s="2">
        <f>売上明細[[#This Row],[販売単価]]*売上明細[[#This Row],[数量]]</f>
        <v>259200</v>
      </c>
    </row>
    <row r="553" spans="1:9" x14ac:dyDescent="0.35">
      <c r="A553" t="str">
        <f t="shared" si="8"/>
        <v>S0552</v>
      </c>
      <c r="B553" s="1">
        <v>45761</v>
      </c>
      <c r="C553" t="s">
        <v>28</v>
      </c>
      <c r="D553" t="str">
        <f>VLOOKUP(売上明細[[#This Row],[商品コード]],商品マスタ[],2,0)</f>
        <v>アルコール</v>
      </c>
      <c r="E553" t="str">
        <f>VLOOKUP(売上明細[[#This Row],[商品コード]],商品マスタ[],3,0)</f>
        <v>芋焼酎</v>
      </c>
      <c r="F553" s="2">
        <f>VLOOKUP(売上明細[[#This Row],[商品コード]],商品マスタ[],4,0)</f>
        <v>57776</v>
      </c>
      <c r="G553" s="2">
        <f>VLOOKUP(売上明細[[#This Row],[商品コード]],商品マスタ[],5,0)</f>
        <v>18000</v>
      </c>
      <c r="H553">
        <v>19</v>
      </c>
      <c r="I553" s="2">
        <f>売上明細[[#This Row],[販売単価]]*売上明細[[#This Row],[数量]]</f>
        <v>1097744</v>
      </c>
    </row>
    <row r="554" spans="1:9" x14ac:dyDescent="0.35">
      <c r="A554" t="str">
        <f t="shared" si="8"/>
        <v>S0553</v>
      </c>
      <c r="B554" s="1">
        <v>45762</v>
      </c>
      <c r="C554" t="s">
        <v>7</v>
      </c>
      <c r="D554" t="str">
        <f>VLOOKUP(売上明細[[#This Row],[商品コード]],商品マスタ[],2,0)</f>
        <v>清涼飲料水</v>
      </c>
      <c r="E554" t="str">
        <f>VLOOKUP(売上明細[[#This Row],[商品コード]],商品マスタ[],3,0)</f>
        <v>レモンスカッシュ</v>
      </c>
      <c r="F554" s="2">
        <f>VLOOKUP(売上明細[[#This Row],[商品コード]],商品マスタ[],4,0)</f>
        <v>4000</v>
      </c>
      <c r="G554" s="2">
        <f>VLOOKUP(売上明細[[#This Row],[商品コード]],商品マスタ[],5,0)</f>
        <v>500</v>
      </c>
      <c r="H554">
        <v>58</v>
      </c>
      <c r="I554" s="2">
        <f>売上明細[[#This Row],[販売単価]]*売上明細[[#This Row],[数量]]</f>
        <v>232000</v>
      </c>
    </row>
    <row r="555" spans="1:9" x14ac:dyDescent="0.35">
      <c r="A555" t="str">
        <f t="shared" si="8"/>
        <v>S0554</v>
      </c>
      <c r="B555" s="1">
        <v>45763</v>
      </c>
      <c r="C555" t="s">
        <v>17</v>
      </c>
      <c r="D555" t="str">
        <f>VLOOKUP(売上明細[[#This Row],[商品コード]],商品マスタ[],2,0)</f>
        <v>コーヒー飲料</v>
      </c>
      <c r="E555" t="str">
        <f>VLOOKUP(売上明細[[#This Row],[商品コード]],商品マスタ[],3,0)</f>
        <v>無糖コーヒー</v>
      </c>
      <c r="F555" s="2">
        <f>VLOOKUP(売上明細[[#This Row],[商品コード]],商品マスタ[],4,0)</f>
        <v>4000</v>
      </c>
      <c r="G555" s="2">
        <f>VLOOKUP(売上明細[[#This Row],[商品コード]],商品マスタ[],5,0)</f>
        <v>400</v>
      </c>
      <c r="H555">
        <v>18</v>
      </c>
      <c r="I555" s="2">
        <f>売上明細[[#This Row],[販売単価]]*売上明細[[#This Row],[数量]]</f>
        <v>72000</v>
      </c>
    </row>
    <row r="556" spans="1:9" x14ac:dyDescent="0.35">
      <c r="A556" t="str">
        <f t="shared" si="8"/>
        <v>S0555</v>
      </c>
      <c r="B556" s="1">
        <v>45764</v>
      </c>
      <c r="C556" t="s">
        <v>17</v>
      </c>
      <c r="D556" t="str">
        <f>VLOOKUP(売上明細[[#This Row],[商品コード]],商品マスタ[],2,0)</f>
        <v>コーヒー飲料</v>
      </c>
      <c r="E556" t="str">
        <f>VLOOKUP(売上明細[[#This Row],[商品コード]],商品マスタ[],3,0)</f>
        <v>無糖コーヒー</v>
      </c>
      <c r="F556" s="2">
        <f>VLOOKUP(売上明細[[#This Row],[商品コード]],商品マスタ[],4,0)</f>
        <v>4000</v>
      </c>
      <c r="G556" s="2">
        <f>VLOOKUP(売上明細[[#This Row],[商品コード]],商品マスタ[],5,0)</f>
        <v>400</v>
      </c>
      <c r="H556">
        <v>48</v>
      </c>
      <c r="I556" s="2">
        <f>売上明細[[#This Row],[販売単価]]*売上明細[[#This Row],[数量]]</f>
        <v>192000</v>
      </c>
    </row>
    <row r="557" spans="1:9" x14ac:dyDescent="0.35">
      <c r="A557" t="str">
        <f t="shared" si="8"/>
        <v>S0556</v>
      </c>
      <c r="B557" s="1">
        <v>45764</v>
      </c>
      <c r="C557" t="s">
        <v>28</v>
      </c>
      <c r="D557" t="str">
        <f>VLOOKUP(売上明細[[#This Row],[商品コード]],商品マスタ[],2,0)</f>
        <v>アルコール</v>
      </c>
      <c r="E557" t="str">
        <f>VLOOKUP(売上明細[[#This Row],[商品コード]],商品マスタ[],3,0)</f>
        <v>芋焼酎</v>
      </c>
      <c r="F557" s="2">
        <f>VLOOKUP(売上明細[[#This Row],[商品コード]],商品マスタ[],4,0)</f>
        <v>57776</v>
      </c>
      <c r="G557" s="2">
        <f>VLOOKUP(売上明細[[#This Row],[商品コード]],商品マスタ[],5,0)</f>
        <v>18000</v>
      </c>
      <c r="H557">
        <v>60</v>
      </c>
      <c r="I557" s="2">
        <f>売上明細[[#This Row],[販売単価]]*売上明細[[#This Row],[数量]]</f>
        <v>3466560</v>
      </c>
    </row>
    <row r="558" spans="1:9" x14ac:dyDescent="0.35">
      <c r="A558" t="str">
        <f t="shared" si="8"/>
        <v>S0557</v>
      </c>
      <c r="B558" s="1">
        <v>45765</v>
      </c>
      <c r="C558" t="s">
        <v>21</v>
      </c>
      <c r="D558" t="str">
        <f>VLOOKUP(売上明細[[#This Row],[商品コード]],商品マスタ[],2,0)</f>
        <v>アルコール</v>
      </c>
      <c r="E558" t="str">
        <f>VLOOKUP(売上明細[[#This Row],[商品コード]],商品マスタ[],3,0)</f>
        <v>赤ワイン</v>
      </c>
      <c r="F558" s="2">
        <f>VLOOKUP(売上明細[[#This Row],[商品コード]],商品マスタ[],4,0)</f>
        <v>24000</v>
      </c>
      <c r="G558" s="2">
        <f>VLOOKUP(売上明細[[#This Row],[商品コード]],商品マスタ[],5,0)</f>
        <v>4000</v>
      </c>
      <c r="H558">
        <v>16</v>
      </c>
      <c r="I558" s="2">
        <f>売上明細[[#This Row],[販売単価]]*売上明細[[#This Row],[数量]]</f>
        <v>384000</v>
      </c>
    </row>
    <row r="559" spans="1:9" x14ac:dyDescent="0.35">
      <c r="A559" t="str">
        <f t="shared" si="8"/>
        <v>S0558</v>
      </c>
      <c r="B559" s="1">
        <v>45765</v>
      </c>
      <c r="C559" t="s">
        <v>15</v>
      </c>
      <c r="D559" t="str">
        <f>VLOOKUP(売上明細[[#This Row],[商品コード]],商品マスタ[],2,0)</f>
        <v>お茶</v>
      </c>
      <c r="E559" t="str">
        <f>VLOOKUP(売上明細[[#This Row],[商品コード]],商品マスタ[],3,0)</f>
        <v>ウーロン茶</v>
      </c>
      <c r="F559" s="2">
        <f>VLOOKUP(売上明細[[#This Row],[商品コード]],商品マスタ[],4,0)</f>
        <v>2600</v>
      </c>
      <c r="G559" s="2">
        <f>VLOOKUP(売上明細[[#This Row],[商品コード]],商品マスタ[],5,0)</f>
        <v>400</v>
      </c>
      <c r="H559">
        <v>8</v>
      </c>
      <c r="I559" s="2">
        <f>売上明細[[#This Row],[販売単価]]*売上明細[[#This Row],[数量]]</f>
        <v>20800</v>
      </c>
    </row>
    <row r="560" spans="1:9" x14ac:dyDescent="0.35">
      <c r="A560" t="str">
        <f t="shared" si="8"/>
        <v>S0559</v>
      </c>
      <c r="B560" s="1">
        <v>45766</v>
      </c>
      <c r="C560" t="s">
        <v>17</v>
      </c>
      <c r="D560" t="str">
        <f>VLOOKUP(売上明細[[#This Row],[商品コード]],商品マスタ[],2,0)</f>
        <v>コーヒー飲料</v>
      </c>
      <c r="E560" t="str">
        <f>VLOOKUP(売上明細[[#This Row],[商品コード]],商品マスタ[],3,0)</f>
        <v>無糖コーヒー</v>
      </c>
      <c r="F560" s="2">
        <f>VLOOKUP(売上明細[[#This Row],[商品コード]],商品マスタ[],4,0)</f>
        <v>4000</v>
      </c>
      <c r="G560" s="2">
        <f>VLOOKUP(売上明細[[#This Row],[商品コード]],商品マスタ[],5,0)</f>
        <v>400</v>
      </c>
      <c r="H560">
        <v>20</v>
      </c>
      <c r="I560" s="2">
        <f>売上明細[[#This Row],[販売単価]]*売上明細[[#This Row],[数量]]</f>
        <v>80000</v>
      </c>
    </row>
    <row r="561" spans="1:9" x14ac:dyDescent="0.35">
      <c r="A561" t="str">
        <f t="shared" si="8"/>
        <v>S0560</v>
      </c>
      <c r="B561" s="1">
        <v>45767</v>
      </c>
      <c r="C561" t="s">
        <v>5</v>
      </c>
      <c r="D561" t="str">
        <f>VLOOKUP(売上明細[[#This Row],[商品コード]],商品マスタ[],2,0)</f>
        <v>飲料水</v>
      </c>
      <c r="E561" t="str">
        <f>VLOOKUP(売上明細[[#This Row],[商品コード]],商品マスタ[],3,0)</f>
        <v>炭酸水グレープフルーツ</v>
      </c>
      <c r="F561" s="2">
        <f>VLOOKUP(売上明細[[#This Row],[商品コード]],商品マスタ[],4,0)</f>
        <v>3600</v>
      </c>
      <c r="G561" s="2">
        <f>VLOOKUP(売上明細[[#This Row],[商品コード]],商品マスタ[],5,0)</f>
        <v>560</v>
      </c>
      <c r="H561">
        <v>9</v>
      </c>
      <c r="I561" s="2">
        <f>売上明細[[#This Row],[販売単価]]*売上明細[[#This Row],[数量]]</f>
        <v>32400</v>
      </c>
    </row>
    <row r="562" spans="1:9" x14ac:dyDescent="0.35">
      <c r="A562" t="str">
        <f t="shared" si="8"/>
        <v>S0561</v>
      </c>
      <c r="B562" s="1">
        <v>45768</v>
      </c>
      <c r="C562" t="s">
        <v>12</v>
      </c>
      <c r="D562" t="str">
        <f>VLOOKUP(売上明細[[#This Row],[商品コード]],商品マスタ[],2,0)</f>
        <v>お茶</v>
      </c>
      <c r="E562" t="str">
        <f>VLOOKUP(売上明細[[#This Row],[商品コード]],商品マスタ[],3,0)</f>
        <v>ジャスミン茶</v>
      </c>
      <c r="F562" s="2">
        <f>VLOOKUP(売上明細[[#This Row],[商品コード]],商品マスタ[],4,0)</f>
        <v>3000</v>
      </c>
      <c r="G562" s="2">
        <f>VLOOKUP(売上明細[[#This Row],[商品コード]],商品マスタ[],5,0)</f>
        <v>600</v>
      </c>
      <c r="H562">
        <v>46</v>
      </c>
      <c r="I562" s="2">
        <f>売上明細[[#This Row],[販売単価]]*売上明細[[#This Row],[数量]]</f>
        <v>138000</v>
      </c>
    </row>
    <row r="563" spans="1:9" x14ac:dyDescent="0.35">
      <c r="A563" t="str">
        <f t="shared" si="8"/>
        <v>S0562</v>
      </c>
      <c r="B563" s="1">
        <v>45768</v>
      </c>
      <c r="C563" t="s">
        <v>15</v>
      </c>
      <c r="D563" t="str">
        <f>VLOOKUP(売上明細[[#This Row],[商品コード]],商品マスタ[],2,0)</f>
        <v>お茶</v>
      </c>
      <c r="E563" t="str">
        <f>VLOOKUP(売上明細[[#This Row],[商品コード]],商品マスタ[],3,0)</f>
        <v>ウーロン茶</v>
      </c>
      <c r="F563" s="2">
        <f>VLOOKUP(売上明細[[#This Row],[商品コード]],商品マスタ[],4,0)</f>
        <v>2600</v>
      </c>
      <c r="G563" s="2">
        <f>VLOOKUP(売上明細[[#This Row],[商品コード]],商品マスタ[],5,0)</f>
        <v>400</v>
      </c>
      <c r="H563">
        <v>17</v>
      </c>
      <c r="I563" s="2">
        <f>売上明細[[#This Row],[販売単価]]*売上明細[[#This Row],[数量]]</f>
        <v>44200</v>
      </c>
    </row>
    <row r="564" spans="1:9" x14ac:dyDescent="0.35">
      <c r="A564" t="str">
        <f t="shared" si="8"/>
        <v>S0563</v>
      </c>
      <c r="B564" s="1">
        <v>45769</v>
      </c>
      <c r="C564" t="s">
        <v>31</v>
      </c>
      <c r="D564" t="str">
        <f>VLOOKUP(売上明細[[#This Row],[商品コード]],商品マスタ[],2,0)</f>
        <v>お茶</v>
      </c>
      <c r="E564" t="str">
        <f>VLOOKUP(売上明細[[#This Row],[商品コード]],商品マスタ[],3,0)</f>
        <v>ほうじ茶</v>
      </c>
      <c r="F564" s="2">
        <f>VLOOKUP(売上明細[[#This Row],[商品コード]],商品マスタ[],4,0)</f>
        <v>2600</v>
      </c>
      <c r="G564" s="2">
        <f>VLOOKUP(売上明細[[#This Row],[商品コード]],商品マスタ[],5,0)</f>
        <v>400</v>
      </c>
      <c r="H564">
        <v>60</v>
      </c>
      <c r="I564" s="2">
        <f>売上明細[[#This Row],[販売単価]]*売上明細[[#This Row],[数量]]</f>
        <v>156000</v>
      </c>
    </row>
    <row r="565" spans="1:9" x14ac:dyDescent="0.35">
      <c r="A565" t="str">
        <f t="shared" si="8"/>
        <v>S0564</v>
      </c>
      <c r="B565" s="1">
        <v>45769</v>
      </c>
      <c r="C565" t="s">
        <v>16</v>
      </c>
      <c r="D565" t="str">
        <f>VLOOKUP(売上明細[[#This Row],[商品コード]],商品マスタ[],2,0)</f>
        <v>アルコール</v>
      </c>
      <c r="E565" t="str">
        <f>VLOOKUP(売上明細[[#This Row],[商品コード]],商品マスタ[],3,0)</f>
        <v>日本酒</v>
      </c>
      <c r="F565" s="2">
        <f>VLOOKUP(売上明細[[#This Row],[商品コード]],商品マスタ[],4,0)</f>
        <v>48000</v>
      </c>
      <c r="G565" s="2">
        <f>VLOOKUP(売上明細[[#This Row],[商品コード]],商品マスタ[],5,0)</f>
        <v>16000</v>
      </c>
      <c r="H565">
        <v>21</v>
      </c>
      <c r="I565" s="2">
        <f>売上明細[[#This Row],[販売単価]]*売上明細[[#This Row],[数量]]</f>
        <v>1008000</v>
      </c>
    </row>
    <row r="566" spans="1:9" x14ac:dyDescent="0.35">
      <c r="A566" t="str">
        <f t="shared" si="8"/>
        <v>S0565</v>
      </c>
      <c r="B566" s="1">
        <v>45769</v>
      </c>
      <c r="C566" t="s">
        <v>5</v>
      </c>
      <c r="D566" t="str">
        <f>VLOOKUP(売上明細[[#This Row],[商品コード]],商品マスタ[],2,0)</f>
        <v>飲料水</v>
      </c>
      <c r="E566" t="str">
        <f>VLOOKUP(売上明細[[#This Row],[商品コード]],商品マスタ[],3,0)</f>
        <v>炭酸水グレープフルーツ</v>
      </c>
      <c r="F566" s="2">
        <f>VLOOKUP(売上明細[[#This Row],[商品コード]],商品マスタ[],4,0)</f>
        <v>3600</v>
      </c>
      <c r="G566" s="2">
        <f>VLOOKUP(売上明細[[#This Row],[商品コード]],商品マスタ[],5,0)</f>
        <v>560</v>
      </c>
      <c r="H566">
        <v>44</v>
      </c>
      <c r="I566" s="2">
        <f>売上明細[[#This Row],[販売単価]]*売上明細[[#This Row],[数量]]</f>
        <v>158400</v>
      </c>
    </row>
    <row r="567" spans="1:9" x14ac:dyDescent="0.35">
      <c r="A567" t="str">
        <f t="shared" si="8"/>
        <v>S0566</v>
      </c>
      <c r="B567" s="1">
        <v>45769</v>
      </c>
      <c r="C567" t="s">
        <v>28</v>
      </c>
      <c r="D567" t="str">
        <f>VLOOKUP(売上明細[[#This Row],[商品コード]],商品マスタ[],2,0)</f>
        <v>アルコール</v>
      </c>
      <c r="E567" t="str">
        <f>VLOOKUP(売上明細[[#This Row],[商品コード]],商品マスタ[],3,0)</f>
        <v>芋焼酎</v>
      </c>
      <c r="F567" s="2">
        <f>VLOOKUP(売上明細[[#This Row],[商品コード]],商品マスタ[],4,0)</f>
        <v>57776</v>
      </c>
      <c r="G567" s="2">
        <f>VLOOKUP(売上明細[[#This Row],[商品コード]],商品マスタ[],5,0)</f>
        <v>18000</v>
      </c>
      <c r="H567">
        <v>16</v>
      </c>
      <c r="I567" s="2">
        <f>売上明細[[#This Row],[販売単価]]*売上明細[[#This Row],[数量]]</f>
        <v>924416</v>
      </c>
    </row>
    <row r="568" spans="1:9" x14ac:dyDescent="0.35">
      <c r="A568" t="str">
        <f t="shared" si="8"/>
        <v>S0567</v>
      </c>
      <c r="B568" s="1">
        <v>45770</v>
      </c>
      <c r="C568" t="s">
        <v>19</v>
      </c>
      <c r="D568" t="str">
        <f>VLOOKUP(売上明細[[#This Row],[商品コード]],商品マスタ[],2,0)</f>
        <v>清涼飲料水</v>
      </c>
      <c r="E568" t="str">
        <f>VLOOKUP(売上明細[[#This Row],[商品コード]],商品マスタ[],3,0)</f>
        <v>りんごジュース</v>
      </c>
      <c r="F568" s="2">
        <f>VLOOKUP(売上明細[[#This Row],[商品コード]],商品マスタ[],4,0)</f>
        <v>6000</v>
      </c>
      <c r="G568" s="2">
        <f>VLOOKUP(売上明細[[#This Row],[商品コード]],商品マスタ[],5,0)</f>
        <v>2540</v>
      </c>
      <c r="H568">
        <v>60</v>
      </c>
      <c r="I568" s="2">
        <f>売上明細[[#This Row],[販売単価]]*売上明細[[#This Row],[数量]]</f>
        <v>360000</v>
      </c>
    </row>
    <row r="569" spans="1:9" x14ac:dyDescent="0.35">
      <c r="A569" t="str">
        <f t="shared" si="8"/>
        <v>S0568</v>
      </c>
      <c r="B569" s="1">
        <v>45770</v>
      </c>
      <c r="C569" t="s">
        <v>12</v>
      </c>
      <c r="D569" t="str">
        <f>VLOOKUP(売上明細[[#This Row],[商品コード]],商品マスタ[],2,0)</f>
        <v>お茶</v>
      </c>
      <c r="E569" t="str">
        <f>VLOOKUP(売上明細[[#This Row],[商品コード]],商品マスタ[],3,0)</f>
        <v>ジャスミン茶</v>
      </c>
      <c r="F569" s="2">
        <f>VLOOKUP(売上明細[[#This Row],[商品コード]],商品マスタ[],4,0)</f>
        <v>3000</v>
      </c>
      <c r="G569" s="2">
        <f>VLOOKUP(売上明細[[#This Row],[商品コード]],商品マスタ[],5,0)</f>
        <v>600</v>
      </c>
      <c r="H569">
        <v>3</v>
      </c>
      <c r="I569" s="2">
        <f>売上明細[[#This Row],[販売単価]]*売上明細[[#This Row],[数量]]</f>
        <v>9000</v>
      </c>
    </row>
    <row r="570" spans="1:9" x14ac:dyDescent="0.35">
      <c r="A570" t="str">
        <f t="shared" si="8"/>
        <v>S0569</v>
      </c>
      <c r="B570" s="1">
        <v>45770</v>
      </c>
      <c r="C570" t="s">
        <v>31</v>
      </c>
      <c r="D570" t="str">
        <f>VLOOKUP(売上明細[[#This Row],[商品コード]],商品マスタ[],2,0)</f>
        <v>お茶</v>
      </c>
      <c r="E570" t="str">
        <f>VLOOKUP(売上明細[[#This Row],[商品コード]],商品マスタ[],3,0)</f>
        <v>ほうじ茶</v>
      </c>
      <c r="F570" s="2">
        <f>VLOOKUP(売上明細[[#This Row],[商品コード]],商品マスタ[],4,0)</f>
        <v>2600</v>
      </c>
      <c r="G570" s="2">
        <f>VLOOKUP(売上明細[[#This Row],[商品コード]],商品マスタ[],5,0)</f>
        <v>400</v>
      </c>
      <c r="H570">
        <v>19</v>
      </c>
      <c r="I570" s="2">
        <f>売上明細[[#This Row],[販売単価]]*売上明細[[#This Row],[数量]]</f>
        <v>49400</v>
      </c>
    </row>
    <row r="571" spans="1:9" x14ac:dyDescent="0.35">
      <c r="A571" t="str">
        <f t="shared" si="8"/>
        <v>S0570</v>
      </c>
      <c r="B571" s="1">
        <v>45771</v>
      </c>
      <c r="C571" t="s">
        <v>24</v>
      </c>
      <c r="D571" t="str">
        <f>VLOOKUP(売上明細[[#This Row],[商品コード]],商品マスタ[],2,0)</f>
        <v>アルコール</v>
      </c>
      <c r="E571" t="str">
        <f>VLOOKUP(売上明細[[#This Row],[商品コード]],商品マスタ[],3,0)</f>
        <v>ウィスキー</v>
      </c>
      <c r="F571" s="2">
        <f>VLOOKUP(売上明細[[#This Row],[商品コード]],商品マスタ[],4,0)</f>
        <v>72000</v>
      </c>
      <c r="G571" s="2">
        <f>VLOOKUP(売上明細[[#This Row],[商品コード]],商品マスタ[],5,0)</f>
        <v>17776</v>
      </c>
      <c r="H571">
        <v>8</v>
      </c>
      <c r="I571" s="2">
        <f>売上明細[[#This Row],[販売単価]]*売上明細[[#This Row],[数量]]</f>
        <v>576000</v>
      </c>
    </row>
    <row r="572" spans="1:9" x14ac:dyDescent="0.35">
      <c r="A572" t="str">
        <f t="shared" si="8"/>
        <v>S0571</v>
      </c>
      <c r="B572" s="1">
        <v>45771</v>
      </c>
      <c r="C572" t="s">
        <v>17</v>
      </c>
      <c r="D572" t="str">
        <f>VLOOKUP(売上明細[[#This Row],[商品コード]],商品マスタ[],2,0)</f>
        <v>コーヒー飲料</v>
      </c>
      <c r="E572" t="str">
        <f>VLOOKUP(売上明細[[#This Row],[商品コード]],商品マスタ[],3,0)</f>
        <v>無糖コーヒー</v>
      </c>
      <c r="F572" s="2">
        <f>VLOOKUP(売上明細[[#This Row],[商品コード]],商品マスタ[],4,0)</f>
        <v>4000</v>
      </c>
      <c r="G572" s="2">
        <f>VLOOKUP(売上明細[[#This Row],[商品コード]],商品マスタ[],5,0)</f>
        <v>400</v>
      </c>
      <c r="H572">
        <v>32</v>
      </c>
      <c r="I572" s="2">
        <f>売上明細[[#This Row],[販売単価]]*売上明細[[#This Row],[数量]]</f>
        <v>128000</v>
      </c>
    </row>
    <row r="573" spans="1:9" x14ac:dyDescent="0.35">
      <c r="A573" t="str">
        <f t="shared" si="8"/>
        <v>S0572</v>
      </c>
      <c r="B573" s="1">
        <v>45772</v>
      </c>
      <c r="C573" t="s">
        <v>12</v>
      </c>
      <c r="D573" t="str">
        <f>VLOOKUP(売上明細[[#This Row],[商品コード]],商品マスタ[],2,0)</f>
        <v>お茶</v>
      </c>
      <c r="E573" t="str">
        <f>VLOOKUP(売上明細[[#This Row],[商品コード]],商品マスタ[],3,0)</f>
        <v>ジャスミン茶</v>
      </c>
      <c r="F573" s="2">
        <f>VLOOKUP(売上明細[[#This Row],[商品コード]],商品マスタ[],4,0)</f>
        <v>3000</v>
      </c>
      <c r="G573" s="2">
        <f>VLOOKUP(売上明細[[#This Row],[商品コード]],商品マスタ[],5,0)</f>
        <v>600</v>
      </c>
      <c r="H573">
        <v>7</v>
      </c>
      <c r="I573" s="2">
        <f>売上明細[[#This Row],[販売単価]]*売上明細[[#This Row],[数量]]</f>
        <v>21000</v>
      </c>
    </row>
    <row r="574" spans="1:9" x14ac:dyDescent="0.35">
      <c r="A574" t="str">
        <f t="shared" si="8"/>
        <v>S0573</v>
      </c>
      <c r="B574" s="1">
        <v>45773</v>
      </c>
      <c r="C574" t="s">
        <v>18</v>
      </c>
      <c r="D574" t="str">
        <f>VLOOKUP(売上明細[[#This Row],[商品コード]],商品マスタ[],2,0)</f>
        <v>コーヒー飲料</v>
      </c>
      <c r="E574" t="str">
        <f>VLOOKUP(売上明細[[#This Row],[商品コード]],商品マスタ[],3,0)</f>
        <v>加糖コーヒー</v>
      </c>
      <c r="F574" s="2">
        <f>VLOOKUP(売上明細[[#This Row],[商品コード]],商品マスタ[],4,0)</f>
        <v>4000</v>
      </c>
      <c r="G574" s="2">
        <f>VLOOKUP(売上明細[[#This Row],[商品コード]],商品マスタ[],5,0)</f>
        <v>500</v>
      </c>
      <c r="H574">
        <v>17</v>
      </c>
      <c r="I574" s="2">
        <f>売上明細[[#This Row],[販売単価]]*売上明細[[#This Row],[数量]]</f>
        <v>68000</v>
      </c>
    </row>
    <row r="575" spans="1:9" x14ac:dyDescent="0.35">
      <c r="A575" t="str">
        <f t="shared" si="8"/>
        <v>S0574</v>
      </c>
      <c r="B575" s="1">
        <v>45774</v>
      </c>
      <c r="C575" t="s">
        <v>23</v>
      </c>
      <c r="D575" t="str">
        <f>VLOOKUP(売上明細[[#This Row],[商品コード]],商品マスタ[],2,0)</f>
        <v>お茶</v>
      </c>
      <c r="E575" t="str">
        <f>VLOOKUP(売上明細[[#This Row],[商品コード]],商品マスタ[],3,0)</f>
        <v>緑茶</v>
      </c>
      <c r="F575" s="2">
        <f>VLOOKUP(売上明細[[#This Row],[商品コード]],商品マスタ[],4,0)</f>
        <v>2760</v>
      </c>
      <c r="G575" s="2">
        <f>VLOOKUP(売上明細[[#This Row],[商品コード]],商品マスタ[],5,0)</f>
        <v>500</v>
      </c>
      <c r="H575">
        <v>40</v>
      </c>
      <c r="I575" s="2">
        <f>売上明細[[#This Row],[販売単価]]*売上明細[[#This Row],[数量]]</f>
        <v>110400</v>
      </c>
    </row>
    <row r="576" spans="1:9" x14ac:dyDescent="0.35">
      <c r="A576" t="str">
        <f t="shared" si="8"/>
        <v>S0575</v>
      </c>
      <c r="B576" s="1">
        <v>45774</v>
      </c>
      <c r="C576" t="s">
        <v>9</v>
      </c>
      <c r="D576" t="str">
        <f>VLOOKUP(売上明細[[#This Row],[商品コード]],商品マスタ[],2,0)</f>
        <v>清涼飲料水</v>
      </c>
      <c r="E576" t="str">
        <f>VLOOKUP(売上明細[[#This Row],[商品コード]],商品マスタ[],3,0)</f>
        <v>コーラ</v>
      </c>
      <c r="F576" s="2">
        <f>VLOOKUP(売上明細[[#This Row],[商品コード]],商品マスタ[],4,0)</f>
        <v>4000</v>
      </c>
      <c r="G576" s="2">
        <f>VLOOKUP(売上明細[[#This Row],[商品コード]],商品マスタ[],5,0)</f>
        <v>600</v>
      </c>
      <c r="H576">
        <v>22</v>
      </c>
      <c r="I576" s="2">
        <f>売上明細[[#This Row],[販売単価]]*売上明細[[#This Row],[数量]]</f>
        <v>88000</v>
      </c>
    </row>
    <row r="577" spans="1:9" x14ac:dyDescent="0.35">
      <c r="A577" t="str">
        <f t="shared" si="8"/>
        <v>S0576</v>
      </c>
      <c r="B577" s="1">
        <v>45775</v>
      </c>
      <c r="C577" t="s">
        <v>10</v>
      </c>
      <c r="D577" t="str">
        <f>VLOOKUP(売上明細[[#This Row],[商品コード]],商品マスタ[],2,0)</f>
        <v>清涼飲料水</v>
      </c>
      <c r="E577" t="str">
        <f>VLOOKUP(売上明細[[#This Row],[商品コード]],商品マスタ[],3,0)</f>
        <v>ぶどうジュース</v>
      </c>
      <c r="F577" s="2">
        <f>VLOOKUP(売上明細[[#This Row],[商品コード]],商品マスタ[],4,0)</f>
        <v>5360</v>
      </c>
      <c r="G577" s="2">
        <f>VLOOKUP(売上明細[[#This Row],[商品コード]],商品マスタ[],5,0)</f>
        <v>1776</v>
      </c>
      <c r="H577">
        <v>16</v>
      </c>
      <c r="I577" s="2">
        <f>売上明細[[#This Row],[販売単価]]*売上明細[[#This Row],[数量]]</f>
        <v>85760</v>
      </c>
    </row>
    <row r="578" spans="1:9" x14ac:dyDescent="0.35">
      <c r="A578" t="str">
        <f t="shared" si="8"/>
        <v>S0577</v>
      </c>
      <c r="B578" s="1">
        <v>45776</v>
      </c>
      <c r="C578" t="s">
        <v>18</v>
      </c>
      <c r="D578" t="str">
        <f>VLOOKUP(売上明細[[#This Row],[商品コード]],商品マスタ[],2,0)</f>
        <v>コーヒー飲料</v>
      </c>
      <c r="E578" t="str">
        <f>VLOOKUP(売上明細[[#This Row],[商品コード]],商品マスタ[],3,0)</f>
        <v>加糖コーヒー</v>
      </c>
      <c r="F578" s="2">
        <f>VLOOKUP(売上明細[[#This Row],[商品コード]],商品マスタ[],4,0)</f>
        <v>4000</v>
      </c>
      <c r="G578" s="2">
        <f>VLOOKUP(売上明細[[#This Row],[商品コード]],商品マスタ[],5,0)</f>
        <v>500</v>
      </c>
      <c r="H578">
        <v>10</v>
      </c>
      <c r="I578" s="2">
        <f>売上明細[[#This Row],[販売単価]]*売上明細[[#This Row],[数量]]</f>
        <v>40000</v>
      </c>
    </row>
    <row r="579" spans="1:9" x14ac:dyDescent="0.35">
      <c r="A579" t="str">
        <f t="shared" ref="A579:A642" si="9">"S"&amp;TEXT(ROW()-1,"0000")</f>
        <v>S0578</v>
      </c>
      <c r="B579" s="1">
        <v>45777</v>
      </c>
      <c r="C579" t="s">
        <v>3</v>
      </c>
      <c r="D579" t="str">
        <f>VLOOKUP(売上明細[[#This Row],[商品コード]],商品マスタ[],2,0)</f>
        <v>お茶</v>
      </c>
      <c r="E579" t="str">
        <f>VLOOKUP(売上明細[[#This Row],[商品コード]],商品マスタ[],3,0)</f>
        <v>麦茶</v>
      </c>
      <c r="F579" s="2">
        <f>VLOOKUP(売上明細[[#This Row],[商品コード]],商品マスタ[],4,0)</f>
        <v>2400</v>
      </c>
      <c r="G579" s="2">
        <f>VLOOKUP(売上明細[[#This Row],[商品コード]],商品マスタ[],5,0)</f>
        <v>430</v>
      </c>
      <c r="H579">
        <v>28</v>
      </c>
      <c r="I579" s="2">
        <f>売上明細[[#This Row],[販売単価]]*売上明細[[#This Row],[数量]]</f>
        <v>67200</v>
      </c>
    </row>
    <row r="580" spans="1:9" x14ac:dyDescent="0.35">
      <c r="A580" t="str">
        <f t="shared" si="9"/>
        <v>S0579</v>
      </c>
      <c r="B580" s="1">
        <v>45778</v>
      </c>
      <c r="C580" t="s">
        <v>16</v>
      </c>
      <c r="D580" t="str">
        <f>VLOOKUP(売上明細[[#This Row],[商品コード]],商品マスタ[],2,0)</f>
        <v>アルコール</v>
      </c>
      <c r="E580" t="str">
        <f>VLOOKUP(売上明細[[#This Row],[商品コード]],商品マスタ[],3,0)</f>
        <v>日本酒</v>
      </c>
      <c r="F580" s="2">
        <f>VLOOKUP(売上明細[[#This Row],[商品コード]],商品マスタ[],4,0)</f>
        <v>48000</v>
      </c>
      <c r="G580" s="2">
        <f>VLOOKUP(売上明細[[#This Row],[商品コード]],商品マスタ[],5,0)</f>
        <v>16000</v>
      </c>
      <c r="H580">
        <v>46</v>
      </c>
      <c r="I580" s="2">
        <f>売上明細[[#This Row],[販売単価]]*売上明細[[#This Row],[数量]]</f>
        <v>2208000</v>
      </c>
    </row>
    <row r="581" spans="1:9" x14ac:dyDescent="0.35">
      <c r="A581" t="str">
        <f t="shared" si="9"/>
        <v>S0580</v>
      </c>
      <c r="B581" s="1">
        <v>45779</v>
      </c>
      <c r="C581" t="s">
        <v>5</v>
      </c>
      <c r="D581" t="str">
        <f>VLOOKUP(売上明細[[#This Row],[商品コード]],商品マスタ[],2,0)</f>
        <v>飲料水</v>
      </c>
      <c r="E581" t="str">
        <f>VLOOKUP(売上明細[[#This Row],[商品コード]],商品マスタ[],3,0)</f>
        <v>炭酸水グレープフルーツ</v>
      </c>
      <c r="F581" s="2">
        <f>VLOOKUP(売上明細[[#This Row],[商品コード]],商品マスタ[],4,0)</f>
        <v>3600</v>
      </c>
      <c r="G581" s="2">
        <f>VLOOKUP(売上明細[[#This Row],[商品コード]],商品マスタ[],5,0)</f>
        <v>560</v>
      </c>
      <c r="H581">
        <v>24</v>
      </c>
      <c r="I581" s="2">
        <f>売上明細[[#This Row],[販売単価]]*売上明細[[#This Row],[数量]]</f>
        <v>86400</v>
      </c>
    </row>
    <row r="582" spans="1:9" x14ac:dyDescent="0.35">
      <c r="A582" t="str">
        <f t="shared" si="9"/>
        <v>S0581</v>
      </c>
      <c r="B582" s="1">
        <v>45780</v>
      </c>
      <c r="C582" t="s">
        <v>2</v>
      </c>
      <c r="D582" t="str">
        <f>VLOOKUP(売上明細[[#This Row],[商品コード]],商品マスタ[],2,0)</f>
        <v>アルコール</v>
      </c>
      <c r="E582" t="str">
        <f>VLOOKUP(売上明細[[#This Row],[商品コード]],商品マスタ[],3,0)</f>
        <v>白ワイン</v>
      </c>
      <c r="F582" s="2">
        <f>VLOOKUP(売上明細[[#This Row],[商品コード]],商品マスタ[],4,0)</f>
        <v>22000</v>
      </c>
      <c r="G582" s="2">
        <f>VLOOKUP(売上明細[[#This Row],[商品コード]],商品マスタ[],5,0)</f>
        <v>4000</v>
      </c>
      <c r="H582">
        <v>31</v>
      </c>
      <c r="I582" s="2">
        <f>売上明細[[#This Row],[販売単価]]*売上明細[[#This Row],[数量]]</f>
        <v>682000</v>
      </c>
    </row>
    <row r="583" spans="1:9" x14ac:dyDescent="0.35">
      <c r="A583" t="str">
        <f t="shared" si="9"/>
        <v>S0582</v>
      </c>
      <c r="B583" s="1">
        <v>45780</v>
      </c>
      <c r="C583" t="s">
        <v>28</v>
      </c>
      <c r="D583" t="str">
        <f>VLOOKUP(売上明細[[#This Row],[商品コード]],商品マスタ[],2,0)</f>
        <v>アルコール</v>
      </c>
      <c r="E583" t="str">
        <f>VLOOKUP(売上明細[[#This Row],[商品コード]],商品マスタ[],3,0)</f>
        <v>芋焼酎</v>
      </c>
      <c r="F583" s="2">
        <f>VLOOKUP(売上明細[[#This Row],[商品コード]],商品マスタ[],4,0)</f>
        <v>57776</v>
      </c>
      <c r="G583" s="2">
        <f>VLOOKUP(売上明細[[#This Row],[商品コード]],商品マスタ[],5,0)</f>
        <v>18000</v>
      </c>
      <c r="H583">
        <v>18</v>
      </c>
      <c r="I583" s="2">
        <f>売上明細[[#This Row],[販売単価]]*売上明細[[#This Row],[数量]]</f>
        <v>1039968</v>
      </c>
    </row>
    <row r="584" spans="1:9" x14ac:dyDescent="0.35">
      <c r="A584" t="str">
        <f t="shared" si="9"/>
        <v>S0583</v>
      </c>
      <c r="B584" s="1">
        <v>45780</v>
      </c>
      <c r="C584" t="s">
        <v>10</v>
      </c>
      <c r="D584" t="str">
        <f>VLOOKUP(売上明細[[#This Row],[商品コード]],商品マスタ[],2,0)</f>
        <v>清涼飲料水</v>
      </c>
      <c r="E584" t="str">
        <f>VLOOKUP(売上明細[[#This Row],[商品コード]],商品マスタ[],3,0)</f>
        <v>ぶどうジュース</v>
      </c>
      <c r="F584" s="2">
        <f>VLOOKUP(売上明細[[#This Row],[商品コード]],商品マスタ[],4,0)</f>
        <v>5360</v>
      </c>
      <c r="G584" s="2">
        <f>VLOOKUP(売上明細[[#This Row],[商品コード]],商品マスタ[],5,0)</f>
        <v>1776</v>
      </c>
      <c r="H584">
        <v>9</v>
      </c>
      <c r="I584" s="2">
        <f>売上明細[[#This Row],[販売単価]]*売上明細[[#This Row],[数量]]</f>
        <v>48240</v>
      </c>
    </row>
    <row r="585" spans="1:9" x14ac:dyDescent="0.35">
      <c r="A585" t="str">
        <f t="shared" si="9"/>
        <v>S0584</v>
      </c>
      <c r="B585" s="1">
        <v>45781</v>
      </c>
      <c r="C585" t="s">
        <v>9</v>
      </c>
      <c r="D585" t="str">
        <f>VLOOKUP(売上明細[[#This Row],[商品コード]],商品マスタ[],2,0)</f>
        <v>清涼飲料水</v>
      </c>
      <c r="E585" t="str">
        <f>VLOOKUP(売上明細[[#This Row],[商品コード]],商品マスタ[],3,0)</f>
        <v>コーラ</v>
      </c>
      <c r="F585" s="2">
        <f>VLOOKUP(売上明細[[#This Row],[商品コード]],商品マスタ[],4,0)</f>
        <v>4000</v>
      </c>
      <c r="G585" s="2">
        <f>VLOOKUP(売上明細[[#This Row],[商品コード]],商品マスタ[],5,0)</f>
        <v>600</v>
      </c>
      <c r="H585">
        <v>3</v>
      </c>
      <c r="I585" s="2">
        <f>売上明細[[#This Row],[販売単価]]*売上明細[[#This Row],[数量]]</f>
        <v>12000</v>
      </c>
    </row>
    <row r="586" spans="1:9" x14ac:dyDescent="0.35">
      <c r="A586" t="str">
        <f t="shared" si="9"/>
        <v>S0585</v>
      </c>
      <c r="B586" s="1">
        <v>45781</v>
      </c>
      <c r="C586" t="s">
        <v>19</v>
      </c>
      <c r="D586" t="str">
        <f>VLOOKUP(売上明細[[#This Row],[商品コード]],商品マスタ[],2,0)</f>
        <v>清涼飲料水</v>
      </c>
      <c r="E586" t="str">
        <f>VLOOKUP(売上明細[[#This Row],[商品コード]],商品マスタ[],3,0)</f>
        <v>りんごジュース</v>
      </c>
      <c r="F586" s="2">
        <f>VLOOKUP(売上明細[[#This Row],[商品コード]],商品マスタ[],4,0)</f>
        <v>6000</v>
      </c>
      <c r="G586" s="2">
        <f>VLOOKUP(売上明細[[#This Row],[商品コード]],商品マスタ[],5,0)</f>
        <v>2540</v>
      </c>
      <c r="H586">
        <v>14</v>
      </c>
      <c r="I586" s="2">
        <f>売上明細[[#This Row],[販売単価]]*売上明細[[#This Row],[数量]]</f>
        <v>84000</v>
      </c>
    </row>
    <row r="587" spans="1:9" x14ac:dyDescent="0.35">
      <c r="A587" t="str">
        <f t="shared" si="9"/>
        <v>S0586</v>
      </c>
      <c r="B587" s="1">
        <v>45781</v>
      </c>
      <c r="C587" t="s">
        <v>14</v>
      </c>
      <c r="D587" t="str">
        <f>VLOOKUP(売上明細[[#This Row],[商品コード]],商品マスタ[],2,0)</f>
        <v>コーヒー飲料</v>
      </c>
      <c r="E587" t="str">
        <f>VLOOKUP(売上明細[[#This Row],[商品コード]],商品マスタ[],3,0)</f>
        <v>カフェオレ</v>
      </c>
      <c r="F587" s="2">
        <f>VLOOKUP(売上明細[[#This Row],[商品コード]],商品マスタ[],4,0)</f>
        <v>5000</v>
      </c>
      <c r="G587" s="2">
        <f>VLOOKUP(売上明細[[#This Row],[商品コード]],商品マスタ[],5,0)</f>
        <v>666</v>
      </c>
      <c r="H587">
        <v>30</v>
      </c>
      <c r="I587" s="2">
        <f>売上明細[[#This Row],[販売単価]]*売上明細[[#This Row],[数量]]</f>
        <v>150000</v>
      </c>
    </row>
    <row r="588" spans="1:9" x14ac:dyDescent="0.35">
      <c r="A588" t="str">
        <f t="shared" si="9"/>
        <v>S0587</v>
      </c>
      <c r="B588" s="1">
        <v>45783</v>
      </c>
      <c r="C588" t="s">
        <v>4</v>
      </c>
      <c r="D588" t="str">
        <f>VLOOKUP(売上明細[[#This Row],[商品コード]],商品マスタ[],2,0)</f>
        <v>清涼飲料水</v>
      </c>
      <c r="E588" t="str">
        <f>VLOOKUP(売上明細[[#This Row],[商品コード]],商品マスタ[],3,0)</f>
        <v>オレンジジュース</v>
      </c>
      <c r="F588" s="2">
        <f>VLOOKUP(売上明細[[#This Row],[商品コード]],商品マスタ[],4,0)</f>
        <v>5600</v>
      </c>
      <c r="G588" s="2">
        <f>VLOOKUP(売上明細[[#This Row],[商品コード]],商品マスタ[],5,0)</f>
        <v>1180</v>
      </c>
      <c r="H588">
        <v>51</v>
      </c>
      <c r="I588" s="2">
        <f>売上明細[[#This Row],[販売単価]]*売上明細[[#This Row],[数量]]</f>
        <v>285600</v>
      </c>
    </row>
    <row r="589" spans="1:9" x14ac:dyDescent="0.35">
      <c r="A589" t="str">
        <f t="shared" si="9"/>
        <v>S0588</v>
      </c>
      <c r="B589" s="1">
        <v>45783</v>
      </c>
      <c r="C589" t="s">
        <v>16</v>
      </c>
      <c r="D589" t="str">
        <f>VLOOKUP(売上明細[[#This Row],[商品コード]],商品マスタ[],2,0)</f>
        <v>アルコール</v>
      </c>
      <c r="E589" t="str">
        <f>VLOOKUP(売上明細[[#This Row],[商品コード]],商品マスタ[],3,0)</f>
        <v>日本酒</v>
      </c>
      <c r="F589" s="2">
        <f>VLOOKUP(売上明細[[#This Row],[商品コード]],商品マスタ[],4,0)</f>
        <v>48000</v>
      </c>
      <c r="G589" s="2">
        <f>VLOOKUP(売上明細[[#This Row],[商品コード]],商品マスタ[],5,0)</f>
        <v>16000</v>
      </c>
      <c r="H589">
        <v>32</v>
      </c>
      <c r="I589" s="2">
        <f>売上明細[[#This Row],[販売単価]]*売上明細[[#This Row],[数量]]</f>
        <v>1536000</v>
      </c>
    </row>
    <row r="590" spans="1:9" x14ac:dyDescent="0.35">
      <c r="A590" t="str">
        <f t="shared" si="9"/>
        <v>S0589</v>
      </c>
      <c r="B590" s="1">
        <v>45784</v>
      </c>
      <c r="C590" t="s">
        <v>19</v>
      </c>
      <c r="D590" t="str">
        <f>VLOOKUP(売上明細[[#This Row],[商品コード]],商品マスタ[],2,0)</f>
        <v>清涼飲料水</v>
      </c>
      <c r="E590" t="str">
        <f>VLOOKUP(売上明細[[#This Row],[商品コード]],商品マスタ[],3,0)</f>
        <v>りんごジュース</v>
      </c>
      <c r="F590" s="2">
        <f>VLOOKUP(売上明細[[#This Row],[商品コード]],商品マスタ[],4,0)</f>
        <v>6000</v>
      </c>
      <c r="G590" s="2">
        <f>VLOOKUP(売上明細[[#This Row],[商品コード]],商品マスタ[],5,0)</f>
        <v>2540</v>
      </c>
      <c r="H590">
        <v>58</v>
      </c>
      <c r="I590" s="2">
        <f>売上明細[[#This Row],[販売単価]]*売上明細[[#This Row],[数量]]</f>
        <v>348000</v>
      </c>
    </row>
    <row r="591" spans="1:9" x14ac:dyDescent="0.35">
      <c r="A591" t="str">
        <f t="shared" si="9"/>
        <v>S0590</v>
      </c>
      <c r="B591" s="1">
        <v>45784</v>
      </c>
      <c r="C591" t="s">
        <v>3</v>
      </c>
      <c r="D591" t="str">
        <f>VLOOKUP(売上明細[[#This Row],[商品コード]],商品マスタ[],2,0)</f>
        <v>お茶</v>
      </c>
      <c r="E591" t="str">
        <f>VLOOKUP(売上明細[[#This Row],[商品コード]],商品マスタ[],3,0)</f>
        <v>麦茶</v>
      </c>
      <c r="F591" s="2">
        <f>VLOOKUP(売上明細[[#This Row],[商品コード]],商品マスタ[],4,0)</f>
        <v>2400</v>
      </c>
      <c r="G591" s="2">
        <f>VLOOKUP(売上明細[[#This Row],[商品コード]],商品マスタ[],5,0)</f>
        <v>430</v>
      </c>
      <c r="H591">
        <v>17</v>
      </c>
      <c r="I591" s="2">
        <f>売上明細[[#This Row],[販売単価]]*売上明細[[#This Row],[数量]]</f>
        <v>40800</v>
      </c>
    </row>
    <row r="592" spans="1:9" x14ac:dyDescent="0.35">
      <c r="A592" t="str">
        <f t="shared" si="9"/>
        <v>S0591</v>
      </c>
      <c r="B592" s="1">
        <v>45785</v>
      </c>
      <c r="C592" t="s">
        <v>3</v>
      </c>
      <c r="D592" t="str">
        <f>VLOOKUP(売上明細[[#This Row],[商品コード]],商品マスタ[],2,0)</f>
        <v>お茶</v>
      </c>
      <c r="E592" t="str">
        <f>VLOOKUP(売上明細[[#This Row],[商品コード]],商品マスタ[],3,0)</f>
        <v>麦茶</v>
      </c>
      <c r="F592" s="2">
        <f>VLOOKUP(売上明細[[#This Row],[商品コード]],商品マスタ[],4,0)</f>
        <v>2400</v>
      </c>
      <c r="G592" s="2">
        <f>VLOOKUP(売上明細[[#This Row],[商品コード]],商品マスタ[],5,0)</f>
        <v>430</v>
      </c>
      <c r="H592">
        <v>25</v>
      </c>
      <c r="I592" s="2">
        <f>売上明細[[#This Row],[販売単価]]*売上明細[[#This Row],[数量]]</f>
        <v>60000</v>
      </c>
    </row>
    <row r="593" spans="1:9" x14ac:dyDescent="0.35">
      <c r="A593" t="str">
        <f t="shared" si="9"/>
        <v>S0592</v>
      </c>
      <c r="B593" s="1">
        <v>45785</v>
      </c>
      <c r="C593" t="s">
        <v>19</v>
      </c>
      <c r="D593" t="str">
        <f>VLOOKUP(売上明細[[#This Row],[商品コード]],商品マスタ[],2,0)</f>
        <v>清涼飲料水</v>
      </c>
      <c r="E593" t="str">
        <f>VLOOKUP(売上明細[[#This Row],[商品コード]],商品マスタ[],3,0)</f>
        <v>りんごジュース</v>
      </c>
      <c r="F593" s="2">
        <f>VLOOKUP(売上明細[[#This Row],[商品コード]],商品マスタ[],4,0)</f>
        <v>6000</v>
      </c>
      <c r="G593" s="2">
        <f>VLOOKUP(売上明細[[#This Row],[商品コード]],商品マスタ[],5,0)</f>
        <v>2540</v>
      </c>
      <c r="H593">
        <v>14</v>
      </c>
      <c r="I593" s="2">
        <f>売上明細[[#This Row],[販売単価]]*売上明細[[#This Row],[数量]]</f>
        <v>84000</v>
      </c>
    </row>
    <row r="594" spans="1:9" x14ac:dyDescent="0.35">
      <c r="A594" t="str">
        <f t="shared" si="9"/>
        <v>S0593</v>
      </c>
      <c r="B594" s="1">
        <v>45787</v>
      </c>
      <c r="C594" t="s">
        <v>31</v>
      </c>
      <c r="D594" t="str">
        <f>VLOOKUP(売上明細[[#This Row],[商品コード]],商品マスタ[],2,0)</f>
        <v>お茶</v>
      </c>
      <c r="E594" t="str">
        <f>VLOOKUP(売上明細[[#This Row],[商品コード]],商品マスタ[],3,0)</f>
        <v>ほうじ茶</v>
      </c>
      <c r="F594" s="2">
        <f>VLOOKUP(売上明細[[#This Row],[商品コード]],商品マスタ[],4,0)</f>
        <v>2600</v>
      </c>
      <c r="G594" s="2">
        <f>VLOOKUP(売上明細[[#This Row],[商品コード]],商品マスタ[],5,0)</f>
        <v>400</v>
      </c>
      <c r="H594">
        <v>54</v>
      </c>
      <c r="I594" s="2">
        <f>売上明細[[#This Row],[販売単価]]*売上明細[[#This Row],[数量]]</f>
        <v>140400</v>
      </c>
    </row>
    <row r="595" spans="1:9" x14ac:dyDescent="0.35">
      <c r="A595" t="str">
        <f t="shared" si="9"/>
        <v>S0594</v>
      </c>
      <c r="B595" s="1">
        <v>45790</v>
      </c>
      <c r="C595" t="s">
        <v>11</v>
      </c>
      <c r="D595" t="str">
        <f>VLOOKUP(売上明細[[#This Row],[商品コード]],商品マスタ[],2,0)</f>
        <v>コーヒー飲料</v>
      </c>
      <c r="E595" t="str">
        <f>VLOOKUP(売上明細[[#This Row],[商品コード]],商品マスタ[],3,0)</f>
        <v>微糖コーヒー</v>
      </c>
      <c r="F595" s="2">
        <f>VLOOKUP(売上明細[[#This Row],[商品コード]],商品マスタ[],4,0)</f>
        <v>4000</v>
      </c>
      <c r="G595" s="2">
        <f>VLOOKUP(売上明細[[#This Row],[商品コード]],商品マスタ[],5,0)</f>
        <v>450</v>
      </c>
      <c r="H595">
        <v>35</v>
      </c>
      <c r="I595" s="2">
        <f>売上明細[[#This Row],[販売単価]]*売上明細[[#This Row],[数量]]</f>
        <v>140000</v>
      </c>
    </row>
    <row r="596" spans="1:9" x14ac:dyDescent="0.35">
      <c r="A596" t="str">
        <f t="shared" si="9"/>
        <v>S0595</v>
      </c>
      <c r="B596" s="1">
        <v>45790</v>
      </c>
      <c r="C596" t="s">
        <v>24</v>
      </c>
      <c r="D596" t="str">
        <f>VLOOKUP(売上明細[[#This Row],[商品コード]],商品マスタ[],2,0)</f>
        <v>アルコール</v>
      </c>
      <c r="E596" t="str">
        <f>VLOOKUP(売上明細[[#This Row],[商品コード]],商品マスタ[],3,0)</f>
        <v>ウィスキー</v>
      </c>
      <c r="F596" s="2">
        <f>VLOOKUP(売上明細[[#This Row],[商品コード]],商品マスタ[],4,0)</f>
        <v>72000</v>
      </c>
      <c r="G596" s="2">
        <f>VLOOKUP(売上明細[[#This Row],[商品コード]],商品マスタ[],5,0)</f>
        <v>17776</v>
      </c>
      <c r="H596">
        <v>28</v>
      </c>
      <c r="I596" s="2">
        <f>売上明細[[#This Row],[販売単価]]*売上明細[[#This Row],[数量]]</f>
        <v>2016000</v>
      </c>
    </row>
    <row r="597" spans="1:9" x14ac:dyDescent="0.35">
      <c r="A597" t="str">
        <f t="shared" si="9"/>
        <v>S0596</v>
      </c>
      <c r="B597" s="1">
        <v>45790</v>
      </c>
      <c r="C597" t="s">
        <v>30</v>
      </c>
      <c r="D597" t="str">
        <f>VLOOKUP(売上明細[[#This Row],[商品コード]],商品マスタ[],2,0)</f>
        <v>飲料水</v>
      </c>
      <c r="E597" t="str">
        <f>VLOOKUP(売上明細[[#This Row],[商品コード]],商品マスタ[],3,0)</f>
        <v>炭酸水</v>
      </c>
      <c r="F597" s="2">
        <f>VLOOKUP(売上明細[[#This Row],[商品コード]],商品マスタ[],4,0)</f>
        <v>3600</v>
      </c>
      <c r="G597" s="2">
        <f>VLOOKUP(売上明細[[#This Row],[商品コード]],商品マスタ[],5,0)</f>
        <v>500</v>
      </c>
      <c r="H597">
        <v>12</v>
      </c>
      <c r="I597" s="2">
        <f>売上明細[[#This Row],[販売単価]]*売上明細[[#This Row],[数量]]</f>
        <v>43200</v>
      </c>
    </row>
    <row r="598" spans="1:9" x14ac:dyDescent="0.35">
      <c r="A598" t="str">
        <f t="shared" si="9"/>
        <v>S0597</v>
      </c>
      <c r="B598" s="1">
        <v>45791</v>
      </c>
      <c r="C598" t="s">
        <v>20</v>
      </c>
      <c r="D598" t="str">
        <f>VLOOKUP(売上明細[[#This Row],[商品コード]],商品マスタ[],2,0)</f>
        <v>お茶</v>
      </c>
      <c r="E598" t="str">
        <f>VLOOKUP(売上明細[[#This Row],[商品コード]],商品マスタ[],3,0)</f>
        <v>無糖紅茶</v>
      </c>
      <c r="F598" s="2">
        <f>VLOOKUP(売上明細[[#This Row],[商品コード]],商品マスタ[],4,0)</f>
        <v>2800</v>
      </c>
      <c r="G598" s="2">
        <f>VLOOKUP(売上明細[[#This Row],[商品コード]],商品マスタ[],5,0)</f>
        <v>500</v>
      </c>
      <c r="H598">
        <v>3</v>
      </c>
      <c r="I598" s="2">
        <f>売上明細[[#This Row],[販売単価]]*売上明細[[#This Row],[数量]]</f>
        <v>8400</v>
      </c>
    </row>
    <row r="599" spans="1:9" x14ac:dyDescent="0.35">
      <c r="A599" t="str">
        <f t="shared" si="9"/>
        <v>S0598</v>
      </c>
      <c r="B599" s="1">
        <v>45792</v>
      </c>
      <c r="C599" t="s">
        <v>7</v>
      </c>
      <c r="D599" t="str">
        <f>VLOOKUP(売上明細[[#This Row],[商品コード]],商品マスタ[],2,0)</f>
        <v>清涼飲料水</v>
      </c>
      <c r="E599" t="str">
        <f>VLOOKUP(売上明細[[#This Row],[商品コード]],商品マスタ[],3,0)</f>
        <v>レモンスカッシュ</v>
      </c>
      <c r="F599" s="2">
        <f>VLOOKUP(売上明細[[#This Row],[商品コード]],商品マスタ[],4,0)</f>
        <v>4000</v>
      </c>
      <c r="G599" s="2">
        <f>VLOOKUP(売上明細[[#This Row],[商品コード]],商品マスタ[],5,0)</f>
        <v>500</v>
      </c>
      <c r="H599">
        <v>28</v>
      </c>
      <c r="I599" s="2">
        <f>売上明細[[#This Row],[販売単価]]*売上明細[[#This Row],[数量]]</f>
        <v>112000</v>
      </c>
    </row>
    <row r="600" spans="1:9" x14ac:dyDescent="0.35">
      <c r="A600" t="str">
        <f t="shared" si="9"/>
        <v>S0599</v>
      </c>
      <c r="B600" s="1">
        <v>45794</v>
      </c>
      <c r="C600" t="s">
        <v>29</v>
      </c>
      <c r="D600" t="str">
        <f>VLOOKUP(売上明細[[#This Row],[商品コード]],商品マスタ[],2,0)</f>
        <v>お茶</v>
      </c>
      <c r="E600" t="str">
        <f>VLOOKUP(売上明細[[#This Row],[商品コード]],商品マスタ[],3,0)</f>
        <v>ミルクティー</v>
      </c>
      <c r="F600" s="2">
        <f>VLOOKUP(売上明細[[#This Row],[商品コード]],商品マスタ[],4,0)</f>
        <v>4000</v>
      </c>
      <c r="G600" s="2">
        <f>VLOOKUP(売上明細[[#This Row],[商品コード]],商品マスタ[],5,0)</f>
        <v>760</v>
      </c>
      <c r="H600">
        <v>34</v>
      </c>
      <c r="I600" s="2">
        <f>売上明細[[#This Row],[販売単価]]*売上明細[[#This Row],[数量]]</f>
        <v>136000</v>
      </c>
    </row>
    <row r="601" spans="1:9" x14ac:dyDescent="0.35">
      <c r="A601" t="str">
        <f t="shared" si="9"/>
        <v>S0600</v>
      </c>
      <c r="B601" s="1">
        <v>45795</v>
      </c>
      <c r="C601" t="s">
        <v>16</v>
      </c>
      <c r="D601" t="str">
        <f>VLOOKUP(売上明細[[#This Row],[商品コード]],商品マスタ[],2,0)</f>
        <v>アルコール</v>
      </c>
      <c r="E601" t="str">
        <f>VLOOKUP(売上明細[[#This Row],[商品コード]],商品マスタ[],3,0)</f>
        <v>日本酒</v>
      </c>
      <c r="F601" s="2">
        <f>VLOOKUP(売上明細[[#This Row],[商品コード]],商品マスタ[],4,0)</f>
        <v>48000</v>
      </c>
      <c r="G601" s="2">
        <f>VLOOKUP(売上明細[[#This Row],[商品コード]],商品マスタ[],5,0)</f>
        <v>16000</v>
      </c>
      <c r="H601">
        <v>52</v>
      </c>
      <c r="I601" s="2">
        <f>売上明細[[#This Row],[販売単価]]*売上明細[[#This Row],[数量]]</f>
        <v>2496000</v>
      </c>
    </row>
    <row r="602" spans="1:9" x14ac:dyDescent="0.35">
      <c r="A602" t="str">
        <f t="shared" si="9"/>
        <v>S0601</v>
      </c>
      <c r="B602" s="1">
        <v>45802</v>
      </c>
      <c r="C602" t="s">
        <v>16</v>
      </c>
      <c r="D602" t="str">
        <f>VLOOKUP(売上明細[[#This Row],[商品コード]],商品マスタ[],2,0)</f>
        <v>アルコール</v>
      </c>
      <c r="E602" t="str">
        <f>VLOOKUP(売上明細[[#This Row],[商品コード]],商品マスタ[],3,0)</f>
        <v>日本酒</v>
      </c>
      <c r="F602" s="2">
        <f>VLOOKUP(売上明細[[#This Row],[商品コード]],商品マスタ[],4,0)</f>
        <v>48000</v>
      </c>
      <c r="G602" s="2">
        <f>VLOOKUP(売上明細[[#This Row],[商品コード]],商品マスタ[],5,0)</f>
        <v>16000</v>
      </c>
      <c r="H602">
        <v>4</v>
      </c>
      <c r="I602" s="2">
        <f>売上明細[[#This Row],[販売単価]]*売上明細[[#This Row],[数量]]</f>
        <v>192000</v>
      </c>
    </row>
    <row r="603" spans="1:9" x14ac:dyDescent="0.35">
      <c r="A603" t="str">
        <f t="shared" si="9"/>
        <v>S0602</v>
      </c>
      <c r="B603" s="1">
        <v>45802</v>
      </c>
      <c r="C603" t="s">
        <v>13</v>
      </c>
      <c r="D603" t="str">
        <f>VLOOKUP(売上明細[[#This Row],[商品コード]],商品マスタ[],2,0)</f>
        <v>清涼飲料水</v>
      </c>
      <c r="E603" t="str">
        <f>VLOOKUP(売上明細[[#This Row],[商品コード]],商品マスタ[],3,0)</f>
        <v>サイダー</v>
      </c>
      <c r="F603" s="2">
        <f>VLOOKUP(売上明細[[#This Row],[商品コード]],商品マスタ[],4,0)</f>
        <v>4300</v>
      </c>
      <c r="G603" s="2">
        <f>VLOOKUP(売上明細[[#This Row],[商品コード]],商品マスタ[],5,0)</f>
        <v>580</v>
      </c>
      <c r="H603">
        <v>23</v>
      </c>
      <c r="I603" s="2">
        <f>売上明細[[#This Row],[販売単価]]*売上明細[[#This Row],[数量]]</f>
        <v>98900</v>
      </c>
    </row>
    <row r="604" spans="1:9" x14ac:dyDescent="0.35">
      <c r="A604" t="str">
        <f t="shared" si="9"/>
        <v>S0603</v>
      </c>
      <c r="B604" s="1">
        <v>45802</v>
      </c>
      <c r="C604" t="s">
        <v>16</v>
      </c>
      <c r="D604" t="str">
        <f>VLOOKUP(売上明細[[#This Row],[商品コード]],商品マスタ[],2,0)</f>
        <v>アルコール</v>
      </c>
      <c r="E604" t="str">
        <f>VLOOKUP(売上明細[[#This Row],[商品コード]],商品マスタ[],3,0)</f>
        <v>日本酒</v>
      </c>
      <c r="F604" s="2">
        <f>VLOOKUP(売上明細[[#This Row],[商品コード]],商品マスタ[],4,0)</f>
        <v>48000</v>
      </c>
      <c r="G604" s="2">
        <f>VLOOKUP(売上明細[[#This Row],[商品コード]],商品マスタ[],5,0)</f>
        <v>16000</v>
      </c>
      <c r="H604">
        <v>43</v>
      </c>
      <c r="I604" s="2">
        <f>売上明細[[#This Row],[販売単価]]*売上明細[[#This Row],[数量]]</f>
        <v>2064000</v>
      </c>
    </row>
    <row r="605" spans="1:9" x14ac:dyDescent="0.35">
      <c r="A605" t="str">
        <f t="shared" si="9"/>
        <v>S0604</v>
      </c>
      <c r="B605" s="1">
        <v>45805</v>
      </c>
      <c r="C605" t="s">
        <v>19</v>
      </c>
      <c r="D605" t="str">
        <f>VLOOKUP(売上明細[[#This Row],[商品コード]],商品マスタ[],2,0)</f>
        <v>清涼飲料水</v>
      </c>
      <c r="E605" t="str">
        <f>VLOOKUP(売上明細[[#This Row],[商品コード]],商品マスタ[],3,0)</f>
        <v>りんごジュース</v>
      </c>
      <c r="F605" s="2">
        <f>VLOOKUP(売上明細[[#This Row],[商品コード]],商品マスタ[],4,0)</f>
        <v>6000</v>
      </c>
      <c r="G605" s="2">
        <f>VLOOKUP(売上明細[[#This Row],[商品コード]],商品マスタ[],5,0)</f>
        <v>2540</v>
      </c>
      <c r="H605">
        <v>33</v>
      </c>
      <c r="I605" s="2">
        <f>売上明細[[#This Row],[販売単価]]*売上明細[[#This Row],[数量]]</f>
        <v>198000</v>
      </c>
    </row>
    <row r="606" spans="1:9" x14ac:dyDescent="0.35">
      <c r="A606" t="str">
        <f t="shared" si="9"/>
        <v>S0605</v>
      </c>
      <c r="B606" s="1">
        <v>45806</v>
      </c>
      <c r="C606" t="s">
        <v>24</v>
      </c>
      <c r="D606" t="str">
        <f>VLOOKUP(売上明細[[#This Row],[商品コード]],商品マスタ[],2,0)</f>
        <v>アルコール</v>
      </c>
      <c r="E606" t="str">
        <f>VLOOKUP(売上明細[[#This Row],[商品コード]],商品マスタ[],3,0)</f>
        <v>ウィスキー</v>
      </c>
      <c r="F606" s="2">
        <f>VLOOKUP(売上明細[[#This Row],[商品コード]],商品マスタ[],4,0)</f>
        <v>72000</v>
      </c>
      <c r="G606" s="2">
        <f>VLOOKUP(売上明細[[#This Row],[商品コード]],商品マスタ[],5,0)</f>
        <v>17776</v>
      </c>
      <c r="H606">
        <v>37</v>
      </c>
      <c r="I606" s="2">
        <f>売上明細[[#This Row],[販売単価]]*売上明細[[#This Row],[数量]]</f>
        <v>2664000</v>
      </c>
    </row>
    <row r="607" spans="1:9" x14ac:dyDescent="0.35">
      <c r="A607" t="str">
        <f t="shared" si="9"/>
        <v>S0606</v>
      </c>
      <c r="B607" s="1">
        <v>45806</v>
      </c>
      <c r="C607" t="s">
        <v>21</v>
      </c>
      <c r="D607" t="str">
        <f>VLOOKUP(売上明細[[#This Row],[商品コード]],商品マスタ[],2,0)</f>
        <v>アルコール</v>
      </c>
      <c r="E607" t="str">
        <f>VLOOKUP(売上明細[[#This Row],[商品コード]],商品マスタ[],3,0)</f>
        <v>赤ワイン</v>
      </c>
      <c r="F607" s="2">
        <f>VLOOKUP(売上明細[[#This Row],[商品コード]],商品マスタ[],4,0)</f>
        <v>24000</v>
      </c>
      <c r="G607" s="2">
        <f>VLOOKUP(売上明細[[#This Row],[商品コード]],商品マスタ[],5,0)</f>
        <v>4000</v>
      </c>
      <c r="H607">
        <v>18</v>
      </c>
      <c r="I607" s="2">
        <f>売上明細[[#This Row],[販売単価]]*売上明細[[#This Row],[数量]]</f>
        <v>432000</v>
      </c>
    </row>
    <row r="608" spans="1:9" x14ac:dyDescent="0.35">
      <c r="A608" t="str">
        <f t="shared" si="9"/>
        <v>S0607</v>
      </c>
      <c r="B608" s="1">
        <v>45806</v>
      </c>
      <c r="C608" t="s">
        <v>5</v>
      </c>
      <c r="D608" t="str">
        <f>VLOOKUP(売上明細[[#This Row],[商品コード]],商品マスタ[],2,0)</f>
        <v>飲料水</v>
      </c>
      <c r="E608" t="str">
        <f>VLOOKUP(売上明細[[#This Row],[商品コード]],商品マスタ[],3,0)</f>
        <v>炭酸水グレープフルーツ</v>
      </c>
      <c r="F608" s="2">
        <f>VLOOKUP(売上明細[[#This Row],[商品コード]],商品マスタ[],4,0)</f>
        <v>3600</v>
      </c>
      <c r="G608" s="2">
        <f>VLOOKUP(売上明細[[#This Row],[商品コード]],商品マスタ[],5,0)</f>
        <v>560</v>
      </c>
      <c r="H608">
        <v>48</v>
      </c>
      <c r="I608" s="2">
        <f>売上明細[[#This Row],[販売単価]]*売上明細[[#This Row],[数量]]</f>
        <v>172800</v>
      </c>
    </row>
    <row r="609" spans="1:9" x14ac:dyDescent="0.35">
      <c r="A609" t="str">
        <f t="shared" si="9"/>
        <v>S0608</v>
      </c>
      <c r="B609" s="1">
        <v>45806</v>
      </c>
      <c r="C609" t="s">
        <v>16</v>
      </c>
      <c r="D609" t="str">
        <f>VLOOKUP(売上明細[[#This Row],[商品コード]],商品マスタ[],2,0)</f>
        <v>アルコール</v>
      </c>
      <c r="E609" t="str">
        <f>VLOOKUP(売上明細[[#This Row],[商品コード]],商品マスタ[],3,0)</f>
        <v>日本酒</v>
      </c>
      <c r="F609" s="2">
        <f>VLOOKUP(売上明細[[#This Row],[商品コード]],商品マスタ[],4,0)</f>
        <v>48000</v>
      </c>
      <c r="G609" s="2">
        <f>VLOOKUP(売上明細[[#This Row],[商品コード]],商品マスタ[],5,0)</f>
        <v>16000</v>
      </c>
      <c r="H609">
        <v>16</v>
      </c>
      <c r="I609" s="2">
        <f>売上明細[[#This Row],[販売単価]]*売上明細[[#This Row],[数量]]</f>
        <v>768000</v>
      </c>
    </row>
    <row r="610" spans="1:9" x14ac:dyDescent="0.35">
      <c r="A610" t="str">
        <f t="shared" si="9"/>
        <v>S0609</v>
      </c>
      <c r="B610" s="1">
        <v>45806</v>
      </c>
      <c r="C610" t="s">
        <v>22</v>
      </c>
      <c r="D610" t="str">
        <f>VLOOKUP(売上明細[[#This Row],[商品コード]],商品マスタ[],2,0)</f>
        <v>飲料水</v>
      </c>
      <c r="E610" t="str">
        <f>VLOOKUP(売上明細[[#This Row],[商品コード]],商品マスタ[],3,0)</f>
        <v>ミネラルウォーター</v>
      </c>
      <c r="F610" s="2">
        <f>VLOOKUP(売上明細[[#This Row],[商品コード]],商品マスタ[],4,0)</f>
        <v>1600</v>
      </c>
      <c r="G610" s="2">
        <f>VLOOKUP(売上明細[[#This Row],[商品コード]],商品マスタ[],5,0)</f>
        <v>400</v>
      </c>
      <c r="H610">
        <v>55</v>
      </c>
      <c r="I610" s="2">
        <f>売上明細[[#This Row],[販売単価]]*売上明細[[#This Row],[数量]]</f>
        <v>88000</v>
      </c>
    </row>
    <row r="611" spans="1:9" x14ac:dyDescent="0.35">
      <c r="A611" t="str">
        <f t="shared" si="9"/>
        <v>S0610</v>
      </c>
      <c r="B611" s="1">
        <v>45807</v>
      </c>
      <c r="C611" t="s">
        <v>28</v>
      </c>
      <c r="D611" t="str">
        <f>VLOOKUP(売上明細[[#This Row],[商品コード]],商品マスタ[],2,0)</f>
        <v>アルコール</v>
      </c>
      <c r="E611" t="str">
        <f>VLOOKUP(売上明細[[#This Row],[商品コード]],商品マスタ[],3,0)</f>
        <v>芋焼酎</v>
      </c>
      <c r="F611" s="2">
        <f>VLOOKUP(売上明細[[#This Row],[商品コード]],商品マスタ[],4,0)</f>
        <v>57776</v>
      </c>
      <c r="G611" s="2">
        <f>VLOOKUP(売上明細[[#This Row],[商品コード]],商品マスタ[],5,0)</f>
        <v>18000</v>
      </c>
      <c r="H611">
        <v>33</v>
      </c>
      <c r="I611" s="2">
        <f>売上明細[[#This Row],[販売単価]]*売上明細[[#This Row],[数量]]</f>
        <v>1906608</v>
      </c>
    </row>
    <row r="612" spans="1:9" x14ac:dyDescent="0.35">
      <c r="A612" t="str">
        <f t="shared" si="9"/>
        <v>S0611</v>
      </c>
      <c r="B612" s="1">
        <v>45808</v>
      </c>
      <c r="C612" t="s">
        <v>18</v>
      </c>
      <c r="D612" t="str">
        <f>VLOOKUP(売上明細[[#This Row],[商品コード]],商品マスタ[],2,0)</f>
        <v>コーヒー飲料</v>
      </c>
      <c r="E612" t="str">
        <f>VLOOKUP(売上明細[[#This Row],[商品コード]],商品マスタ[],3,0)</f>
        <v>加糖コーヒー</v>
      </c>
      <c r="F612" s="2">
        <f>VLOOKUP(売上明細[[#This Row],[商品コード]],商品マスタ[],4,0)</f>
        <v>4000</v>
      </c>
      <c r="G612" s="2">
        <f>VLOOKUP(売上明細[[#This Row],[商品コード]],商品マスタ[],5,0)</f>
        <v>500</v>
      </c>
      <c r="H612">
        <v>44</v>
      </c>
      <c r="I612" s="2">
        <f>売上明細[[#This Row],[販売単価]]*売上明細[[#This Row],[数量]]</f>
        <v>176000</v>
      </c>
    </row>
    <row r="613" spans="1:9" x14ac:dyDescent="0.35">
      <c r="A613" t="str">
        <f t="shared" si="9"/>
        <v>S0612</v>
      </c>
      <c r="B613" s="1">
        <v>45809</v>
      </c>
      <c r="C613" t="s">
        <v>5</v>
      </c>
      <c r="D613" t="str">
        <f>VLOOKUP(売上明細[[#This Row],[商品コード]],商品マスタ[],2,0)</f>
        <v>飲料水</v>
      </c>
      <c r="E613" t="str">
        <f>VLOOKUP(売上明細[[#This Row],[商品コード]],商品マスタ[],3,0)</f>
        <v>炭酸水グレープフルーツ</v>
      </c>
      <c r="F613" s="2">
        <f>VLOOKUP(売上明細[[#This Row],[商品コード]],商品マスタ[],4,0)</f>
        <v>3600</v>
      </c>
      <c r="G613" s="2">
        <f>VLOOKUP(売上明細[[#This Row],[商品コード]],商品マスタ[],5,0)</f>
        <v>560</v>
      </c>
      <c r="H613">
        <v>42</v>
      </c>
      <c r="I613" s="2">
        <f>売上明細[[#This Row],[販売単価]]*売上明細[[#This Row],[数量]]</f>
        <v>151200</v>
      </c>
    </row>
    <row r="614" spans="1:9" x14ac:dyDescent="0.35">
      <c r="A614" t="str">
        <f t="shared" si="9"/>
        <v>S0613</v>
      </c>
      <c r="B614" s="1">
        <v>45809</v>
      </c>
      <c r="C614" t="s">
        <v>22</v>
      </c>
      <c r="D614" t="str">
        <f>VLOOKUP(売上明細[[#This Row],[商品コード]],商品マスタ[],2,0)</f>
        <v>飲料水</v>
      </c>
      <c r="E614" t="str">
        <f>VLOOKUP(売上明細[[#This Row],[商品コード]],商品マスタ[],3,0)</f>
        <v>ミネラルウォーター</v>
      </c>
      <c r="F614" s="2">
        <f>VLOOKUP(売上明細[[#This Row],[商品コード]],商品マスタ[],4,0)</f>
        <v>1600</v>
      </c>
      <c r="G614" s="2">
        <f>VLOOKUP(売上明細[[#This Row],[商品コード]],商品マスタ[],5,0)</f>
        <v>400</v>
      </c>
      <c r="H614">
        <v>33</v>
      </c>
      <c r="I614" s="2">
        <f>売上明細[[#This Row],[販売単価]]*売上明細[[#This Row],[数量]]</f>
        <v>52800</v>
      </c>
    </row>
    <row r="615" spans="1:9" x14ac:dyDescent="0.35">
      <c r="A615" t="str">
        <f t="shared" si="9"/>
        <v>S0614</v>
      </c>
      <c r="B615" s="1">
        <v>45810</v>
      </c>
      <c r="C615" t="s">
        <v>3</v>
      </c>
      <c r="D615" t="str">
        <f>VLOOKUP(売上明細[[#This Row],[商品コード]],商品マスタ[],2,0)</f>
        <v>お茶</v>
      </c>
      <c r="E615" t="str">
        <f>VLOOKUP(売上明細[[#This Row],[商品コード]],商品マスタ[],3,0)</f>
        <v>麦茶</v>
      </c>
      <c r="F615" s="2">
        <f>VLOOKUP(売上明細[[#This Row],[商品コード]],商品マスタ[],4,0)</f>
        <v>2400</v>
      </c>
      <c r="G615" s="2">
        <f>VLOOKUP(売上明細[[#This Row],[商品コード]],商品マスタ[],5,0)</f>
        <v>430</v>
      </c>
      <c r="H615">
        <v>19</v>
      </c>
      <c r="I615" s="2">
        <f>売上明細[[#This Row],[販売単価]]*売上明細[[#This Row],[数量]]</f>
        <v>45600</v>
      </c>
    </row>
    <row r="616" spans="1:9" x14ac:dyDescent="0.35">
      <c r="A616" t="str">
        <f t="shared" si="9"/>
        <v>S0615</v>
      </c>
      <c r="B616" s="1">
        <v>45810</v>
      </c>
      <c r="C616" t="s">
        <v>24</v>
      </c>
      <c r="D616" t="str">
        <f>VLOOKUP(売上明細[[#This Row],[商品コード]],商品マスタ[],2,0)</f>
        <v>アルコール</v>
      </c>
      <c r="E616" t="str">
        <f>VLOOKUP(売上明細[[#This Row],[商品コード]],商品マスタ[],3,0)</f>
        <v>ウィスキー</v>
      </c>
      <c r="F616" s="2">
        <f>VLOOKUP(売上明細[[#This Row],[商品コード]],商品マスタ[],4,0)</f>
        <v>72000</v>
      </c>
      <c r="G616" s="2">
        <f>VLOOKUP(売上明細[[#This Row],[商品コード]],商品マスタ[],5,0)</f>
        <v>17776</v>
      </c>
      <c r="H616">
        <v>7</v>
      </c>
      <c r="I616" s="2">
        <f>売上明細[[#This Row],[販売単価]]*売上明細[[#This Row],[数量]]</f>
        <v>504000</v>
      </c>
    </row>
    <row r="617" spans="1:9" x14ac:dyDescent="0.35">
      <c r="A617" t="str">
        <f t="shared" si="9"/>
        <v>S0616</v>
      </c>
      <c r="B617" s="1">
        <v>45810</v>
      </c>
      <c r="C617" t="s">
        <v>18</v>
      </c>
      <c r="D617" t="str">
        <f>VLOOKUP(売上明細[[#This Row],[商品コード]],商品マスタ[],2,0)</f>
        <v>コーヒー飲料</v>
      </c>
      <c r="E617" t="str">
        <f>VLOOKUP(売上明細[[#This Row],[商品コード]],商品マスタ[],3,0)</f>
        <v>加糖コーヒー</v>
      </c>
      <c r="F617" s="2">
        <f>VLOOKUP(売上明細[[#This Row],[商品コード]],商品マスタ[],4,0)</f>
        <v>4000</v>
      </c>
      <c r="G617" s="2">
        <f>VLOOKUP(売上明細[[#This Row],[商品コード]],商品マスタ[],5,0)</f>
        <v>500</v>
      </c>
      <c r="H617">
        <v>7</v>
      </c>
      <c r="I617" s="2">
        <f>売上明細[[#This Row],[販売単価]]*売上明細[[#This Row],[数量]]</f>
        <v>28000</v>
      </c>
    </row>
    <row r="618" spans="1:9" x14ac:dyDescent="0.35">
      <c r="A618" t="str">
        <f t="shared" si="9"/>
        <v>S0617</v>
      </c>
      <c r="B618" s="1">
        <v>45812</v>
      </c>
      <c r="C618" t="s">
        <v>5</v>
      </c>
      <c r="D618" t="str">
        <f>VLOOKUP(売上明細[[#This Row],[商品コード]],商品マスタ[],2,0)</f>
        <v>飲料水</v>
      </c>
      <c r="E618" t="str">
        <f>VLOOKUP(売上明細[[#This Row],[商品コード]],商品マスタ[],3,0)</f>
        <v>炭酸水グレープフルーツ</v>
      </c>
      <c r="F618" s="2">
        <f>VLOOKUP(売上明細[[#This Row],[商品コード]],商品マスタ[],4,0)</f>
        <v>3600</v>
      </c>
      <c r="G618" s="2">
        <f>VLOOKUP(売上明細[[#This Row],[商品コード]],商品マスタ[],5,0)</f>
        <v>560</v>
      </c>
      <c r="H618">
        <v>9</v>
      </c>
      <c r="I618" s="2">
        <f>売上明細[[#This Row],[販売単価]]*売上明細[[#This Row],[数量]]</f>
        <v>32400</v>
      </c>
    </row>
    <row r="619" spans="1:9" x14ac:dyDescent="0.35">
      <c r="A619" t="str">
        <f t="shared" si="9"/>
        <v>S0618</v>
      </c>
      <c r="B619" s="1">
        <v>45812</v>
      </c>
      <c r="C619" t="s">
        <v>17</v>
      </c>
      <c r="D619" t="str">
        <f>VLOOKUP(売上明細[[#This Row],[商品コード]],商品マスタ[],2,0)</f>
        <v>コーヒー飲料</v>
      </c>
      <c r="E619" t="str">
        <f>VLOOKUP(売上明細[[#This Row],[商品コード]],商品マスタ[],3,0)</f>
        <v>無糖コーヒー</v>
      </c>
      <c r="F619" s="2">
        <f>VLOOKUP(売上明細[[#This Row],[商品コード]],商品マスタ[],4,0)</f>
        <v>4000</v>
      </c>
      <c r="G619" s="2">
        <f>VLOOKUP(売上明細[[#This Row],[商品コード]],商品マスタ[],5,0)</f>
        <v>400</v>
      </c>
      <c r="H619">
        <v>27</v>
      </c>
      <c r="I619" s="2">
        <f>売上明細[[#This Row],[販売単価]]*売上明細[[#This Row],[数量]]</f>
        <v>108000</v>
      </c>
    </row>
    <row r="620" spans="1:9" x14ac:dyDescent="0.35">
      <c r="A620" t="str">
        <f t="shared" si="9"/>
        <v>S0619</v>
      </c>
      <c r="B620" s="1">
        <v>45813</v>
      </c>
      <c r="C620" t="s">
        <v>26</v>
      </c>
      <c r="D620" t="str">
        <f>VLOOKUP(売上明細[[#This Row],[商品コード]],商品マスタ[],2,0)</f>
        <v>お茶</v>
      </c>
      <c r="E620" t="str">
        <f>VLOOKUP(売上明細[[#This Row],[商品コード]],商品マスタ[],3,0)</f>
        <v>レモンティー</v>
      </c>
      <c r="F620" s="2">
        <f>VLOOKUP(売上明細[[#This Row],[商品コード]],商品マスタ[],4,0)</f>
        <v>4000</v>
      </c>
      <c r="G620" s="2">
        <f>VLOOKUP(売上明細[[#This Row],[商品コード]],商品マスタ[],5,0)</f>
        <v>640</v>
      </c>
      <c r="H620">
        <v>7</v>
      </c>
      <c r="I620" s="2">
        <f>売上明細[[#This Row],[販売単価]]*売上明細[[#This Row],[数量]]</f>
        <v>28000</v>
      </c>
    </row>
    <row r="621" spans="1:9" x14ac:dyDescent="0.35">
      <c r="A621" t="str">
        <f t="shared" si="9"/>
        <v>S0620</v>
      </c>
      <c r="B621" s="1">
        <v>45815</v>
      </c>
      <c r="C621" t="s">
        <v>30</v>
      </c>
      <c r="D621" t="str">
        <f>VLOOKUP(売上明細[[#This Row],[商品コード]],商品マスタ[],2,0)</f>
        <v>飲料水</v>
      </c>
      <c r="E621" t="str">
        <f>VLOOKUP(売上明細[[#This Row],[商品コード]],商品マスタ[],3,0)</f>
        <v>炭酸水</v>
      </c>
      <c r="F621" s="2">
        <f>VLOOKUP(売上明細[[#This Row],[商品コード]],商品マスタ[],4,0)</f>
        <v>3600</v>
      </c>
      <c r="G621" s="2">
        <f>VLOOKUP(売上明細[[#This Row],[商品コード]],商品マスタ[],5,0)</f>
        <v>500</v>
      </c>
      <c r="H621">
        <v>44</v>
      </c>
      <c r="I621" s="2">
        <f>売上明細[[#This Row],[販売単価]]*売上明細[[#This Row],[数量]]</f>
        <v>158400</v>
      </c>
    </row>
    <row r="622" spans="1:9" x14ac:dyDescent="0.35">
      <c r="A622" t="str">
        <f t="shared" si="9"/>
        <v>S0621</v>
      </c>
      <c r="B622" s="1">
        <v>45815</v>
      </c>
      <c r="C622" t="s">
        <v>20</v>
      </c>
      <c r="D622" t="str">
        <f>VLOOKUP(売上明細[[#This Row],[商品コード]],商品マスタ[],2,0)</f>
        <v>お茶</v>
      </c>
      <c r="E622" t="str">
        <f>VLOOKUP(売上明細[[#This Row],[商品コード]],商品マスタ[],3,0)</f>
        <v>無糖紅茶</v>
      </c>
      <c r="F622" s="2">
        <f>VLOOKUP(売上明細[[#This Row],[商品コード]],商品マスタ[],4,0)</f>
        <v>2800</v>
      </c>
      <c r="G622" s="2">
        <f>VLOOKUP(売上明細[[#This Row],[商品コード]],商品マスタ[],5,0)</f>
        <v>500</v>
      </c>
      <c r="H622">
        <v>43</v>
      </c>
      <c r="I622" s="2">
        <f>売上明細[[#This Row],[販売単価]]*売上明細[[#This Row],[数量]]</f>
        <v>120400</v>
      </c>
    </row>
    <row r="623" spans="1:9" x14ac:dyDescent="0.35">
      <c r="A623" t="str">
        <f t="shared" si="9"/>
        <v>S0622</v>
      </c>
      <c r="B623" s="1">
        <v>45816</v>
      </c>
      <c r="C623" t="s">
        <v>25</v>
      </c>
      <c r="D623" t="str">
        <f>VLOOKUP(売上明細[[#This Row],[商品コード]],商品マスタ[],2,0)</f>
        <v>アルコール</v>
      </c>
      <c r="E623" t="str">
        <f>VLOOKUP(売上明細[[#This Row],[商品コード]],商品マスタ[],3,0)</f>
        <v>ビール</v>
      </c>
      <c r="F623" s="2">
        <f>VLOOKUP(売上明細[[#This Row],[商品コード]],商品マスタ[],4,0)</f>
        <v>9600</v>
      </c>
      <c r="G623" s="2">
        <f>VLOOKUP(売上明細[[#This Row],[商品コード]],商品マスタ[],5,0)</f>
        <v>2466</v>
      </c>
      <c r="H623">
        <v>57</v>
      </c>
      <c r="I623" s="2">
        <f>売上明細[[#This Row],[販売単価]]*売上明細[[#This Row],[数量]]</f>
        <v>547200</v>
      </c>
    </row>
    <row r="624" spans="1:9" x14ac:dyDescent="0.35">
      <c r="A624" t="str">
        <f t="shared" si="9"/>
        <v>S0623</v>
      </c>
      <c r="B624" s="1">
        <v>45817</v>
      </c>
      <c r="C624" t="s">
        <v>14</v>
      </c>
      <c r="D624" t="str">
        <f>VLOOKUP(売上明細[[#This Row],[商品コード]],商品マスタ[],2,0)</f>
        <v>コーヒー飲料</v>
      </c>
      <c r="E624" t="str">
        <f>VLOOKUP(売上明細[[#This Row],[商品コード]],商品マスタ[],3,0)</f>
        <v>カフェオレ</v>
      </c>
      <c r="F624" s="2">
        <f>VLOOKUP(売上明細[[#This Row],[商品コード]],商品マスタ[],4,0)</f>
        <v>5000</v>
      </c>
      <c r="G624" s="2">
        <f>VLOOKUP(売上明細[[#This Row],[商品コード]],商品マスタ[],5,0)</f>
        <v>666</v>
      </c>
      <c r="H624">
        <v>11</v>
      </c>
      <c r="I624" s="2">
        <f>売上明細[[#This Row],[販売単価]]*売上明細[[#This Row],[数量]]</f>
        <v>55000</v>
      </c>
    </row>
    <row r="625" spans="1:9" x14ac:dyDescent="0.35">
      <c r="A625" t="str">
        <f t="shared" si="9"/>
        <v>S0624</v>
      </c>
      <c r="B625" s="1">
        <v>45820</v>
      </c>
      <c r="C625" t="s">
        <v>16</v>
      </c>
      <c r="D625" t="str">
        <f>VLOOKUP(売上明細[[#This Row],[商品コード]],商品マスタ[],2,0)</f>
        <v>アルコール</v>
      </c>
      <c r="E625" t="str">
        <f>VLOOKUP(売上明細[[#This Row],[商品コード]],商品マスタ[],3,0)</f>
        <v>日本酒</v>
      </c>
      <c r="F625" s="2">
        <f>VLOOKUP(売上明細[[#This Row],[商品コード]],商品マスタ[],4,0)</f>
        <v>48000</v>
      </c>
      <c r="G625" s="2">
        <f>VLOOKUP(売上明細[[#This Row],[商品コード]],商品マスタ[],5,0)</f>
        <v>16000</v>
      </c>
      <c r="H625">
        <v>39</v>
      </c>
      <c r="I625" s="2">
        <f>売上明細[[#This Row],[販売単価]]*売上明細[[#This Row],[数量]]</f>
        <v>1872000</v>
      </c>
    </row>
    <row r="626" spans="1:9" x14ac:dyDescent="0.35">
      <c r="A626" t="str">
        <f t="shared" si="9"/>
        <v>S0625</v>
      </c>
      <c r="B626" s="1">
        <v>45820</v>
      </c>
      <c r="C626" t="s">
        <v>27</v>
      </c>
      <c r="D626" t="str">
        <f>VLOOKUP(売上明細[[#This Row],[商品コード]],商品マスタ[],2,0)</f>
        <v>アルコール</v>
      </c>
      <c r="E626" t="str">
        <f>VLOOKUP(売上明細[[#This Row],[商品コード]],商品マスタ[],3,0)</f>
        <v>スコッチ</v>
      </c>
      <c r="F626" s="2">
        <f>VLOOKUP(売上明細[[#This Row],[商品コード]],商品マスタ[],4,0)</f>
        <v>43200</v>
      </c>
      <c r="G626" s="2">
        <f>VLOOKUP(売上明細[[#This Row],[商品コード]],商品マスタ[],5,0)</f>
        <v>10240</v>
      </c>
      <c r="H626">
        <v>3</v>
      </c>
      <c r="I626" s="2">
        <f>売上明細[[#This Row],[販売単価]]*売上明細[[#This Row],[数量]]</f>
        <v>129600</v>
      </c>
    </row>
    <row r="627" spans="1:9" x14ac:dyDescent="0.35">
      <c r="A627" t="str">
        <f t="shared" si="9"/>
        <v>S0626</v>
      </c>
      <c r="B627" s="1">
        <v>45820</v>
      </c>
      <c r="C627" t="s">
        <v>8</v>
      </c>
      <c r="D627" t="str">
        <f>VLOOKUP(売上明細[[#This Row],[商品コード]],商品マスタ[],2,0)</f>
        <v>アルコール</v>
      </c>
      <c r="E627" t="str">
        <f>VLOOKUP(売上明細[[#This Row],[商品コード]],商品マスタ[],3,0)</f>
        <v>麦焼酎</v>
      </c>
      <c r="F627" s="2">
        <f>VLOOKUP(売上明細[[#This Row],[商品コード]],商品マスタ[],4,0)</f>
        <v>40000</v>
      </c>
      <c r="G627" s="2">
        <f>VLOOKUP(売上明細[[#This Row],[商品コード]],商品マスタ[],5,0)</f>
        <v>13776</v>
      </c>
      <c r="H627">
        <v>23</v>
      </c>
      <c r="I627" s="2">
        <f>売上明細[[#This Row],[販売単価]]*売上明細[[#This Row],[数量]]</f>
        <v>920000</v>
      </c>
    </row>
    <row r="628" spans="1:9" x14ac:dyDescent="0.35">
      <c r="A628" t="str">
        <f t="shared" si="9"/>
        <v>S0627</v>
      </c>
      <c r="B628" s="1">
        <v>45822</v>
      </c>
      <c r="C628" t="s">
        <v>17</v>
      </c>
      <c r="D628" t="str">
        <f>VLOOKUP(売上明細[[#This Row],[商品コード]],商品マスタ[],2,0)</f>
        <v>コーヒー飲料</v>
      </c>
      <c r="E628" t="str">
        <f>VLOOKUP(売上明細[[#This Row],[商品コード]],商品マスタ[],3,0)</f>
        <v>無糖コーヒー</v>
      </c>
      <c r="F628" s="2">
        <f>VLOOKUP(売上明細[[#This Row],[商品コード]],商品マスタ[],4,0)</f>
        <v>4000</v>
      </c>
      <c r="G628" s="2">
        <f>VLOOKUP(売上明細[[#This Row],[商品コード]],商品マスタ[],5,0)</f>
        <v>400</v>
      </c>
      <c r="H628">
        <v>52</v>
      </c>
      <c r="I628" s="2">
        <f>売上明細[[#This Row],[販売単価]]*売上明細[[#This Row],[数量]]</f>
        <v>208000</v>
      </c>
    </row>
    <row r="629" spans="1:9" x14ac:dyDescent="0.35">
      <c r="A629" t="str">
        <f t="shared" si="9"/>
        <v>S0628</v>
      </c>
      <c r="B629" s="1">
        <v>45824</v>
      </c>
      <c r="C629" t="s">
        <v>11</v>
      </c>
      <c r="D629" t="str">
        <f>VLOOKUP(売上明細[[#This Row],[商品コード]],商品マスタ[],2,0)</f>
        <v>コーヒー飲料</v>
      </c>
      <c r="E629" t="str">
        <f>VLOOKUP(売上明細[[#This Row],[商品コード]],商品マスタ[],3,0)</f>
        <v>微糖コーヒー</v>
      </c>
      <c r="F629" s="2">
        <f>VLOOKUP(売上明細[[#This Row],[商品コード]],商品マスタ[],4,0)</f>
        <v>4000</v>
      </c>
      <c r="G629" s="2">
        <f>VLOOKUP(売上明細[[#This Row],[商品コード]],商品マスタ[],5,0)</f>
        <v>450</v>
      </c>
      <c r="H629">
        <v>26</v>
      </c>
      <c r="I629" s="2">
        <f>売上明細[[#This Row],[販売単価]]*売上明細[[#This Row],[数量]]</f>
        <v>104000</v>
      </c>
    </row>
    <row r="630" spans="1:9" x14ac:dyDescent="0.35">
      <c r="A630" t="str">
        <f t="shared" si="9"/>
        <v>S0629</v>
      </c>
      <c r="B630" s="1">
        <v>45825</v>
      </c>
      <c r="C630" t="s">
        <v>18</v>
      </c>
      <c r="D630" t="str">
        <f>VLOOKUP(売上明細[[#This Row],[商品コード]],商品マスタ[],2,0)</f>
        <v>コーヒー飲料</v>
      </c>
      <c r="E630" t="str">
        <f>VLOOKUP(売上明細[[#This Row],[商品コード]],商品マスタ[],3,0)</f>
        <v>加糖コーヒー</v>
      </c>
      <c r="F630" s="2">
        <f>VLOOKUP(売上明細[[#This Row],[商品コード]],商品マスタ[],4,0)</f>
        <v>4000</v>
      </c>
      <c r="G630" s="2">
        <f>VLOOKUP(売上明細[[#This Row],[商品コード]],商品マスタ[],5,0)</f>
        <v>500</v>
      </c>
      <c r="H630">
        <v>53</v>
      </c>
      <c r="I630" s="2">
        <f>売上明細[[#This Row],[販売単価]]*売上明細[[#This Row],[数量]]</f>
        <v>212000</v>
      </c>
    </row>
    <row r="631" spans="1:9" x14ac:dyDescent="0.35">
      <c r="A631" t="str">
        <f t="shared" si="9"/>
        <v>S0630</v>
      </c>
      <c r="B631" s="1">
        <v>45825</v>
      </c>
      <c r="C631" t="s">
        <v>6</v>
      </c>
      <c r="D631" t="str">
        <f>VLOOKUP(売上明細[[#This Row],[商品コード]],商品マスタ[],2,0)</f>
        <v>飲料水</v>
      </c>
      <c r="E631" t="str">
        <f>VLOOKUP(売上明細[[#This Row],[商品コード]],商品マスタ[],3,0)</f>
        <v>炭酸水レモン</v>
      </c>
      <c r="F631" s="2">
        <f>VLOOKUP(売上明細[[#This Row],[商品コード]],商品マスタ[],4,0)</f>
        <v>3600</v>
      </c>
      <c r="G631" s="2">
        <f>VLOOKUP(売上明細[[#This Row],[商品コード]],商品マスタ[],5,0)</f>
        <v>540</v>
      </c>
      <c r="H631">
        <v>55</v>
      </c>
      <c r="I631" s="2">
        <f>売上明細[[#This Row],[販売単価]]*売上明細[[#This Row],[数量]]</f>
        <v>198000</v>
      </c>
    </row>
    <row r="632" spans="1:9" x14ac:dyDescent="0.35">
      <c r="A632" t="str">
        <f t="shared" si="9"/>
        <v>S0631</v>
      </c>
      <c r="B632" s="1">
        <v>45826</v>
      </c>
      <c r="C632" t="s">
        <v>6</v>
      </c>
      <c r="D632" t="str">
        <f>VLOOKUP(売上明細[[#This Row],[商品コード]],商品マスタ[],2,0)</f>
        <v>飲料水</v>
      </c>
      <c r="E632" t="str">
        <f>VLOOKUP(売上明細[[#This Row],[商品コード]],商品マスタ[],3,0)</f>
        <v>炭酸水レモン</v>
      </c>
      <c r="F632" s="2">
        <f>VLOOKUP(売上明細[[#This Row],[商品コード]],商品マスタ[],4,0)</f>
        <v>3600</v>
      </c>
      <c r="G632" s="2">
        <f>VLOOKUP(売上明細[[#This Row],[商品コード]],商品マスタ[],5,0)</f>
        <v>540</v>
      </c>
      <c r="H632">
        <v>34</v>
      </c>
      <c r="I632" s="2">
        <f>売上明細[[#This Row],[販売単価]]*売上明細[[#This Row],[数量]]</f>
        <v>122400</v>
      </c>
    </row>
    <row r="633" spans="1:9" x14ac:dyDescent="0.35">
      <c r="A633" t="str">
        <f t="shared" si="9"/>
        <v>S0632</v>
      </c>
      <c r="B633" s="1">
        <v>45826</v>
      </c>
      <c r="C633" t="s">
        <v>13</v>
      </c>
      <c r="D633" t="str">
        <f>VLOOKUP(売上明細[[#This Row],[商品コード]],商品マスタ[],2,0)</f>
        <v>清涼飲料水</v>
      </c>
      <c r="E633" t="str">
        <f>VLOOKUP(売上明細[[#This Row],[商品コード]],商品マスタ[],3,0)</f>
        <v>サイダー</v>
      </c>
      <c r="F633" s="2">
        <f>VLOOKUP(売上明細[[#This Row],[商品コード]],商品マスタ[],4,0)</f>
        <v>4300</v>
      </c>
      <c r="G633" s="2">
        <f>VLOOKUP(売上明細[[#This Row],[商品コード]],商品マスタ[],5,0)</f>
        <v>580</v>
      </c>
      <c r="H633">
        <v>37</v>
      </c>
      <c r="I633" s="2">
        <f>売上明細[[#This Row],[販売単価]]*売上明細[[#This Row],[数量]]</f>
        <v>159100</v>
      </c>
    </row>
    <row r="634" spans="1:9" x14ac:dyDescent="0.35">
      <c r="A634" t="str">
        <f t="shared" si="9"/>
        <v>S0633</v>
      </c>
      <c r="B634" s="1">
        <v>45826</v>
      </c>
      <c r="C634" t="s">
        <v>23</v>
      </c>
      <c r="D634" t="str">
        <f>VLOOKUP(売上明細[[#This Row],[商品コード]],商品マスタ[],2,0)</f>
        <v>お茶</v>
      </c>
      <c r="E634" t="str">
        <f>VLOOKUP(売上明細[[#This Row],[商品コード]],商品マスタ[],3,0)</f>
        <v>緑茶</v>
      </c>
      <c r="F634" s="2">
        <f>VLOOKUP(売上明細[[#This Row],[商品コード]],商品マスタ[],4,0)</f>
        <v>2760</v>
      </c>
      <c r="G634" s="2">
        <f>VLOOKUP(売上明細[[#This Row],[商品コード]],商品マスタ[],5,0)</f>
        <v>500</v>
      </c>
      <c r="H634">
        <v>17</v>
      </c>
      <c r="I634" s="2">
        <f>売上明細[[#This Row],[販売単価]]*売上明細[[#This Row],[数量]]</f>
        <v>46920</v>
      </c>
    </row>
    <row r="635" spans="1:9" x14ac:dyDescent="0.35">
      <c r="A635" t="str">
        <f t="shared" si="9"/>
        <v>S0634</v>
      </c>
      <c r="B635" s="1">
        <v>45828</v>
      </c>
      <c r="C635" t="s">
        <v>26</v>
      </c>
      <c r="D635" t="str">
        <f>VLOOKUP(売上明細[[#This Row],[商品コード]],商品マスタ[],2,0)</f>
        <v>お茶</v>
      </c>
      <c r="E635" t="str">
        <f>VLOOKUP(売上明細[[#This Row],[商品コード]],商品マスタ[],3,0)</f>
        <v>レモンティー</v>
      </c>
      <c r="F635" s="2">
        <f>VLOOKUP(売上明細[[#This Row],[商品コード]],商品マスタ[],4,0)</f>
        <v>4000</v>
      </c>
      <c r="G635" s="2">
        <f>VLOOKUP(売上明細[[#This Row],[商品コード]],商品マスタ[],5,0)</f>
        <v>640</v>
      </c>
      <c r="H635">
        <v>43</v>
      </c>
      <c r="I635" s="2">
        <f>売上明細[[#This Row],[販売単価]]*売上明細[[#This Row],[数量]]</f>
        <v>172000</v>
      </c>
    </row>
    <row r="636" spans="1:9" x14ac:dyDescent="0.35">
      <c r="A636" t="str">
        <f t="shared" si="9"/>
        <v>S0635</v>
      </c>
      <c r="B636" s="1">
        <v>45830</v>
      </c>
      <c r="C636" t="s">
        <v>27</v>
      </c>
      <c r="D636" t="str">
        <f>VLOOKUP(売上明細[[#This Row],[商品コード]],商品マスタ[],2,0)</f>
        <v>アルコール</v>
      </c>
      <c r="E636" t="str">
        <f>VLOOKUP(売上明細[[#This Row],[商品コード]],商品マスタ[],3,0)</f>
        <v>スコッチ</v>
      </c>
      <c r="F636" s="2">
        <f>VLOOKUP(売上明細[[#This Row],[商品コード]],商品マスタ[],4,0)</f>
        <v>43200</v>
      </c>
      <c r="G636" s="2">
        <f>VLOOKUP(売上明細[[#This Row],[商品コード]],商品マスタ[],5,0)</f>
        <v>10240</v>
      </c>
      <c r="H636">
        <v>6</v>
      </c>
      <c r="I636" s="2">
        <f>売上明細[[#This Row],[販売単価]]*売上明細[[#This Row],[数量]]</f>
        <v>259200</v>
      </c>
    </row>
    <row r="637" spans="1:9" x14ac:dyDescent="0.35">
      <c r="A637" t="str">
        <f t="shared" si="9"/>
        <v>S0636</v>
      </c>
      <c r="B637" s="1">
        <v>45831</v>
      </c>
      <c r="C637" t="s">
        <v>31</v>
      </c>
      <c r="D637" t="str">
        <f>VLOOKUP(売上明細[[#This Row],[商品コード]],商品マスタ[],2,0)</f>
        <v>お茶</v>
      </c>
      <c r="E637" t="str">
        <f>VLOOKUP(売上明細[[#This Row],[商品コード]],商品マスタ[],3,0)</f>
        <v>ほうじ茶</v>
      </c>
      <c r="F637" s="2">
        <f>VLOOKUP(売上明細[[#This Row],[商品コード]],商品マスタ[],4,0)</f>
        <v>2600</v>
      </c>
      <c r="G637" s="2">
        <f>VLOOKUP(売上明細[[#This Row],[商品コード]],商品マスタ[],5,0)</f>
        <v>400</v>
      </c>
      <c r="H637">
        <v>45</v>
      </c>
      <c r="I637" s="2">
        <f>売上明細[[#This Row],[販売単価]]*売上明細[[#This Row],[数量]]</f>
        <v>117000</v>
      </c>
    </row>
    <row r="638" spans="1:9" x14ac:dyDescent="0.35">
      <c r="A638" t="str">
        <f t="shared" si="9"/>
        <v>S0637</v>
      </c>
      <c r="B638" s="1">
        <v>45831</v>
      </c>
      <c r="C638" t="s">
        <v>7</v>
      </c>
      <c r="D638" t="str">
        <f>VLOOKUP(売上明細[[#This Row],[商品コード]],商品マスタ[],2,0)</f>
        <v>清涼飲料水</v>
      </c>
      <c r="E638" t="str">
        <f>VLOOKUP(売上明細[[#This Row],[商品コード]],商品マスタ[],3,0)</f>
        <v>レモンスカッシュ</v>
      </c>
      <c r="F638" s="2">
        <f>VLOOKUP(売上明細[[#This Row],[商品コード]],商品マスタ[],4,0)</f>
        <v>4000</v>
      </c>
      <c r="G638" s="2">
        <f>VLOOKUP(売上明細[[#This Row],[商品コード]],商品マスタ[],5,0)</f>
        <v>500</v>
      </c>
      <c r="H638">
        <v>24</v>
      </c>
      <c r="I638" s="2">
        <f>売上明細[[#This Row],[販売単価]]*売上明細[[#This Row],[数量]]</f>
        <v>96000</v>
      </c>
    </row>
    <row r="639" spans="1:9" x14ac:dyDescent="0.35">
      <c r="A639" t="str">
        <f t="shared" si="9"/>
        <v>S0638</v>
      </c>
      <c r="B639" s="1">
        <v>45831</v>
      </c>
      <c r="C639" t="s">
        <v>29</v>
      </c>
      <c r="D639" t="str">
        <f>VLOOKUP(売上明細[[#This Row],[商品コード]],商品マスタ[],2,0)</f>
        <v>お茶</v>
      </c>
      <c r="E639" t="str">
        <f>VLOOKUP(売上明細[[#This Row],[商品コード]],商品マスタ[],3,0)</f>
        <v>ミルクティー</v>
      </c>
      <c r="F639" s="2">
        <f>VLOOKUP(売上明細[[#This Row],[商品コード]],商品マスタ[],4,0)</f>
        <v>4000</v>
      </c>
      <c r="G639" s="2">
        <f>VLOOKUP(売上明細[[#This Row],[商品コード]],商品マスタ[],5,0)</f>
        <v>760</v>
      </c>
      <c r="H639">
        <v>22</v>
      </c>
      <c r="I639" s="2">
        <f>売上明細[[#This Row],[販売単価]]*売上明細[[#This Row],[数量]]</f>
        <v>88000</v>
      </c>
    </row>
    <row r="640" spans="1:9" x14ac:dyDescent="0.35">
      <c r="A640" t="str">
        <f t="shared" si="9"/>
        <v>S0639</v>
      </c>
      <c r="B640" s="1">
        <v>45834</v>
      </c>
      <c r="C640" t="s">
        <v>12</v>
      </c>
      <c r="D640" t="str">
        <f>VLOOKUP(売上明細[[#This Row],[商品コード]],商品マスタ[],2,0)</f>
        <v>お茶</v>
      </c>
      <c r="E640" t="str">
        <f>VLOOKUP(売上明細[[#This Row],[商品コード]],商品マスタ[],3,0)</f>
        <v>ジャスミン茶</v>
      </c>
      <c r="F640" s="2">
        <f>VLOOKUP(売上明細[[#This Row],[商品コード]],商品マスタ[],4,0)</f>
        <v>3000</v>
      </c>
      <c r="G640" s="2">
        <f>VLOOKUP(売上明細[[#This Row],[商品コード]],商品マスタ[],5,0)</f>
        <v>600</v>
      </c>
      <c r="H640">
        <v>58</v>
      </c>
      <c r="I640" s="2">
        <f>売上明細[[#This Row],[販売単価]]*売上明細[[#This Row],[数量]]</f>
        <v>174000</v>
      </c>
    </row>
    <row r="641" spans="1:9" x14ac:dyDescent="0.35">
      <c r="A641" t="str">
        <f t="shared" si="9"/>
        <v>S0640</v>
      </c>
      <c r="B641" s="1">
        <v>45834</v>
      </c>
      <c r="C641" t="s">
        <v>2</v>
      </c>
      <c r="D641" t="str">
        <f>VLOOKUP(売上明細[[#This Row],[商品コード]],商品マスタ[],2,0)</f>
        <v>アルコール</v>
      </c>
      <c r="E641" t="str">
        <f>VLOOKUP(売上明細[[#This Row],[商品コード]],商品マスタ[],3,0)</f>
        <v>白ワイン</v>
      </c>
      <c r="F641" s="2">
        <f>VLOOKUP(売上明細[[#This Row],[商品コード]],商品マスタ[],4,0)</f>
        <v>22000</v>
      </c>
      <c r="G641" s="2">
        <f>VLOOKUP(売上明細[[#This Row],[商品コード]],商品マスタ[],5,0)</f>
        <v>4000</v>
      </c>
      <c r="H641">
        <v>4</v>
      </c>
      <c r="I641" s="2">
        <f>売上明細[[#This Row],[販売単価]]*売上明細[[#This Row],[数量]]</f>
        <v>88000</v>
      </c>
    </row>
    <row r="642" spans="1:9" x14ac:dyDescent="0.35">
      <c r="A642" t="str">
        <f t="shared" si="9"/>
        <v>S0641</v>
      </c>
      <c r="B642" s="1">
        <v>45835</v>
      </c>
      <c r="C642" t="s">
        <v>19</v>
      </c>
      <c r="D642" t="str">
        <f>VLOOKUP(売上明細[[#This Row],[商品コード]],商品マスタ[],2,0)</f>
        <v>清涼飲料水</v>
      </c>
      <c r="E642" t="str">
        <f>VLOOKUP(売上明細[[#This Row],[商品コード]],商品マスタ[],3,0)</f>
        <v>りんごジュース</v>
      </c>
      <c r="F642" s="2">
        <f>VLOOKUP(売上明細[[#This Row],[商品コード]],商品マスタ[],4,0)</f>
        <v>6000</v>
      </c>
      <c r="G642" s="2">
        <f>VLOOKUP(売上明細[[#This Row],[商品コード]],商品マスタ[],5,0)</f>
        <v>2540</v>
      </c>
      <c r="H642">
        <v>21</v>
      </c>
      <c r="I642" s="2">
        <f>売上明細[[#This Row],[販売単価]]*売上明細[[#This Row],[数量]]</f>
        <v>126000</v>
      </c>
    </row>
    <row r="643" spans="1:9" x14ac:dyDescent="0.35">
      <c r="A643" t="str">
        <f t="shared" ref="A643:A706" si="10">"S"&amp;TEXT(ROW()-1,"0000")</f>
        <v>S0642</v>
      </c>
      <c r="B643" s="1">
        <v>45835</v>
      </c>
      <c r="C643" t="s">
        <v>11</v>
      </c>
      <c r="D643" t="str">
        <f>VLOOKUP(売上明細[[#This Row],[商品コード]],商品マスタ[],2,0)</f>
        <v>コーヒー飲料</v>
      </c>
      <c r="E643" t="str">
        <f>VLOOKUP(売上明細[[#This Row],[商品コード]],商品マスタ[],3,0)</f>
        <v>微糖コーヒー</v>
      </c>
      <c r="F643" s="2">
        <f>VLOOKUP(売上明細[[#This Row],[商品コード]],商品マスタ[],4,0)</f>
        <v>4000</v>
      </c>
      <c r="G643" s="2">
        <f>VLOOKUP(売上明細[[#This Row],[商品コード]],商品マスタ[],5,0)</f>
        <v>450</v>
      </c>
      <c r="H643">
        <v>5</v>
      </c>
      <c r="I643" s="2">
        <f>売上明細[[#This Row],[販売単価]]*売上明細[[#This Row],[数量]]</f>
        <v>20000</v>
      </c>
    </row>
    <row r="644" spans="1:9" x14ac:dyDescent="0.35">
      <c r="A644" t="str">
        <f t="shared" si="10"/>
        <v>S0643</v>
      </c>
      <c r="B644" s="1">
        <v>45836</v>
      </c>
      <c r="C644" t="s">
        <v>11</v>
      </c>
      <c r="D644" t="str">
        <f>VLOOKUP(売上明細[[#This Row],[商品コード]],商品マスタ[],2,0)</f>
        <v>コーヒー飲料</v>
      </c>
      <c r="E644" t="str">
        <f>VLOOKUP(売上明細[[#This Row],[商品コード]],商品マスタ[],3,0)</f>
        <v>微糖コーヒー</v>
      </c>
      <c r="F644" s="2">
        <f>VLOOKUP(売上明細[[#This Row],[商品コード]],商品マスタ[],4,0)</f>
        <v>4000</v>
      </c>
      <c r="G644" s="2">
        <f>VLOOKUP(売上明細[[#This Row],[商品コード]],商品マスタ[],5,0)</f>
        <v>450</v>
      </c>
      <c r="H644">
        <v>46</v>
      </c>
      <c r="I644" s="2">
        <f>売上明細[[#This Row],[販売単価]]*売上明細[[#This Row],[数量]]</f>
        <v>184000</v>
      </c>
    </row>
    <row r="645" spans="1:9" x14ac:dyDescent="0.35">
      <c r="A645" t="str">
        <f t="shared" si="10"/>
        <v>S0644</v>
      </c>
      <c r="B645" s="1">
        <v>45837</v>
      </c>
      <c r="C645" t="s">
        <v>3</v>
      </c>
      <c r="D645" t="str">
        <f>VLOOKUP(売上明細[[#This Row],[商品コード]],商品マスタ[],2,0)</f>
        <v>お茶</v>
      </c>
      <c r="E645" t="str">
        <f>VLOOKUP(売上明細[[#This Row],[商品コード]],商品マスタ[],3,0)</f>
        <v>麦茶</v>
      </c>
      <c r="F645" s="2">
        <f>VLOOKUP(売上明細[[#This Row],[商品コード]],商品マスタ[],4,0)</f>
        <v>2400</v>
      </c>
      <c r="G645" s="2">
        <f>VLOOKUP(売上明細[[#This Row],[商品コード]],商品マスタ[],5,0)</f>
        <v>430</v>
      </c>
      <c r="H645">
        <v>49</v>
      </c>
      <c r="I645" s="2">
        <f>売上明細[[#This Row],[販売単価]]*売上明細[[#This Row],[数量]]</f>
        <v>117600</v>
      </c>
    </row>
    <row r="646" spans="1:9" x14ac:dyDescent="0.35">
      <c r="A646" t="str">
        <f t="shared" si="10"/>
        <v>S0645</v>
      </c>
      <c r="B646" s="1">
        <v>45838</v>
      </c>
      <c r="C646" t="s">
        <v>13</v>
      </c>
      <c r="D646" t="str">
        <f>VLOOKUP(売上明細[[#This Row],[商品コード]],商品マスタ[],2,0)</f>
        <v>清涼飲料水</v>
      </c>
      <c r="E646" t="str">
        <f>VLOOKUP(売上明細[[#This Row],[商品コード]],商品マスタ[],3,0)</f>
        <v>サイダー</v>
      </c>
      <c r="F646" s="2">
        <f>VLOOKUP(売上明細[[#This Row],[商品コード]],商品マスタ[],4,0)</f>
        <v>4300</v>
      </c>
      <c r="G646" s="2">
        <f>VLOOKUP(売上明細[[#This Row],[商品コード]],商品マスタ[],5,0)</f>
        <v>580</v>
      </c>
      <c r="H646">
        <v>30</v>
      </c>
      <c r="I646" s="2">
        <f>売上明細[[#This Row],[販売単価]]*売上明細[[#This Row],[数量]]</f>
        <v>129000</v>
      </c>
    </row>
    <row r="647" spans="1:9" x14ac:dyDescent="0.35">
      <c r="A647" t="str">
        <f t="shared" si="10"/>
        <v>S0646</v>
      </c>
      <c r="B647" s="1">
        <v>45838</v>
      </c>
      <c r="C647" t="s">
        <v>9</v>
      </c>
      <c r="D647" t="str">
        <f>VLOOKUP(売上明細[[#This Row],[商品コード]],商品マスタ[],2,0)</f>
        <v>清涼飲料水</v>
      </c>
      <c r="E647" t="str">
        <f>VLOOKUP(売上明細[[#This Row],[商品コード]],商品マスタ[],3,0)</f>
        <v>コーラ</v>
      </c>
      <c r="F647" s="2">
        <f>VLOOKUP(売上明細[[#This Row],[商品コード]],商品マスタ[],4,0)</f>
        <v>4000</v>
      </c>
      <c r="G647" s="2">
        <f>VLOOKUP(売上明細[[#This Row],[商品コード]],商品マスタ[],5,0)</f>
        <v>600</v>
      </c>
      <c r="H647">
        <v>29</v>
      </c>
      <c r="I647" s="2">
        <f>売上明細[[#This Row],[販売単価]]*売上明細[[#This Row],[数量]]</f>
        <v>116000</v>
      </c>
    </row>
    <row r="648" spans="1:9" x14ac:dyDescent="0.35">
      <c r="A648" t="str">
        <f t="shared" si="10"/>
        <v>S0647</v>
      </c>
      <c r="B648" s="1">
        <v>45838</v>
      </c>
      <c r="C648" t="s">
        <v>17</v>
      </c>
      <c r="D648" t="str">
        <f>VLOOKUP(売上明細[[#This Row],[商品コード]],商品マスタ[],2,0)</f>
        <v>コーヒー飲料</v>
      </c>
      <c r="E648" t="str">
        <f>VLOOKUP(売上明細[[#This Row],[商品コード]],商品マスタ[],3,0)</f>
        <v>無糖コーヒー</v>
      </c>
      <c r="F648" s="2">
        <f>VLOOKUP(売上明細[[#This Row],[商品コード]],商品マスタ[],4,0)</f>
        <v>4000</v>
      </c>
      <c r="G648" s="2">
        <f>VLOOKUP(売上明細[[#This Row],[商品コード]],商品マスタ[],5,0)</f>
        <v>400</v>
      </c>
      <c r="H648">
        <v>3</v>
      </c>
      <c r="I648" s="2">
        <f>売上明細[[#This Row],[販売単価]]*売上明細[[#This Row],[数量]]</f>
        <v>12000</v>
      </c>
    </row>
    <row r="649" spans="1:9" x14ac:dyDescent="0.35">
      <c r="A649" t="str">
        <f t="shared" si="10"/>
        <v>S0648</v>
      </c>
      <c r="B649" s="1">
        <v>45842</v>
      </c>
      <c r="C649" t="s">
        <v>22</v>
      </c>
      <c r="D649" t="str">
        <f>VLOOKUP(売上明細[[#This Row],[商品コード]],商品マスタ[],2,0)</f>
        <v>飲料水</v>
      </c>
      <c r="E649" t="str">
        <f>VLOOKUP(売上明細[[#This Row],[商品コード]],商品マスタ[],3,0)</f>
        <v>ミネラルウォーター</v>
      </c>
      <c r="F649" s="2">
        <f>VLOOKUP(売上明細[[#This Row],[商品コード]],商品マスタ[],4,0)</f>
        <v>1600</v>
      </c>
      <c r="G649" s="2">
        <f>VLOOKUP(売上明細[[#This Row],[商品コード]],商品マスタ[],5,0)</f>
        <v>400</v>
      </c>
      <c r="H649">
        <v>51</v>
      </c>
      <c r="I649" s="2">
        <f>売上明細[[#This Row],[販売単価]]*売上明細[[#This Row],[数量]]</f>
        <v>81600</v>
      </c>
    </row>
    <row r="650" spans="1:9" x14ac:dyDescent="0.35">
      <c r="A650" t="str">
        <f t="shared" si="10"/>
        <v>S0649</v>
      </c>
      <c r="B650" s="1">
        <v>45843</v>
      </c>
      <c r="C650" t="s">
        <v>18</v>
      </c>
      <c r="D650" t="str">
        <f>VLOOKUP(売上明細[[#This Row],[商品コード]],商品マスタ[],2,0)</f>
        <v>コーヒー飲料</v>
      </c>
      <c r="E650" t="str">
        <f>VLOOKUP(売上明細[[#This Row],[商品コード]],商品マスタ[],3,0)</f>
        <v>加糖コーヒー</v>
      </c>
      <c r="F650" s="2">
        <f>VLOOKUP(売上明細[[#This Row],[商品コード]],商品マスタ[],4,0)</f>
        <v>4000</v>
      </c>
      <c r="G650" s="2">
        <f>VLOOKUP(売上明細[[#This Row],[商品コード]],商品マスタ[],5,0)</f>
        <v>500</v>
      </c>
      <c r="H650">
        <v>21</v>
      </c>
      <c r="I650" s="2">
        <f>売上明細[[#This Row],[販売単価]]*売上明細[[#This Row],[数量]]</f>
        <v>84000</v>
      </c>
    </row>
    <row r="651" spans="1:9" x14ac:dyDescent="0.35">
      <c r="A651" t="str">
        <f t="shared" si="10"/>
        <v>S0650</v>
      </c>
      <c r="B651" s="1">
        <v>45843</v>
      </c>
      <c r="C651" t="s">
        <v>3</v>
      </c>
      <c r="D651" t="str">
        <f>VLOOKUP(売上明細[[#This Row],[商品コード]],商品マスタ[],2,0)</f>
        <v>お茶</v>
      </c>
      <c r="E651" t="str">
        <f>VLOOKUP(売上明細[[#This Row],[商品コード]],商品マスタ[],3,0)</f>
        <v>麦茶</v>
      </c>
      <c r="F651" s="2">
        <f>VLOOKUP(売上明細[[#This Row],[商品コード]],商品マスタ[],4,0)</f>
        <v>2400</v>
      </c>
      <c r="G651" s="2">
        <f>VLOOKUP(売上明細[[#This Row],[商品コード]],商品マスタ[],5,0)</f>
        <v>430</v>
      </c>
      <c r="H651">
        <v>43</v>
      </c>
      <c r="I651" s="2">
        <f>売上明細[[#This Row],[販売単価]]*売上明細[[#This Row],[数量]]</f>
        <v>103200</v>
      </c>
    </row>
    <row r="652" spans="1:9" x14ac:dyDescent="0.35">
      <c r="A652" t="str">
        <f t="shared" si="10"/>
        <v>S0651</v>
      </c>
      <c r="B652" s="1">
        <v>45843</v>
      </c>
      <c r="C652" t="s">
        <v>28</v>
      </c>
      <c r="D652" t="str">
        <f>VLOOKUP(売上明細[[#This Row],[商品コード]],商品マスタ[],2,0)</f>
        <v>アルコール</v>
      </c>
      <c r="E652" t="str">
        <f>VLOOKUP(売上明細[[#This Row],[商品コード]],商品マスタ[],3,0)</f>
        <v>芋焼酎</v>
      </c>
      <c r="F652" s="2">
        <f>VLOOKUP(売上明細[[#This Row],[商品コード]],商品マスタ[],4,0)</f>
        <v>57776</v>
      </c>
      <c r="G652" s="2">
        <f>VLOOKUP(売上明細[[#This Row],[商品コード]],商品マスタ[],5,0)</f>
        <v>18000</v>
      </c>
      <c r="H652">
        <v>12</v>
      </c>
      <c r="I652" s="2">
        <f>売上明細[[#This Row],[販売単価]]*売上明細[[#This Row],[数量]]</f>
        <v>693312</v>
      </c>
    </row>
    <row r="653" spans="1:9" x14ac:dyDescent="0.35">
      <c r="A653" t="str">
        <f t="shared" si="10"/>
        <v>S0652</v>
      </c>
      <c r="B653" s="1">
        <v>45844</v>
      </c>
      <c r="C653" t="s">
        <v>4</v>
      </c>
      <c r="D653" t="str">
        <f>VLOOKUP(売上明細[[#This Row],[商品コード]],商品マスタ[],2,0)</f>
        <v>清涼飲料水</v>
      </c>
      <c r="E653" t="str">
        <f>VLOOKUP(売上明細[[#This Row],[商品コード]],商品マスタ[],3,0)</f>
        <v>オレンジジュース</v>
      </c>
      <c r="F653" s="2">
        <f>VLOOKUP(売上明細[[#This Row],[商品コード]],商品マスタ[],4,0)</f>
        <v>5600</v>
      </c>
      <c r="G653" s="2">
        <f>VLOOKUP(売上明細[[#This Row],[商品コード]],商品マスタ[],5,0)</f>
        <v>1180</v>
      </c>
      <c r="H653">
        <v>10</v>
      </c>
      <c r="I653" s="2">
        <f>売上明細[[#This Row],[販売単価]]*売上明細[[#This Row],[数量]]</f>
        <v>56000</v>
      </c>
    </row>
    <row r="654" spans="1:9" x14ac:dyDescent="0.35">
      <c r="A654" t="str">
        <f t="shared" si="10"/>
        <v>S0653</v>
      </c>
      <c r="B654" s="1">
        <v>45844</v>
      </c>
      <c r="C654" t="s">
        <v>6</v>
      </c>
      <c r="D654" t="str">
        <f>VLOOKUP(売上明細[[#This Row],[商品コード]],商品マスタ[],2,0)</f>
        <v>飲料水</v>
      </c>
      <c r="E654" t="str">
        <f>VLOOKUP(売上明細[[#This Row],[商品コード]],商品マスタ[],3,0)</f>
        <v>炭酸水レモン</v>
      </c>
      <c r="F654" s="2">
        <f>VLOOKUP(売上明細[[#This Row],[商品コード]],商品マスタ[],4,0)</f>
        <v>3600</v>
      </c>
      <c r="G654" s="2">
        <f>VLOOKUP(売上明細[[#This Row],[商品コード]],商品マスタ[],5,0)</f>
        <v>540</v>
      </c>
      <c r="H654">
        <v>7</v>
      </c>
      <c r="I654" s="2">
        <f>売上明細[[#This Row],[販売単価]]*売上明細[[#This Row],[数量]]</f>
        <v>25200</v>
      </c>
    </row>
    <row r="655" spans="1:9" x14ac:dyDescent="0.35">
      <c r="A655" t="str">
        <f t="shared" si="10"/>
        <v>S0654</v>
      </c>
      <c r="B655" s="1">
        <v>45845</v>
      </c>
      <c r="C655" t="s">
        <v>15</v>
      </c>
      <c r="D655" t="str">
        <f>VLOOKUP(売上明細[[#This Row],[商品コード]],商品マスタ[],2,0)</f>
        <v>お茶</v>
      </c>
      <c r="E655" t="str">
        <f>VLOOKUP(売上明細[[#This Row],[商品コード]],商品マスタ[],3,0)</f>
        <v>ウーロン茶</v>
      </c>
      <c r="F655" s="2">
        <f>VLOOKUP(売上明細[[#This Row],[商品コード]],商品マスタ[],4,0)</f>
        <v>2600</v>
      </c>
      <c r="G655" s="2">
        <f>VLOOKUP(売上明細[[#This Row],[商品コード]],商品マスタ[],5,0)</f>
        <v>400</v>
      </c>
      <c r="H655">
        <v>9</v>
      </c>
      <c r="I655" s="2">
        <f>売上明細[[#This Row],[販売単価]]*売上明細[[#This Row],[数量]]</f>
        <v>23400</v>
      </c>
    </row>
    <row r="656" spans="1:9" x14ac:dyDescent="0.35">
      <c r="A656" t="str">
        <f t="shared" si="10"/>
        <v>S0655</v>
      </c>
      <c r="B656" s="1">
        <v>45846</v>
      </c>
      <c r="C656" t="s">
        <v>23</v>
      </c>
      <c r="D656" t="str">
        <f>VLOOKUP(売上明細[[#This Row],[商品コード]],商品マスタ[],2,0)</f>
        <v>お茶</v>
      </c>
      <c r="E656" t="str">
        <f>VLOOKUP(売上明細[[#This Row],[商品コード]],商品マスタ[],3,0)</f>
        <v>緑茶</v>
      </c>
      <c r="F656" s="2">
        <f>VLOOKUP(売上明細[[#This Row],[商品コード]],商品マスタ[],4,0)</f>
        <v>2760</v>
      </c>
      <c r="G656" s="2">
        <f>VLOOKUP(売上明細[[#This Row],[商品コード]],商品マスタ[],5,0)</f>
        <v>500</v>
      </c>
      <c r="H656">
        <v>57</v>
      </c>
      <c r="I656" s="2">
        <f>売上明細[[#This Row],[販売単価]]*売上明細[[#This Row],[数量]]</f>
        <v>157320</v>
      </c>
    </row>
    <row r="657" spans="1:9" x14ac:dyDescent="0.35">
      <c r="A657" t="str">
        <f t="shared" si="10"/>
        <v>S0656</v>
      </c>
      <c r="B657" s="1">
        <v>45846</v>
      </c>
      <c r="C657" t="s">
        <v>21</v>
      </c>
      <c r="D657" t="str">
        <f>VLOOKUP(売上明細[[#This Row],[商品コード]],商品マスタ[],2,0)</f>
        <v>アルコール</v>
      </c>
      <c r="E657" t="str">
        <f>VLOOKUP(売上明細[[#This Row],[商品コード]],商品マスタ[],3,0)</f>
        <v>赤ワイン</v>
      </c>
      <c r="F657" s="2">
        <f>VLOOKUP(売上明細[[#This Row],[商品コード]],商品マスタ[],4,0)</f>
        <v>24000</v>
      </c>
      <c r="G657" s="2">
        <f>VLOOKUP(売上明細[[#This Row],[商品コード]],商品マスタ[],5,0)</f>
        <v>4000</v>
      </c>
      <c r="H657">
        <v>3</v>
      </c>
      <c r="I657" s="2">
        <f>売上明細[[#This Row],[販売単価]]*売上明細[[#This Row],[数量]]</f>
        <v>72000</v>
      </c>
    </row>
    <row r="658" spans="1:9" x14ac:dyDescent="0.35">
      <c r="A658" t="str">
        <f t="shared" si="10"/>
        <v>S0657</v>
      </c>
      <c r="B658" s="1">
        <v>45847</v>
      </c>
      <c r="C658" t="s">
        <v>9</v>
      </c>
      <c r="D658" t="str">
        <f>VLOOKUP(売上明細[[#This Row],[商品コード]],商品マスタ[],2,0)</f>
        <v>清涼飲料水</v>
      </c>
      <c r="E658" t="str">
        <f>VLOOKUP(売上明細[[#This Row],[商品コード]],商品マスタ[],3,0)</f>
        <v>コーラ</v>
      </c>
      <c r="F658" s="2">
        <f>VLOOKUP(売上明細[[#This Row],[商品コード]],商品マスタ[],4,0)</f>
        <v>4000</v>
      </c>
      <c r="G658" s="2">
        <f>VLOOKUP(売上明細[[#This Row],[商品コード]],商品マスタ[],5,0)</f>
        <v>600</v>
      </c>
      <c r="H658">
        <v>33</v>
      </c>
      <c r="I658" s="2">
        <f>売上明細[[#This Row],[販売単価]]*売上明細[[#This Row],[数量]]</f>
        <v>132000</v>
      </c>
    </row>
    <row r="659" spans="1:9" x14ac:dyDescent="0.35">
      <c r="A659" t="str">
        <f t="shared" si="10"/>
        <v>S0658</v>
      </c>
      <c r="B659" s="1">
        <v>45847</v>
      </c>
      <c r="C659" t="s">
        <v>12</v>
      </c>
      <c r="D659" t="str">
        <f>VLOOKUP(売上明細[[#This Row],[商品コード]],商品マスタ[],2,0)</f>
        <v>お茶</v>
      </c>
      <c r="E659" t="str">
        <f>VLOOKUP(売上明細[[#This Row],[商品コード]],商品マスタ[],3,0)</f>
        <v>ジャスミン茶</v>
      </c>
      <c r="F659" s="2">
        <f>VLOOKUP(売上明細[[#This Row],[商品コード]],商品マスタ[],4,0)</f>
        <v>3000</v>
      </c>
      <c r="G659" s="2">
        <f>VLOOKUP(売上明細[[#This Row],[商品コード]],商品マスタ[],5,0)</f>
        <v>600</v>
      </c>
      <c r="H659">
        <v>37</v>
      </c>
      <c r="I659" s="2">
        <f>売上明細[[#This Row],[販売単価]]*売上明細[[#This Row],[数量]]</f>
        <v>111000</v>
      </c>
    </row>
    <row r="660" spans="1:9" x14ac:dyDescent="0.35">
      <c r="A660" t="str">
        <f t="shared" si="10"/>
        <v>S0659</v>
      </c>
      <c r="B660" s="1">
        <v>45849</v>
      </c>
      <c r="C660" t="s">
        <v>20</v>
      </c>
      <c r="D660" t="str">
        <f>VLOOKUP(売上明細[[#This Row],[商品コード]],商品マスタ[],2,0)</f>
        <v>お茶</v>
      </c>
      <c r="E660" t="str">
        <f>VLOOKUP(売上明細[[#This Row],[商品コード]],商品マスタ[],3,0)</f>
        <v>無糖紅茶</v>
      </c>
      <c r="F660" s="2">
        <f>VLOOKUP(売上明細[[#This Row],[商品コード]],商品マスタ[],4,0)</f>
        <v>2800</v>
      </c>
      <c r="G660" s="2">
        <f>VLOOKUP(売上明細[[#This Row],[商品コード]],商品マスタ[],5,0)</f>
        <v>500</v>
      </c>
      <c r="H660">
        <v>9</v>
      </c>
      <c r="I660" s="2">
        <f>売上明細[[#This Row],[販売単価]]*売上明細[[#This Row],[数量]]</f>
        <v>25200</v>
      </c>
    </row>
    <row r="661" spans="1:9" x14ac:dyDescent="0.35">
      <c r="A661" t="str">
        <f t="shared" si="10"/>
        <v>S0660</v>
      </c>
      <c r="B661" s="1">
        <v>45850</v>
      </c>
      <c r="C661" t="s">
        <v>7</v>
      </c>
      <c r="D661" t="str">
        <f>VLOOKUP(売上明細[[#This Row],[商品コード]],商品マスタ[],2,0)</f>
        <v>清涼飲料水</v>
      </c>
      <c r="E661" t="str">
        <f>VLOOKUP(売上明細[[#This Row],[商品コード]],商品マスタ[],3,0)</f>
        <v>レモンスカッシュ</v>
      </c>
      <c r="F661" s="2">
        <f>VLOOKUP(売上明細[[#This Row],[商品コード]],商品マスタ[],4,0)</f>
        <v>4000</v>
      </c>
      <c r="G661" s="2">
        <f>VLOOKUP(売上明細[[#This Row],[商品コード]],商品マスタ[],5,0)</f>
        <v>500</v>
      </c>
      <c r="H661">
        <v>51</v>
      </c>
      <c r="I661" s="2">
        <f>売上明細[[#This Row],[販売単価]]*売上明細[[#This Row],[数量]]</f>
        <v>204000</v>
      </c>
    </row>
    <row r="662" spans="1:9" x14ac:dyDescent="0.35">
      <c r="A662" t="str">
        <f t="shared" si="10"/>
        <v>S0661</v>
      </c>
      <c r="B662" s="1">
        <v>45850</v>
      </c>
      <c r="C662" t="s">
        <v>4</v>
      </c>
      <c r="D662" t="str">
        <f>VLOOKUP(売上明細[[#This Row],[商品コード]],商品マスタ[],2,0)</f>
        <v>清涼飲料水</v>
      </c>
      <c r="E662" t="str">
        <f>VLOOKUP(売上明細[[#This Row],[商品コード]],商品マスタ[],3,0)</f>
        <v>オレンジジュース</v>
      </c>
      <c r="F662" s="2">
        <f>VLOOKUP(売上明細[[#This Row],[商品コード]],商品マスタ[],4,0)</f>
        <v>5600</v>
      </c>
      <c r="G662" s="2">
        <f>VLOOKUP(売上明細[[#This Row],[商品コード]],商品マスタ[],5,0)</f>
        <v>1180</v>
      </c>
      <c r="H662">
        <v>9</v>
      </c>
      <c r="I662" s="2">
        <f>売上明細[[#This Row],[販売単価]]*売上明細[[#This Row],[数量]]</f>
        <v>50400</v>
      </c>
    </row>
    <row r="663" spans="1:9" x14ac:dyDescent="0.35">
      <c r="A663" t="str">
        <f t="shared" si="10"/>
        <v>S0662</v>
      </c>
      <c r="B663" s="1">
        <v>45851</v>
      </c>
      <c r="C663" t="s">
        <v>19</v>
      </c>
      <c r="D663" t="str">
        <f>VLOOKUP(売上明細[[#This Row],[商品コード]],商品マスタ[],2,0)</f>
        <v>清涼飲料水</v>
      </c>
      <c r="E663" t="str">
        <f>VLOOKUP(売上明細[[#This Row],[商品コード]],商品マスタ[],3,0)</f>
        <v>りんごジュース</v>
      </c>
      <c r="F663" s="2">
        <f>VLOOKUP(売上明細[[#This Row],[商品コード]],商品マスタ[],4,0)</f>
        <v>6000</v>
      </c>
      <c r="G663" s="2">
        <f>VLOOKUP(売上明細[[#This Row],[商品コード]],商品マスタ[],5,0)</f>
        <v>2540</v>
      </c>
      <c r="H663">
        <v>36</v>
      </c>
      <c r="I663" s="2">
        <f>売上明細[[#This Row],[販売単価]]*売上明細[[#This Row],[数量]]</f>
        <v>216000</v>
      </c>
    </row>
    <row r="664" spans="1:9" x14ac:dyDescent="0.35">
      <c r="A664" t="str">
        <f t="shared" si="10"/>
        <v>S0663</v>
      </c>
      <c r="B664" s="1">
        <v>45851</v>
      </c>
      <c r="C664" t="s">
        <v>9</v>
      </c>
      <c r="D664" t="str">
        <f>VLOOKUP(売上明細[[#This Row],[商品コード]],商品マスタ[],2,0)</f>
        <v>清涼飲料水</v>
      </c>
      <c r="E664" t="str">
        <f>VLOOKUP(売上明細[[#This Row],[商品コード]],商品マスタ[],3,0)</f>
        <v>コーラ</v>
      </c>
      <c r="F664" s="2">
        <f>VLOOKUP(売上明細[[#This Row],[商品コード]],商品マスタ[],4,0)</f>
        <v>4000</v>
      </c>
      <c r="G664" s="2">
        <f>VLOOKUP(売上明細[[#This Row],[商品コード]],商品マスタ[],5,0)</f>
        <v>600</v>
      </c>
      <c r="H664">
        <v>33</v>
      </c>
      <c r="I664" s="2">
        <f>売上明細[[#This Row],[販売単価]]*売上明細[[#This Row],[数量]]</f>
        <v>132000</v>
      </c>
    </row>
    <row r="665" spans="1:9" x14ac:dyDescent="0.35">
      <c r="A665" t="str">
        <f t="shared" si="10"/>
        <v>S0664</v>
      </c>
      <c r="B665" s="1">
        <v>45852</v>
      </c>
      <c r="C665" t="s">
        <v>14</v>
      </c>
      <c r="D665" t="str">
        <f>VLOOKUP(売上明細[[#This Row],[商品コード]],商品マスタ[],2,0)</f>
        <v>コーヒー飲料</v>
      </c>
      <c r="E665" t="str">
        <f>VLOOKUP(売上明細[[#This Row],[商品コード]],商品マスタ[],3,0)</f>
        <v>カフェオレ</v>
      </c>
      <c r="F665" s="2">
        <f>VLOOKUP(売上明細[[#This Row],[商品コード]],商品マスタ[],4,0)</f>
        <v>5000</v>
      </c>
      <c r="G665" s="2">
        <f>VLOOKUP(売上明細[[#This Row],[商品コード]],商品マスタ[],5,0)</f>
        <v>666</v>
      </c>
      <c r="H665">
        <v>16</v>
      </c>
      <c r="I665" s="2">
        <f>売上明細[[#This Row],[販売単価]]*売上明細[[#This Row],[数量]]</f>
        <v>80000</v>
      </c>
    </row>
    <row r="666" spans="1:9" x14ac:dyDescent="0.35">
      <c r="A666" t="str">
        <f t="shared" si="10"/>
        <v>S0665</v>
      </c>
      <c r="B666" s="1">
        <v>45852</v>
      </c>
      <c r="C666" t="s">
        <v>29</v>
      </c>
      <c r="D666" t="str">
        <f>VLOOKUP(売上明細[[#This Row],[商品コード]],商品マスタ[],2,0)</f>
        <v>お茶</v>
      </c>
      <c r="E666" t="str">
        <f>VLOOKUP(売上明細[[#This Row],[商品コード]],商品マスタ[],3,0)</f>
        <v>ミルクティー</v>
      </c>
      <c r="F666" s="2">
        <f>VLOOKUP(売上明細[[#This Row],[商品コード]],商品マスタ[],4,0)</f>
        <v>4000</v>
      </c>
      <c r="G666" s="2">
        <f>VLOOKUP(売上明細[[#This Row],[商品コード]],商品マスタ[],5,0)</f>
        <v>760</v>
      </c>
      <c r="H666">
        <v>60</v>
      </c>
      <c r="I666" s="2">
        <f>売上明細[[#This Row],[販売単価]]*売上明細[[#This Row],[数量]]</f>
        <v>240000</v>
      </c>
    </row>
    <row r="667" spans="1:9" x14ac:dyDescent="0.35">
      <c r="A667" t="str">
        <f t="shared" si="10"/>
        <v>S0666</v>
      </c>
      <c r="B667" s="1">
        <v>45853</v>
      </c>
      <c r="C667" t="s">
        <v>13</v>
      </c>
      <c r="D667" t="str">
        <f>VLOOKUP(売上明細[[#This Row],[商品コード]],商品マスタ[],2,0)</f>
        <v>清涼飲料水</v>
      </c>
      <c r="E667" t="str">
        <f>VLOOKUP(売上明細[[#This Row],[商品コード]],商品マスタ[],3,0)</f>
        <v>サイダー</v>
      </c>
      <c r="F667" s="2">
        <f>VLOOKUP(売上明細[[#This Row],[商品コード]],商品マスタ[],4,0)</f>
        <v>4300</v>
      </c>
      <c r="G667" s="2">
        <f>VLOOKUP(売上明細[[#This Row],[商品コード]],商品マスタ[],5,0)</f>
        <v>580</v>
      </c>
      <c r="H667">
        <v>45</v>
      </c>
      <c r="I667" s="2">
        <f>売上明細[[#This Row],[販売単価]]*売上明細[[#This Row],[数量]]</f>
        <v>193500</v>
      </c>
    </row>
    <row r="668" spans="1:9" x14ac:dyDescent="0.35">
      <c r="A668" t="str">
        <f t="shared" si="10"/>
        <v>S0667</v>
      </c>
      <c r="B668" s="1">
        <v>45854</v>
      </c>
      <c r="C668" t="s">
        <v>28</v>
      </c>
      <c r="D668" t="str">
        <f>VLOOKUP(売上明細[[#This Row],[商品コード]],商品マスタ[],2,0)</f>
        <v>アルコール</v>
      </c>
      <c r="E668" t="str">
        <f>VLOOKUP(売上明細[[#This Row],[商品コード]],商品マスタ[],3,0)</f>
        <v>芋焼酎</v>
      </c>
      <c r="F668" s="2">
        <f>VLOOKUP(売上明細[[#This Row],[商品コード]],商品マスタ[],4,0)</f>
        <v>57776</v>
      </c>
      <c r="G668" s="2">
        <f>VLOOKUP(売上明細[[#This Row],[商品コード]],商品マスタ[],5,0)</f>
        <v>18000</v>
      </c>
      <c r="H668">
        <v>34</v>
      </c>
      <c r="I668" s="2">
        <f>売上明細[[#This Row],[販売単価]]*売上明細[[#This Row],[数量]]</f>
        <v>1964384</v>
      </c>
    </row>
    <row r="669" spans="1:9" x14ac:dyDescent="0.35">
      <c r="A669" t="str">
        <f t="shared" si="10"/>
        <v>S0668</v>
      </c>
      <c r="B669" s="1">
        <v>45855</v>
      </c>
      <c r="C669" t="s">
        <v>2</v>
      </c>
      <c r="D669" t="str">
        <f>VLOOKUP(売上明細[[#This Row],[商品コード]],商品マスタ[],2,0)</f>
        <v>アルコール</v>
      </c>
      <c r="E669" t="str">
        <f>VLOOKUP(売上明細[[#This Row],[商品コード]],商品マスタ[],3,0)</f>
        <v>白ワイン</v>
      </c>
      <c r="F669" s="2">
        <f>VLOOKUP(売上明細[[#This Row],[商品コード]],商品マスタ[],4,0)</f>
        <v>22000</v>
      </c>
      <c r="G669" s="2">
        <f>VLOOKUP(売上明細[[#This Row],[商品コード]],商品マスタ[],5,0)</f>
        <v>4000</v>
      </c>
      <c r="H669">
        <v>31</v>
      </c>
      <c r="I669" s="2">
        <f>売上明細[[#This Row],[販売単価]]*売上明細[[#This Row],[数量]]</f>
        <v>682000</v>
      </c>
    </row>
    <row r="670" spans="1:9" x14ac:dyDescent="0.35">
      <c r="A670" t="str">
        <f t="shared" si="10"/>
        <v>S0669</v>
      </c>
      <c r="B670" s="1">
        <v>45857</v>
      </c>
      <c r="C670" t="s">
        <v>13</v>
      </c>
      <c r="D670" t="str">
        <f>VLOOKUP(売上明細[[#This Row],[商品コード]],商品マスタ[],2,0)</f>
        <v>清涼飲料水</v>
      </c>
      <c r="E670" t="str">
        <f>VLOOKUP(売上明細[[#This Row],[商品コード]],商品マスタ[],3,0)</f>
        <v>サイダー</v>
      </c>
      <c r="F670" s="2">
        <f>VLOOKUP(売上明細[[#This Row],[商品コード]],商品マスタ[],4,0)</f>
        <v>4300</v>
      </c>
      <c r="G670" s="2">
        <f>VLOOKUP(売上明細[[#This Row],[商品コード]],商品マスタ[],5,0)</f>
        <v>580</v>
      </c>
      <c r="H670">
        <v>47</v>
      </c>
      <c r="I670" s="2">
        <f>売上明細[[#This Row],[販売単価]]*売上明細[[#This Row],[数量]]</f>
        <v>202100</v>
      </c>
    </row>
    <row r="671" spans="1:9" x14ac:dyDescent="0.35">
      <c r="A671" t="str">
        <f t="shared" si="10"/>
        <v>S0670</v>
      </c>
      <c r="B671" s="1">
        <v>45858</v>
      </c>
      <c r="C671" t="s">
        <v>23</v>
      </c>
      <c r="D671" t="str">
        <f>VLOOKUP(売上明細[[#This Row],[商品コード]],商品マスタ[],2,0)</f>
        <v>お茶</v>
      </c>
      <c r="E671" t="str">
        <f>VLOOKUP(売上明細[[#This Row],[商品コード]],商品マスタ[],3,0)</f>
        <v>緑茶</v>
      </c>
      <c r="F671" s="2">
        <f>VLOOKUP(売上明細[[#This Row],[商品コード]],商品マスタ[],4,0)</f>
        <v>2760</v>
      </c>
      <c r="G671" s="2">
        <f>VLOOKUP(売上明細[[#This Row],[商品コード]],商品マスタ[],5,0)</f>
        <v>500</v>
      </c>
      <c r="H671">
        <v>42</v>
      </c>
      <c r="I671" s="2">
        <f>売上明細[[#This Row],[販売単価]]*売上明細[[#This Row],[数量]]</f>
        <v>115920</v>
      </c>
    </row>
    <row r="672" spans="1:9" x14ac:dyDescent="0.35">
      <c r="A672" t="str">
        <f t="shared" si="10"/>
        <v>S0671</v>
      </c>
      <c r="B672" s="1">
        <v>45858</v>
      </c>
      <c r="C672" t="s">
        <v>15</v>
      </c>
      <c r="D672" t="str">
        <f>VLOOKUP(売上明細[[#This Row],[商品コード]],商品マスタ[],2,0)</f>
        <v>お茶</v>
      </c>
      <c r="E672" t="str">
        <f>VLOOKUP(売上明細[[#This Row],[商品コード]],商品マスタ[],3,0)</f>
        <v>ウーロン茶</v>
      </c>
      <c r="F672" s="2">
        <f>VLOOKUP(売上明細[[#This Row],[商品コード]],商品マスタ[],4,0)</f>
        <v>2600</v>
      </c>
      <c r="G672" s="2">
        <f>VLOOKUP(売上明細[[#This Row],[商品コード]],商品マスタ[],5,0)</f>
        <v>400</v>
      </c>
      <c r="H672">
        <v>38</v>
      </c>
      <c r="I672" s="2">
        <f>売上明細[[#This Row],[販売単価]]*売上明細[[#This Row],[数量]]</f>
        <v>98800</v>
      </c>
    </row>
    <row r="673" spans="1:9" x14ac:dyDescent="0.35">
      <c r="A673" t="str">
        <f t="shared" si="10"/>
        <v>S0672</v>
      </c>
      <c r="B673" s="1">
        <v>45859</v>
      </c>
      <c r="C673" t="s">
        <v>2</v>
      </c>
      <c r="D673" t="str">
        <f>VLOOKUP(売上明細[[#This Row],[商品コード]],商品マスタ[],2,0)</f>
        <v>アルコール</v>
      </c>
      <c r="E673" t="str">
        <f>VLOOKUP(売上明細[[#This Row],[商品コード]],商品マスタ[],3,0)</f>
        <v>白ワイン</v>
      </c>
      <c r="F673" s="2">
        <f>VLOOKUP(売上明細[[#This Row],[商品コード]],商品マスタ[],4,0)</f>
        <v>22000</v>
      </c>
      <c r="G673" s="2">
        <f>VLOOKUP(売上明細[[#This Row],[商品コード]],商品マスタ[],5,0)</f>
        <v>4000</v>
      </c>
      <c r="H673">
        <v>36</v>
      </c>
      <c r="I673" s="2">
        <f>売上明細[[#This Row],[販売単価]]*売上明細[[#This Row],[数量]]</f>
        <v>792000</v>
      </c>
    </row>
    <row r="674" spans="1:9" x14ac:dyDescent="0.35">
      <c r="A674" t="str">
        <f t="shared" si="10"/>
        <v>S0673</v>
      </c>
      <c r="B674" s="1">
        <v>45859</v>
      </c>
      <c r="C674" t="s">
        <v>11</v>
      </c>
      <c r="D674" t="str">
        <f>VLOOKUP(売上明細[[#This Row],[商品コード]],商品マスタ[],2,0)</f>
        <v>コーヒー飲料</v>
      </c>
      <c r="E674" t="str">
        <f>VLOOKUP(売上明細[[#This Row],[商品コード]],商品マスタ[],3,0)</f>
        <v>微糖コーヒー</v>
      </c>
      <c r="F674" s="2">
        <f>VLOOKUP(売上明細[[#This Row],[商品コード]],商品マスタ[],4,0)</f>
        <v>4000</v>
      </c>
      <c r="G674" s="2">
        <f>VLOOKUP(売上明細[[#This Row],[商品コード]],商品マスタ[],5,0)</f>
        <v>450</v>
      </c>
      <c r="H674">
        <v>49</v>
      </c>
      <c r="I674" s="2">
        <f>売上明細[[#This Row],[販売単価]]*売上明細[[#This Row],[数量]]</f>
        <v>196000</v>
      </c>
    </row>
    <row r="675" spans="1:9" x14ac:dyDescent="0.35">
      <c r="A675" t="str">
        <f t="shared" si="10"/>
        <v>S0674</v>
      </c>
      <c r="B675" s="1">
        <v>45860</v>
      </c>
      <c r="C675" t="s">
        <v>5</v>
      </c>
      <c r="D675" t="str">
        <f>VLOOKUP(売上明細[[#This Row],[商品コード]],商品マスタ[],2,0)</f>
        <v>飲料水</v>
      </c>
      <c r="E675" t="str">
        <f>VLOOKUP(売上明細[[#This Row],[商品コード]],商品マスタ[],3,0)</f>
        <v>炭酸水グレープフルーツ</v>
      </c>
      <c r="F675" s="2">
        <f>VLOOKUP(売上明細[[#This Row],[商品コード]],商品マスタ[],4,0)</f>
        <v>3600</v>
      </c>
      <c r="G675" s="2">
        <f>VLOOKUP(売上明細[[#This Row],[商品コード]],商品マスタ[],5,0)</f>
        <v>560</v>
      </c>
      <c r="H675">
        <v>22</v>
      </c>
      <c r="I675" s="2">
        <f>売上明細[[#This Row],[販売単価]]*売上明細[[#This Row],[数量]]</f>
        <v>79200</v>
      </c>
    </row>
    <row r="676" spans="1:9" x14ac:dyDescent="0.35">
      <c r="A676" t="str">
        <f t="shared" si="10"/>
        <v>S0675</v>
      </c>
      <c r="B676" s="1">
        <v>45861</v>
      </c>
      <c r="C676" t="s">
        <v>9</v>
      </c>
      <c r="D676" t="str">
        <f>VLOOKUP(売上明細[[#This Row],[商品コード]],商品マスタ[],2,0)</f>
        <v>清涼飲料水</v>
      </c>
      <c r="E676" t="str">
        <f>VLOOKUP(売上明細[[#This Row],[商品コード]],商品マスタ[],3,0)</f>
        <v>コーラ</v>
      </c>
      <c r="F676" s="2">
        <f>VLOOKUP(売上明細[[#This Row],[商品コード]],商品マスタ[],4,0)</f>
        <v>4000</v>
      </c>
      <c r="G676" s="2">
        <f>VLOOKUP(売上明細[[#This Row],[商品コード]],商品マスタ[],5,0)</f>
        <v>600</v>
      </c>
      <c r="H676">
        <v>35</v>
      </c>
      <c r="I676" s="2">
        <f>売上明細[[#This Row],[販売単価]]*売上明細[[#This Row],[数量]]</f>
        <v>140000</v>
      </c>
    </row>
    <row r="677" spans="1:9" x14ac:dyDescent="0.35">
      <c r="A677" t="str">
        <f t="shared" si="10"/>
        <v>S0676</v>
      </c>
      <c r="B677" s="1">
        <v>45861</v>
      </c>
      <c r="C677" t="s">
        <v>21</v>
      </c>
      <c r="D677" t="str">
        <f>VLOOKUP(売上明細[[#This Row],[商品コード]],商品マスタ[],2,0)</f>
        <v>アルコール</v>
      </c>
      <c r="E677" t="str">
        <f>VLOOKUP(売上明細[[#This Row],[商品コード]],商品マスタ[],3,0)</f>
        <v>赤ワイン</v>
      </c>
      <c r="F677" s="2">
        <f>VLOOKUP(売上明細[[#This Row],[商品コード]],商品マスタ[],4,0)</f>
        <v>24000</v>
      </c>
      <c r="G677" s="2">
        <f>VLOOKUP(売上明細[[#This Row],[商品コード]],商品マスタ[],5,0)</f>
        <v>4000</v>
      </c>
      <c r="H677">
        <v>27</v>
      </c>
      <c r="I677" s="2">
        <f>売上明細[[#This Row],[販売単価]]*売上明細[[#This Row],[数量]]</f>
        <v>648000</v>
      </c>
    </row>
    <row r="678" spans="1:9" x14ac:dyDescent="0.35">
      <c r="A678" t="str">
        <f t="shared" si="10"/>
        <v>S0677</v>
      </c>
      <c r="B678" s="1">
        <v>45861</v>
      </c>
      <c r="C678" t="s">
        <v>18</v>
      </c>
      <c r="D678" t="str">
        <f>VLOOKUP(売上明細[[#This Row],[商品コード]],商品マスタ[],2,0)</f>
        <v>コーヒー飲料</v>
      </c>
      <c r="E678" t="str">
        <f>VLOOKUP(売上明細[[#This Row],[商品コード]],商品マスタ[],3,0)</f>
        <v>加糖コーヒー</v>
      </c>
      <c r="F678" s="2">
        <f>VLOOKUP(売上明細[[#This Row],[商品コード]],商品マスタ[],4,0)</f>
        <v>4000</v>
      </c>
      <c r="G678" s="2">
        <f>VLOOKUP(売上明細[[#This Row],[商品コード]],商品マスタ[],5,0)</f>
        <v>500</v>
      </c>
      <c r="H678">
        <v>26</v>
      </c>
      <c r="I678" s="2">
        <f>売上明細[[#This Row],[販売単価]]*売上明細[[#This Row],[数量]]</f>
        <v>104000</v>
      </c>
    </row>
    <row r="679" spans="1:9" x14ac:dyDescent="0.35">
      <c r="A679" t="str">
        <f t="shared" si="10"/>
        <v>S0678</v>
      </c>
      <c r="B679" s="1">
        <v>45861</v>
      </c>
      <c r="C679" t="s">
        <v>22</v>
      </c>
      <c r="D679" t="str">
        <f>VLOOKUP(売上明細[[#This Row],[商品コード]],商品マスタ[],2,0)</f>
        <v>飲料水</v>
      </c>
      <c r="E679" t="str">
        <f>VLOOKUP(売上明細[[#This Row],[商品コード]],商品マスタ[],3,0)</f>
        <v>ミネラルウォーター</v>
      </c>
      <c r="F679" s="2">
        <f>VLOOKUP(売上明細[[#This Row],[商品コード]],商品マスタ[],4,0)</f>
        <v>1600</v>
      </c>
      <c r="G679" s="2">
        <f>VLOOKUP(売上明細[[#This Row],[商品コード]],商品マスタ[],5,0)</f>
        <v>400</v>
      </c>
      <c r="H679">
        <v>46</v>
      </c>
      <c r="I679" s="2">
        <f>売上明細[[#This Row],[販売単価]]*売上明細[[#This Row],[数量]]</f>
        <v>73600</v>
      </c>
    </row>
    <row r="680" spans="1:9" x14ac:dyDescent="0.35">
      <c r="A680" t="str">
        <f t="shared" si="10"/>
        <v>S0679</v>
      </c>
      <c r="B680" s="1">
        <v>45862</v>
      </c>
      <c r="C680" t="s">
        <v>21</v>
      </c>
      <c r="D680" t="str">
        <f>VLOOKUP(売上明細[[#This Row],[商品コード]],商品マスタ[],2,0)</f>
        <v>アルコール</v>
      </c>
      <c r="E680" t="str">
        <f>VLOOKUP(売上明細[[#This Row],[商品コード]],商品マスタ[],3,0)</f>
        <v>赤ワイン</v>
      </c>
      <c r="F680" s="2">
        <f>VLOOKUP(売上明細[[#This Row],[商品コード]],商品マスタ[],4,0)</f>
        <v>24000</v>
      </c>
      <c r="G680" s="2">
        <f>VLOOKUP(売上明細[[#This Row],[商品コード]],商品マスタ[],5,0)</f>
        <v>4000</v>
      </c>
      <c r="H680">
        <v>32</v>
      </c>
      <c r="I680" s="2">
        <f>売上明細[[#This Row],[販売単価]]*売上明細[[#This Row],[数量]]</f>
        <v>768000</v>
      </c>
    </row>
    <row r="681" spans="1:9" x14ac:dyDescent="0.35">
      <c r="A681" t="str">
        <f t="shared" si="10"/>
        <v>S0680</v>
      </c>
      <c r="B681" s="1">
        <v>45862</v>
      </c>
      <c r="C681" t="s">
        <v>15</v>
      </c>
      <c r="D681" t="str">
        <f>VLOOKUP(売上明細[[#This Row],[商品コード]],商品マスタ[],2,0)</f>
        <v>お茶</v>
      </c>
      <c r="E681" t="str">
        <f>VLOOKUP(売上明細[[#This Row],[商品コード]],商品マスタ[],3,0)</f>
        <v>ウーロン茶</v>
      </c>
      <c r="F681" s="2">
        <f>VLOOKUP(売上明細[[#This Row],[商品コード]],商品マスタ[],4,0)</f>
        <v>2600</v>
      </c>
      <c r="G681" s="2">
        <f>VLOOKUP(売上明細[[#This Row],[商品コード]],商品マスタ[],5,0)</f>
        <v>400</v>
      </c>
      <c r="H681">
        <v>29</v>
      </c>
      <c r="I681" s="2">
        <f>売上明細[[#This Row],[販売単価]]*売上明細[[#This Row],[数量]]</f>
        <v>75400</v>
      </c>
    </row>
    <row r="682" spans="1:9" x14ac:dyDescent="0.35">
      <c r="A682" t="str">
        <f t="shared" si="10"/>
        <v>S0681</v>
      </c>
      <c r="B682" s="1">
        <v>45863</v>
      </c>
      <c r="C682" t="s">
        <v>20</v>
      </c>
      <c r="D682" t="str">
        <f>VLOOKUP(売上明細[[#This Row],[商品コード]],商品マスタ[],2,0)</f>
        <v>お茶</v>
      </c>
      <c r="E682" t="str">
        <f>VLOOKUP(売上明細[[#This Row],[商品コード]],商品マスタ[],3,0)</f>
        <v>無糖紅茶</v>
      </c>
      <c r="F682" s="2">
        <f>VLOOKUP(売上明細[[#This Row],[商品コード]],商品マスタ[],4,0)</f>
        <v>2800</v>
      </c>
      <c r="G682" s="2">
        <f>VLOOKUP(売上明細[[#This Row],[商品コード]],商品マスタ[],5,0)</f>
        <v>500</v>
      </c>
      <c r="H682">
        <v>23</v>
      </c>
      <c r="I682" s="2">
        <f>売上明細[[#This Row],[販売単価]]*売上明細[[#This Row],[数量]]</f>
        <v>64400</v>
      </c>
    </row>
    <row r="683" spans="1:9" x14ac:dyDescent="0.35">
      <c r="A683" t="str">
        <f t="shared" si="10"/>
        <v>S0682</v>
      </c>
      <c r="B683" s="1">
        <v>45863</v>
      </c>
      <c r="C683" t="s">
        <v>31</v>
      </c>
      <c r="D683" t="str">
        <f>VLOOKUP(売上明細[[#This Row],[商品コード]],商品マスタ[],2,0)</f>
        <v>お茶</v>
      </c>
      <c r="E683" t="str">
        <f>VLOOKUP(売上明細[[#This Row],[商品コード]],商品マスタ[],3,0)</f>
        <v>ほうじ茶</v>
      </c>
      <c r="F683" s="2">
        <f>VLOOKUP(売上明細[[#This Row],[商品コード]],商品マスタ[],4,0)</f>
        <v>2600</v>
      </c>
      <c r="G683" s="2">
        <f>VLOOKUP(売上明細[[#This Row],[商品コード]],商品マスタ[],5,0)</f>
        <v>400</v>
      </c>
      <c r="H683">
        <v>35</v>
      </c>
      <c r="I683" s="2">
        <f>売上明細[[#This Row],[販売単価]]*売上明細[[#This Row],[数量]]</f>
        <v>91000</v>
      </c>
    </row>
    <row r="684" spans="1:9" x14ac:dyDescent="0.35">
      <c r="A684" t="str">
        <f t="shared" si="10"/>
        <v>S0683</v>
      </c>
      <c r="B684" s="1">
        <v>45863</v>
      </c>
      <c r="C684" t="s">
        <v>24</v>
      </c>
      <c r="D684" t="str">
        <f>VLOOKUP(売上明細[[#This Row],[商品コード]],商品マスタ[],2,0)</f>
        <v>アルコール</v>
      </c>
      <c r="E684" t="str">
        <f>VLOOKUP(売上明細[[#This Row],[商品コード]],商品マスタ[],3,0)</f>
        <v>ウィスキー</v>
      </c>
      <c r="F684" s="2">
        <f>VLOOKUP(売上明細[[#This Row],[商品コード]],商品マスタ[],4,0)</f>
        <v>72000</v>
      </c>
      <c r="G684" s="2">
        <f>VLOOKUP(売上明細[[#This Row],[商品コード]],商品マスタ[],5,0)</f>
        <v>17776</v>
      </c>
      <c r="H684">
        <v>27</v>
      </c>
      <c r="I684" s="2">
        <f>売上明細[[#This Row],[販売単価]]*売上明細[[#This Row],[数量]]</f>
        <v>1944000</v>
      </c>
    </row>
    <row r="685" spans="1:9" x14ac:dyDescent="0.35">
      <c r="A685" t="str">
        <f t="shared" si="10"/>
        <v>S0684</v>
      </c>
      <c r="B685" s="1">
        <v>45863</v>
      </c>
      <c r="C685" t="s">
        <v>10</v>
      </c>
      <c r="D685" t="str">
        <f>VLOOKUP(売上明細[[#This Row],[商品コード]],商品マスタ[],2,0)</f>
        <v>清涼飲料水</v>
      </c>
      <c r="E685" t="str">
        <f>VLOOKUP(売上明細[[#This Row],[商品コード]],商品マスタ[],3,0)</f>
        <v>ぶどうジュース</v>
      </c>
      <c r="F685" s="2">
        <f>VLOOKUP(売上明細[[#This Row],[商品コード]],商品マスタ[],4,0)</f>
        <v>5360</v>
      </c>
      <c r="G685" s="2">
        <f>VLOOKUP(売上明細[[#This Row],[商品コード]],商品マスタ[],5,0)</f>
        <v>1776</v>
      </c>
      <c r="H685">
        <v>28</v>
      </c>
      <c r="I685" s="2">
        <f>売上明細[[#This Row],[販売単価]]*売上明細[[#This Row],[数量]]</f>
        <v>150080</v>
      </c>
    </row>
    <row r="686" spans="1:9" x14ac:dyDescent="0.35">
      <c r="A686" t="str">
        <f t="shared" si="10"/>
        <v>S0685</v>
      </c>
      <c r="B686" s="1">
        <v>45864</v>
      </c>
      <c r="C686" t="s">
        <v>14</v>
      </c>
      <c r="D686" t="str">
        <f>VLOOKUP(売上明細[[#This Row],[商品コード]],商品マスタ[],2,0)</f>
        <v>コーヒー飲料</v>
      </c>
      <c r="E686" t="str">
        <f>VLOOKUP(売上明細[[#This Row],[商品コード]],商品マスタ[],3,0)</f>
        <v>カフェオレ</v>
      </c>
      <c r="F686" s="2">
        <f>VLOOKUP(売上明細[[#This Row],[商品コード]],商品マスタ[],4,0)</f>
        <v>5000</v>
      </c>
      <c r="G686" s="2">
        <f>VLOOKUP(売上明細[[#This Row],[商品コード]],商品マスタ[],5,0)</f>
        <v>666</v>
      </c>
      <c r="H686">
        <v>14</v>
      </c>
      <c r="I686" s="2">
        <f>売上明細[[#This Row],[販売単価]]*売上明細[[#This Row],[数量]]</f>
        <v>70000</v>
      </c>
    </row>
    <row r="687" spans="1:9" x14ac:dyDescent="0.35">
      <c r="A687" t="str">
        <f t="shared" si="10"/>
        <v>S0686</v>
      </c>
      <c r="B687" s="1">
        <v>45867</v>
      </c>
      <c r="C687" t="s">
        <v>26</v>
      </c>
      <c r="D687" t="str">
        <f>VLOOKUP(売上明細[[#This Row],[商品コード]],商品マスタ[],2,0)</f>
        <v>お茶</v>
      </c>
      <c r="E687" t="str">
        <f>VLOOKUP(売上明細[[#This Row],[商品コード]],商品マスタ[],3,0)</f>
        <v>レモンティー</v>
      </c>
      <c r="F687" s="2">
        <f>VLOOKUP(売上明細[[#This Row],[商品コード]],商品マスタ[],4,0)</f>
        <v>4000</v>
      </c>
      <c r="G687" s="2">
        <f>VLOOKUP(売上明細[[#This Row],[商品コード]],商品マスタ[],5,0)</f>
        <v>640</v>
      </c>
      <c r="H687">
        <v>49</v>
      </c>
      <c r="I687" s="2">
        <f>売上明細[[#This Row],[販売単価]]*売上明細[[#This Row],[数量]]</f>
        <v>196000</v>
      </c>
    </row>
    <row r="688" spans="1:9" x14ac:dyDescent="0.35">
      <c r="A688" t="str">
        <f t="shared" si="10"/>
        <v>S0687</v>
      </c>
      <c r="B688" s="1">
        <v>45867</v>
      </c>
      <c r="C688" t="s">
        <v>9</v>
      </c>
      <c r="D688" t="str">
        <f>VLOOKUP(売上明細[[#This Row],[商品コード]],商品マスタ[],2,0)</f>
        <v>清涼飲料水</v>
      </c>
      <c r="E688" t="str">
        <f>VLOOKUP(売上明細[[#This Row],[商品コード]],商品マスタ[],3,0)</f>
        <v>コーラ</v>
      </c>
      <c r="F688" s="2">
        <f>VLOOKUP(売上明細[[#This Row],[商品コード]],商品マスタ[],4,0)</f>
        <v>4000</v>
      </c>
      <c r="G688" s="2">
        <f>VLOOKUP(売上明細[[#This Row],[商品コード]],商品マスタ[],5,0)</f>
        <v>600</v>
      </c>
      <c r="H688">
        <v>32</v>
      </c>
      <c r="I688" s="2">
        <f>売上明細[[#This Row],[販売単価]]*売上明細[[#This Row],[数量]]</f>
        <v>128000</v>
      </c>
    </row>
    <row r="689" spans="1:9" x14ac:dyDescent="0.35">
      <c r="A689" t="str">
        <f t="shared" si="10"/>
        <v>S0688</v>
      </c>
      <c r="B689" s="1">
        <v>45867</v>
      </c>
      <c r="C689" t="s">
        <v>8</v>
      </c>
      <c r="D689" t="str">
        <f>VLOOKUP(売上明細[[#This Row],[商品コード]],商品マスタ[],2,0)</f>
        <v>アルコール</v>
      </c>
      <c r="E689" t="str">
        <f>VLOOKUP(売上明細[[#This Row],[商品コード]],商品マスタ[],3,0)</f>
        <v>麦焼酎</v>
      </c>
      <c r="F689" s="2">
        <f>VLOOKUP(売上明細[[#This Row],[商品コード]],商品マスタ[],4,0)</f>
        <v>40000</v>
      </c>
      <c r="G689" s="2">
        <f>VLOOKUP(売上明細[[#This Row],[商品コード]],商品マスタ[],5,0)</f>
        <v>13776</v>
      </c>
      <c r="H689">
        <v>56</v>
      </c>
      <c r="I689" s="2">
        <f>売上明細[[#This Row],[販売単価]]*売上明細[[#This Row],[数量]]</f>
        <v>2240000</v>
      </c>
    </row>
    <row r="690" spans="1:9" x14ac:dyDescent="0.35">
      <c r="A690" t="str">
        <f t="shared" si="10"/>
        <v>S0689</v>
      </c>
      <c r="B690" s="1">
        <v>45868</v>
      </c>
      <c r="C690" t="s">
        <v>13</v>
      </c>
      <c r="D690" t="str">
        <f>VLOOKUP(売上明細[[#This Row],[商品コード]],商品マスタ[],2,0)</f>
        <v>清涼飲料水</v>
      </c>
      <c r="E690" t="str">
        <f>VLOOKUP(売上明細[[#This Row],[商品コード]],商品マスタ[],3,0)</f>
        <v>サイダー</v>
      </c>
      <c r="F690" s="2">
        <f>VLOOKUP(売上明細[[#This Row],[商品コード]],商品マスタ[],4,0)</f>
        <v>4300</v>
      </c>
      <c r="G690" s="2">
        <f>VLOOKUP(売上明細[[#This Row],[商品コード]],商品マスタ[],5,0)</f>
        <v>580</v>
      </c>
      <c r="H690">
        <v>16</v>
      </c>
      <c r="I690" s="2">
        <f>売上明細[[#This Row],[販売単価]]*売上明細[[#This Row],[数量]]</f>
        <v>68800</v>
      </c>
    </row>
    <row r="691" spans="1:9" x14ac:dyDescent="0.35">
      <c r="A691" t="str">
        <f t="shared" si="10"/>
        <v>S0690</v>
      </c>
      <c r="B691" s="1">
        <v>45869</v>
      </c>
      <c r="C691" t="s">
        <v>8</v>
      </c>
      <c r="D691" t="str">
        <f>VLOOKUP(売上明細[[#This Row],[商品コード]],商品マスタ[],2,0)</f>
        <v>アルコール</v>
      </c>
      <c r="E691" t="str">
        <f>VLOOKUP(売上明細[[#This Row],[商品コード]],商品マスタ[],3,0)</f>
        <v>麦焼酎</v>
      </c>
      <c r="F691" s="2">
        <f>VLOOKUP(売上明細[[#This Row],[商品コード]],商品マスタ[],4,0)</f>
        <v>40000</v>
      </c>
      <c r="G691" s="2">
        <f>VLOOKUP(売上明細[[#This Row],[商品コード]],商品マスタ[],5,0)</f>
        <v>13776</v>
      </c>
      <c r="H691">
        <v>29</v>
      </c>
      <c r="I691" s="2">
        <f>売上明細[[#This Row],[販売単価]]*売上明細[[#This Row],[数量]]</f>
        <v>1160000</v>
      </c>
    </row>
    <row r="692" spans="1:9" x14ac:dyDescent="0.35">
      <c r="A692" t="str">
        <f t="shared" si="10"/>
        <v>S0691</v>
      </c>
      <c r="B692" s="1">
        <v>45869</v>
      </c>
      <c r="C692" t="s">
        <v>2</v>
      </c>
      <c r="D692" t="str">
        <f>VLOOKUP(売上明細[[#This Row],[商品コード]],商品マスタ[],2,0)</f>
        <v>アルコール</v>
      </c>
      <c r="E692" t="str">
        <f>VLOOKUP(売上明細[[#This Row],[商品コード]],商品マスタ[],3,0)</f>
        <v>白ワイン</v>
      </c>
      <c r="F692" s="2">
        <f>VLOOKUP(売上明細[[#This Row],[商品コード]],商品マスタ[],4,0)</f>
        <v>22000</v>
      </c>
      <c r="G692" s="2">
        <f>VLOOKUP(売上明細[[#This Row],[商品コード]],商品マスタ[],5,0)</f>
        <v>4000</v>
      </c>
      <c r="H692">
        <v>44</v>
      </c>
      <c r="I692" s="2">
        <f>売上明細[[#This Row],[販売単価]]*売上明細[[#This Row],[数量]]</f>
        <v>968000</v>
      </c>
    </row>
    <row r="693" spans="1:9" x14ac:dyDescent="0.35">
      <c r="A693" t="str">
        <f t="shared" si="10"/>
        <v>S0692</v>
      </c>
      <c r="B693" s="1">
        <v>45869</v>
      </c>
      <c r="C693" t="s">
        <v>18</v>
      </c>
      <c r="D693" t="str">
        <f>VLOOKUP(売上明細[[#This Row],[商品コード]],商品マスタ[],2,0)</f>
        <v>コーヒー飲料</v>
      </c>
      <c r="E693" t="str">
        <f>VLOOKUP(売上明細[[#This Row],[商品コード]],商品マスタ[],3,0)</f>
        <v>加糖コーヒー</v>
      </c>
      <c r="F693" s="2">
        <f>VLOOKUP(売上明細[[#This Row],[商品コード]],商品マスタ[],4,0)</f>
        <v>4000</v>
      </c>
      <c r="G693" s="2">
        <f>VLOOKUP(売上明細[[#This Row],[商品コード]],商品マスタ[],5,0)</f>
        <v>500</v>
      </c>
      <c r="H693">
        <v>43</v>
      </c>
      <c r="I693" s="2">
        <f>売上明細[[#This Row],[販売単価]]*売上明細[[#This Row],[数量]]</f>
        <v>172000</v>
      </c>
    </row>
    <row r="694" spans="1:9" x14ac:dyDescent="0.35">
      <c r="A694" t="str">
        <f t="shared" si="10"/>
        <v>S0693</v>
      </c>
      <c r="B694" s="1">
        <v>45870</v>
      </c>
      <c r="C694" t="s">
        <v>14</v>
      </c>
      <c r="D694" t="str">
        <f>VLOOKUP(売上明細[[#This Row],[商品コード]],商品マスタ[],2,0)</f>
        <v>コーヒー飲料</v>
      </c>
      <c r="E694" t="str">
        <f>VLOOKUP(売上明細[[#This Row],[商品コード]],商品マスタ[],3,0)</f>
        <v>カフェオレ</v>
      </c>
      <c r="F694" s="2">
        <f>VLOOKUP(売上明細[[#This Row],[商品コード]],商品マスタ[],4,0)</f>
        <v>5000</v>
      </c>
      <c r="G694" s="2">
        <f>VLOOKUP(売上明細[[#This Row],[商品コード]],商品マスタ[],5,0)</f>
        <v>666</v>
      </c>
      <c r="H694">
        <v>12</v>
      </c>
      <c r="I694" s="2">
        <f>売上明細[[#This Row],[販売単価]]*売上明細[[#This Row],[数量]]</f>
        <v>60000</v>
      </c>
    </row>
    <row r="695" spans="1:9" x14ac:dyDescent="0.35">
      <c r="A695" t="str">
        <f t="shared" si="10"/>
        <v>S0694</v>
      </c>
      <c r="B695" s="1">
        <v>45871</v>
      </c>
      <c r="C695" t="s">
        <v>17</v>
      </c>
      <c r="D695" t="str">
        <f>VLOOKUP(売上明細[[#This Row],[商品コード]],商品マスタ[],2,0)</f>
        <v>コーヒー飲料</v>
      </c>
      <c r="E695" t="str">
        <f>VLOOKUP(売上明細[[#This Row],[商品コード]],商品マスタ[],3,0)</f>
        <v>無糖コーヒー</v>
      </c>
      <c r="F695" s="2">
        <f>VLOOKUP(売上明細[[#This Row],[商品コード]],商品マスタ[],4,0)</f>
        <v>4000</v>
      </c>
      <c r="G695" s="2">
        <f>VLOOKUP(売上明細[[#This Row],[商品コード]],商品マスタ[],5,0)</f>
        <v>400</v>
      </c>
      <c r="H695">
        <v>30</v>
      </c>
      <c r="I695" s="2">
        <f>売上明細[[#This Row],[販売単価]]*売上明細[[#This Row],[数量]]</f>
        <v>120000</v>
      </c>
    </row>
    <row r="696" spans="1:9" x14ac:dyDescent="0.35">
      <c r="A696" t="str">
        <f t="shared" si="10"/>
        <v>S0695</v>
      </c>
      <c r="B696" s="1">
        <v>45871</v>
      </c>
      <c r="C696" t="s">
        <v>2</v>
      </c>
      <c r="D696" t="str">
        <f>VLOOKUP(売上明細[[#This Row],[商品コード]],商品マスタ[],2,0)</f>
        <v>アルコール</v>
      </c>
      <c r="E696" t="str">
        <f>VLOOKUP(売上明細[[#This Row],[商品コード]],商品マスタ[],3,0)</f>
        <v>白ワイン</v>
      </c>
      <c r="F696" s="2">
        <f>VLOOKUP(売上明細[[#This Row],[商品コード]],商品マスタ[],4,0)</f>
        <v>22000</v>
      </c>
      <c r="G696" s="2">
        <f>VLOOKUP(売上明細[[#This Row],[商品コード]],商品マスタ[],5,0)</f>
        <v>4000</v>
      </c>
      <c r="H696">
        <v>44</v>
      </c>
      <c r="I696" s="2">
        <f>売上明細[[#This Row],[販売単価]]*売上明細[[#This Row],[数量]]</f>
        <v>968000</v>
      </c>
    </row>
    <row r="697" spans="1:9" x14ac:dyDescent="0.35">
      <c r="A697" t="str">
        <f t="shared" si="10"/>
        <v>S0696</v>
      </c>
      <c r="B697" s="1">
        <v>45873</v>
      </c>
      <c r="C697" t="s">
        <v>16</v>
      </c>
      <c r="D697" t="str">
        <f>VLOOKUP(売上明細[[#This Row],[商品コード]],商品マスタ[],2,0)</f>
        <v>アルコール</v>
      </c>
      <c r="E697" t="str">
        <f>VLOOKUP(売上明細[[#This Row],[商品コード]],商品マスタ[],3,0)</f>
        <v>日本酒</v>
      </c>
      <c r="F697" s="2">
        <f>VLOOKUP(売上明細[[#This Row],[商品コード]],商品マスタ[],4,0)</f>
        <v>48000</v>
      </c>
      <c r="G697" s="2">
        <f>VLOOKUP(売上明細[[#This Row],[商品コード]],商品マスタ[],5,0)</f>
        <v>16000</v>
      </c>
      <c r="H697">
        <v>19</v>
      </c>
      <c r="I697" s="2">
        <f>売上明細[[#This Row],[販売単価]]*売上明細[[#This Row],[数量]]</f>
        <v>912000</v>
      </c>
    </row>
    <row r="698" spans="1:9" x14ac:dyDescent="0.35">
      <c r="A698" t="str">
        <f t="shared" si="10"/>
        <v>S0697</v>
      </c>
      <c r="B698" s="1">
        <v>45874</v>
      </c>
      <c r="C698" t="s">
        <v>7</v>
      </c>
      <c r="D698" t="str">
        <f>VLOOKUP(売上明細[[#This Row],[商品コード]],商品マスタ[],2,0)</f>
        <v>清涼飲料水</v>
      </c>
      <c r="E698" t="str">
        <f>VLOOKUP(売上明細[[#This Row],[商品コード]],商品マスタ[],3,0)</f>
        <v>レモンスカッシュ</v>
      </c>
      <c r="F698" s="2">
        <f>VLOOKUP(売上明細[[#This Row],[商品コード]],商品マスタ[],4,0)</f>
        <v>4000</v>
      </c>
      <c r="G698" s="2">
        <f>VLOOKUP(売上明細[[#This Row],[商品コード]],商品マスタ[],5,0)</f>
        <v>500</v>
      </c>
      <c r="H698">
        <v>60</v>
      </c>
      <c r="I698" s="2">
        <f>売上明細[[#This Row],[販売単価]]*売上明細[[#This Row],[数量]]</f>
        <v>240000</v>
      </c>
    </row>
    <row r="699" spans="1:9" x14ac:dyDescent="0.35">
      <c r="A699" t="str">
        <f t="shared" si="10"/>
        <v>S0698</v>
      </c>
      <c r="B699" s="1">
        <v>45875</v>
      </c>
      <c r="C699" t="s">
        <v>9</v>
      </c>
      <c r="D699" t="str">
        <f>VLOOKUP(売上明細[[#This Row],[商品コード]],商品マスタ[],2,0)</f>
        <v>清涼飲料水</v>
      </c>
      <c r="E699" t="str">
        <f>VLOOKUP(売上明細[[#This Row],[商品コード]],商品マスタ[],3,0)</f>
        <v>コーラ</v>
      </c>
      <c r="F699" s="2">
        <f>VLOOKUP(売上明細[[#This Row],[商品コード]],商品マスタ[],4,0)</f>
        <v>4000</v>
      </c>
      <c r="G699" s="2">
        <f>VLOOKUP(売上明細[[#This Row],[商品コード]],商品マスタ[],5,0)</f>
        <v>600</v>
      </c>
      <c r="H699">
        <v>19</v>
      </c>
      <c r="I699" s="2">
        <f>売上明細[[#This Row],[販売単価]]*売上明細[[#This Row],[数量]]</f>
        <v>76000</v>
      </c>
    </row>
    <row r="700" spans="1:9" x14ac:dyDescent="0.35">
      <c r="A700" t="str">
        <f t="shared" si="10"/>
        <v>S0699</v>
      </c>
      <c r="B700" s="1">
        <v>45875</v>
      </c>
      <c r="C700" t="s">
        <v>15</v>
      </c>
      <c r="D700" t="str">
        <f>VLOOKUP(売上明細[[#This Row],[商品コード]],商品マスタ[],2,0)</f>
        <v>お茶</v>
      </c>
      <c r="E700" t="str">
        <f>VLOOKUP(売上明細[[#This Row],[商品コード]],商品マスタ[],3,0)</f>
        <v>ウーロン茶</v>
      </c>
      <c r="F700" s="2">
        <f>VLOOKUP(売上明細[[#This Row],[商品コード]],商品マスタ[],4,0)</f>
        <v>2600</v>
      </c>
      <c r="G700" s="2">
        <f>VLOOKUP(売上明細[[#This Row],[商品コード]],商品マスタ[],5,0)</f>
        <v>400</v>
      </c>
      <c r="H700">
        <v>58</v>
      </c>
      <c r="I700" s="2">
        <f>売上明細[[#This Row],[販売単価]]*売上明細[[#This Row],[数量]]</f>
        <v>150800</v>
      </c>
    </row>
    <row r="701" spans="1:9" x14ac:dyDescent="0.35">
      <c r="A701" t="str">
        <f t="shared" si="10"/>
        <v>S0700</v>
      </c>
      <c r="B701" s="1">
        <v>45875</v>
      </c>
      <c r="C701" t="s">
        <v>20</v>
      </c>
      <c r="D701" t="str">
        <f>VLOOKUP(売上明細[[#This Row],[商品コード]],商品マスタ[],2,0)</f>
        <v>お茶</v>
      </c>
      <c r="E701" t="str">
        <f>VLOOKUP(売上明細[[#This Row],[商品コード]],商品マスタ[],3,0)</f>
        <v>無糖紅茶</v>
      </c>
      <c r="F701" s="2">
        <f>VLOOKUP(売上明細[[#This Row],[商品コード]],商品マスタ[],4,0)</f>
        <v>2800</v>
      </c>
      <c r="G701" s="2">
        <f>VLOOKUP(売上明細[[#This Row],[商品コード]],商品マスタ[],5,0)</f>
        <v>500</v>
      </c>
      <c r="H701">
        <v>46</v>
      </c>
      <c r="I701" s="2">
        <f>売上明細[[#This Row],[販売単価]]*売上明細[[#This Row],[数量]]</f>
        <v>128800</v>
      </c>
    </row>
    <row r="702" spans="1:9" x14ac:dyDescent="0.35">
      <c r="A702" t="str">
        <f t="shared" si="10"/>
        <v>S0701</v>
      </c>
      <c r="B702" s="1">
        <v>45876</v>
      </c>
      <c r="C702" t="s">
        <v>16</v>
      </c>
      <c r="D702" t="str">
        <f>VLOOKUP(売上明細[[#This Row],[商品コード]],商品マスタ[],2,0)</f>
        <v>アルコール</v>
      </c>
      <c r="E702" t="str">
        <f>VLOOKUP(売上明細[[#This Row],[商品コード]],商品マスタ[],3,0)</f>
        <v>日本酒</v>
      </c>
      <c r="F702" s="2">
        <f>VLOOKUP(売上明細[[#This Row],[商品コード]],商品マスタ[],4,0)</f>
        <v>48000</v>
      </c>
      <c r="G702" s="2">
        <f>VLOOKUP(売上明細[[#This Row],[商品コード]],商品マスタ[],5,0)</f>
        <v>16000</v>
      </c>
      <c r="H702">
        <v>23</v>
      </c>
      <c r="I702" s="2">
        <f>売上明細[[#This Row],[販売単価]]*売上明細[[#This Row],[数量]]</f>
        <v>1104000</v>
      </c>
    </row>
    <row r="703" spans="1:9" x14ac:dyDescent="0.35">
      <c r="A703" t="str">
        <f t="shared" si="10"/>
        <v>S0702</v>
      </c>
      <c r="B703" s="1">
        <v>45878</v>
      </c>
      <c r="C703" t="s">
        <v>14</v>
      </c>
      <c r="D703" t="str">
        <f>VLOOKUP(売上明細[[#This Row],[商品コード]],商品マスタ[],2,0)</f>
        <v>コーヒー飲料</v>
      </c>
      <c r="E703" t="str">
        <f>VLOOKUP(売上明細[[#This Row],[商品コード]],商品マスタ[],3,0)</f>
        <v>カフェオレ</v>
      </c>
      <c r="F703" s="2">
        <f>VLOOKUP(売上明細[[#This Row],[商品コード]],商品マスタ[],4,0)</f>
        <v>5000</v>
      </c>
      <c r="G703" s="2">
        <f>VLOOKUP(売上明細[[#This Row],[商品コード]],商品マスタ[],5,0)</f>
        <v>666</v>
      </c>
      <c r="H703">
        <v>36</v>
      </c>
      <c r="I703" s="2">
        <f>売上明細[[#This Row],[販売単価]]*売上明細[[#This Row],[数量]]</f>
        <v>180000</v>
      </c>
    </row>
    <row r="704" spans="1:9" x14ac:dyDescent="0.35">
      <c r="A704" t="str">
        <f t="shared" si="10"/>
        <v>S0703</v>
      </c>
      <c r="B704" s="1">
        <v>45879</v>
      </c>
      <c r="C704" t="s">
        <v>9</v>
      </c>
      <c r="D704" t="str">
        <f>VLOOKUP(売上明細[[#This Row],[商品コード]],商品マスタ[],2,0)</f>
        <v>清涼飲料水</v>
      </c>
      <c r="E704" t="str">
        <f>VLOOKUP(売上明細[[#This Row],[商品コード]],商品マスタ[],3,0)</f>
        <v>コーラ</v>
      </c>
      <c r="F704" s="2">
        <f>VLOOKUP(売上明細[[#This Row],[商品コード]],商品マスタ[],4,0)</f>
        <v>4000</v>
      </c>
      <c r="G704" s="2">
        <f>VLOOKUP(売上明細[[#This Row],[商品コード]],商品マスタ[],5,0)</f>
        <v>600</v>
      </c>
      <c r="H704">
        <v>40</v>
      </c>
      <c r="I704" s="2">
        <f>売上明細[[#This Row],[販売単価]]*売上明細[[#This Row],[数量]]</f>
        <v>160000</v>
      </c>
    </row>
    <row r="705" spans="1:9" x14ac:dyDescent="0.35">
      <c r="A705" t="str">
        <f t="shared" si="10"/>
        <v>S0704</v>
      </c>
      <c r="B705" s="1">
        <v>45879</v>
      </c>
      <c r="C705" t="s">
        <v>15</v>
      </c>
      <c r="D705" t="str">
        <f>VLOOKUP(売上明細[[#This Row],[商品コード]],商品マスタ[],2,0)</f>
        <v>お茶</v>
      </c>
      <c r="E705" t="str">
        <f>VLOOKUP(売上明細[[#This Row],[商品コード]],商品マスタ[],3,0)</f>
        <v>ウーロン茶</v>
      </c>
      <c r="F705" s="2">
        <f>VLOOKUP(売上明細[[#This Row],[商品コード]],商品マスタ[],4,0)</f>
        <v>2600</v>
      </c>
      <c r="G705" s="2">
        <f>VLOOKUP(売上明細[[#This Row],[商品コード]],商品マスタ[],5,0)</f>
        <v>400</v>
      </c>
      <c r="H705">
        <v>10</v>
      </c>
      <c r="I705" s="2">
        <f>売上明細[[#This Row],[販売単価]]*売上明細[[#This Row],[数量]]</f>
        <v>26000</v>
      </c>
    </row>
    <row r="706" spans="1:9" x14ac:dyDescent="0.35">
      <c r="A706" t="str">
        <f t="shared" si="10"/>
        <v>S0705</v>
      </c>
      <c r="B706" s="1">
        <v>45880</v>
      </c>
      <c r="C706" t="s">
        <v>20</v>
      </c>
      <c r="D706" t="str">
        <f>VLOOKUP(売上明細[[#This Row],[商品コード]],商品マスタ[],2,0)</f>
        <v>お茶</v>
      </c>
      <c r="E706" t="str">
        <f>VLOOKUP(売上明細[[#This Row],[商品コード]],商品マスタ[],3,0)</f>
        <v>無糖紅茶</v>
      </c>
      <c r="F706" s="2">
        <f>VLOOKUP(売上明細[[#This Row],[商品コード]],商品マスタ[],4,0)</f>
        <v>2800</v>
      </c>
      <c r="G706" s="2">
        <f>VLOOKUP(売上明細[[#This Row],[商品コード]],商品マスタ[],5,0)</f>
        <v>500</v>
      </c>
      <c r="H706">
        <v>43</v>
      </c>
      <c r="I706" s="2">
        <f>売上明細[[#This Row],[販売単価]]*売上明細[[#This Row],[数量]]</f>
        <v>120400</v>
      </c>
    </row>
    <row r="707" spans="1:9" x14ac:dyDescent="0.35">
      <c r="A707" t="str">
        <f t="shared" ref="A707:A770" si="11">"S"&amp;TEXT(ROW()-1,"0000")</f>
        <v>S0706</v>
      </c>
      <c r="B707" s="1">
        <v>45880</v>
      </c>
      <c r="C707" t="s">
        <v>29</v>
      </c>
      <c r="D707" t="str">
        <f>VLOOKUP(売上明細[[#This Row],[商品コード]],商品マスタ[],2,0)</f>
        <v>お茶</v>
      </c>
      <c r="E707" t="str">
        <f>VLOOKUP(売上明細[[#This Row],[商品コード]],商品マスタ[],3,0)</f>
        <v>ミルクティー</v>
      </c>
      <c r="F707" s="2">
        <f>VLOOKUP(売上明細[[#This Row],[商品コード]],商品マスタ[],4,0)</f>
        <v>4000</v>
      </c>
      <c r="G707" s="2">
        <f>VLOOKUP(売上明細[[#This Row],[商品コード]],商品マスタ[],5,0)</f>
        <v>760</v>
      </c>
      <c r="H707">
        <v>35</v>
      </c>
      <c r="I707" s="2">
        <f>売上明細[[#This Row],[販売単価]]*売上明細[[#This Row],[数量]]</f>
        <v>140000</v>
      </c>
    </row>
    <row r="708" spans="1:9" x14ac:dyDescent="0.35">
      <c r="A708" t="str">
        <f t="shared" si="11"/>
        <v>S0707</v>
      </c>
      <c r="B708" s="1">
        <v>45880</v>
      </c>
      <c r="C708" t="s">
        <v>3</v>
      </c>
      <c r="D708" t="str">
        <f>VLOOKUP(売上明細[[#This Row],[商品コード]],商品マスタ[],2,0)</f>
        <v>お茶</v>
      </c>
      <c r="E708" t="str">
        <f>VLOOKUP(売上明細[[#This Row],[商品コード]],商品マスタ[],3,0)</f>
        <v>麦茶</v>
      </c>
      <c r="F708" s="2">
        <f>VLOOKUP(売上明細[[#This Row],[商品コード]],商品マスタ[],4,0)</f>
        <v>2400</v>
      </c>
      <c r="G708" s="2">
        <f>VLOOKUP(売上明細[[#This Row],[商品コード]],商品マスタ[],5,0)</f>
        <v>430</v>
      </c>
      <c r="H708">
        <v>37</v>
      </c>
      <c r="I708" s="2">
        <f>売上明細[[#This Row],[販売単価]]*売上明細[[#This Row],[数量]]</f>
        <v>88800</v>
      </c>
    </row>
    <row r="709" spans="1:9" x14ac:dyDescent="0.35">
      <c r="A709" t="str">
        <f t="shared" si="11"/>
        <v>S0708</v>
      </c>
      <c r="B709" s="1">
        <v>45882</v>
      </c>
      <c r="C709" t="s">
        <v>24</v>
      </c>
      <c r="D709" t="str">
        <f>VLOOKUP(売上明細[[#This Row],[商品コード]],商品マスタ[],2,0)</f>
        <v>アルコール</v>
      </c>
      <c r="E709" t="str">
        <f>VLOOKUP(売上明細[[#This Row],[商品コード]],商品マスタ[],3,0)</f>
        <v>ウィスキー</v>
      </c>
      <c r="F709" s="2">
        <f>VLOOKUP(売上明細[[#This Row],[商品コード]],商品マスタ[],4,0)</f>
        <v>72000</v>
      </c>
      <c r="G709" s="2">
        <f>VLOOKUP(売上明細[[#This Row],[商品コード]],商品マスタ[],5,0)</f>
        <v>17776</v>
      </c>
      <c r="H709">
        <v>5</v>
      </c>
      <c r="I709" s="2">
        <f>売上明細[[#This Row],[販売単価]]*売上明細[[#This Row],[数量]]</f>
        <v>360000</v>
      </c>
    </row>
    <row r="710" spans="1:9" x14ac:dyDescent="0.35">
      <c r="A710" t="str">
        <f t="shared" si="11"/>
        <v>S0709</v>
      </c>
      <c r="B710" s="1">
        <v>45883</v>
      </c>
      <c r="C710" t="s">
        <v>15</v>
      </c>
      <c r="D710" t="str">
        <f>VLOOKUP(売上明細[[#This Row],[商品コード]],商品マスタ[],2,0)</f>
        <v>お茶</v>
      </c>
      <c r="E710" t="str">
        <f>VLOOKUP(売上明細[[#This Row],[商品コード]],商品マスタ[],3,0)</f>
        <v>ウーロン茶</v>
      </c>
      <c r="F710" s="2">
        <f>VLOOKUP(売上明細[[#This Row],[商品コード]],商品マスタ[],4,0)</f>
        <v>2600</v>
      </c>
      <c r="G710" s="2">
        <f>VLOOKUP(売上明細[[#This Row],[商品コード]],商品マスタ[],5,0)</f>
        <v>400</v>
      </c>
      <c r="H710">
        <v>5</v>
      </c>
      <c r="I710" s="2">
        <f>売上明細[[#This Row],[販売単価]]*売上明細[[#This Row],[数量]]</f>
        <v>13000</v>
      </c>
    </row>
    <row r="711" spans="1:9" x14ac:dyDescent="0.35">
      <c r="A711" t="str">
        <f t="shared" si="11"/>
        <v>S0710</v>
      </c>
      <c r="B711" s="1">
        <v>45883</v>
      </c>
      <c r="C711" t="s">
        <v>3</v>
      </c>
      <c r="D711" t="str">
        <f>VLOOKUP(売上明細[[#This Row],[商品コード]],商品マスタ[],2,0)</f>
        <v>お茶</v>
      </c>
      <c r="E711" t="str">
        <f>VLOOKUP(売上明細[[#This Row],[商品コード]],商品マスタ[],3,0)</f>
        <v>麦茶</v>
      </c>
      <c r="F711" s="2">
        <f>VLOOKUP(売上明細[[#This Row],[商品コード]],商品マスタ[],4,0)</f>
        <v>2400</v>
      </c>
      <c r="G711" s="2">
        <f>VLOOKUP(売上明細[[#This Row],[商品コード]],商品マスタ[],5,0)</f>
        <v>430</v>
      </c>
      <c r="H711">
        <v>9</v>
      </c>
      <c r="I711" s="2">
        <f>売上明細[[#This Row],[販売単価]]*売上明細[[#This Row],[数量]]</f>
        <v>21600</v>
      </c>
    </row>
    <row r="712" spans="1:9" x14ac:dyDescent="0.35">
      <c r="A712" t="str">
        <f t="shared" si="11"/>
        <v>S0711</v>
      </c>
      <c r="B712" s="1">
        <v>45884</v>
      </c>
      <c r="C712" t="s">
        <v>21</v>
      </c>
      <c r="D712" t="str">
        <f>VLOOKUP(売上明細[[#This Row],[商品コード]],商品マスタ[],2,0)</f>
        <v>アルコール</v>
      </c>
      <c r="E712" t="str">
        <f>VLOOKUP(売上明細[[#This Row],[商品コード]],商品マスタ[],3,0)</f>
        <v>赤ワイン</v>
      </c>
      <c r="F712" s="2">
        <f>VLOOKUP(売上明細[[#This Row],[商品コード]],商品マスタ[],4,0)</f>
        <v>24000</v>
      </c>
      <c r="G712" s="2">
        <f>VLOOKUP(売上明細[[#This Row],[商品コード]],商品マスタ[],5,0)</f>
        <v>4000</v>
      </c>
      <c r="H712">
        <v>29</v>
      </c>
      <c r="I712" s="2">
        <f>売上明細[[#This Row],[販売単価]]*売上明細[[#This Row],[数量]]</f>
        <v>696000</v>
      </c>
    </row>
    <row r="713" spans="1:9" x14ac:dyDescent="0.35">
      <c r="A713" t="str">
        <f t="shared" si="11"/>
        <v>S0712</v>
      </c>
      <c r="B713" s="1">
        <v>45884</v>
      </c>
      <c r="C713" t="s">
        <v>7</v>
      </c>
      <c r="D713" t="str">
        <f>VLOOKUP(売上明細[[#This Row],[商品コード]],商品マスタ[],2,0)</f>
        <v>清涼飲料水</v>
      </c>
      <c r="E713" t="str">
        <f>VLOOKUP(売上明細[[#This Row],[商品コード]],商品マスタ[],3,0)</f>
        <v>レモンスカッシュ</v>
      </c>
      <c r="F713" s="2">
        <f>VLOOKUP(売上明細[[#This Row],[商品コード]],商品マスタ[],4,0)</f>
        <v>4000</v>
      </c>
      <c r="G713" s="2">
        <f>VLOOKUP(売上明細[[#This Row],[商品コード]],商品マスタ[],5,0)</f>
        <v>500</v>
      </c>
      <c r="H713">
        <v>19</v>
      </c>
      <c r="I713" s="2">
        <f>売上明細[[#This Row],[販売単価]]*売上明細[[#This Row],[数量]]</f>
        <v>76000</v>
      </c>
    </row>
    <row r="714" spans="1:9" x14ac:dyDescent="0.35">
      <c r="A714" t="str">
        <f t="shared" si="11"/>
        <v>S0713</v>
      </c>
      <c r="B714" s="1">
        <v>45885</v>
      </c>
      <c r="C714" t="s">
        <v>21</v>
      </c>
      <c r="D714" t="str">
        <f>VLOOKUP(売上明細[[#This Row],[商品コード]],商品マスタ[],2,0)</f>
        <v>アルコール</v>
      </c>
      <c r="E714" t="str">
        <f>VLOOKUP(売上明細[[#This Row],[商品コード]],商品マスタ[],3,0)</f>
        <v>赤ワイン</v>
      </c>
      <c r="F714" s="2">
        <f>VLOOKUP(売上明細[[#This Row],[商品コード]],商品マスタ[],4,0)</f>
        <v>24000</v>
      </c>
      <c r="G714" s="2">
        <f>VLOOKUP(売上明細[[#This Row],[商品コード]],商品マスタ[],5,0)</f>
        <v>4000</v>
      </c>
      <c r="H714">
        <v>17</v>
      </c>
      <c r="I714" s="2">
        <f>売上明細[[#This Row],[販売単価]]*売上明細[[#This Row],[数量]]</f>
        <v>408000</v>
      </c>
    </row>
    <row r="715" spans="1:9" x14ac:dyDescent="0.35">
      <c r="A715" t="str">
        <f t="shared" si="11"/>
        <v>S0714</v>
      </c>
      <c r="B715" s="1">
        <v>45885</v>
      </c>
      <c r="C715" t="s">
        <v>26</v>
      </c>
      <c r="D715" t="str">
        <f>VLOOKUP(売上明細[[#This Row],[商品コード]],商品マスタ[],2,0)</f>
        <v>お茶</v>
      </c>
      <c r="E715" t="str">
        <f>VLOOKUP(売上明細[[#This Row],[商品コード]],商品マスタ[],3,0)</f>
        <v>レモンティー</v>
      </c>
      <c r="F715" s="2">
        <f>VLOOKUP(売上明細[[#This Row],[商品コード]],商品マスタ[],4,0)</f>
        <v>4000</v>
      </c>
      <c r="G715" s="2">
        <f>VLOOKUP(売上明細[[#This Row],[商品コード]],商品マスタ[],5,0)</f>
        <v>640</v>
      </c>
      <c r="H715">
        <v>34</v>
      </c>
      <c r="I715" s="2">
        <f>売上明細[[#This Row],[販売単価]]*売上明細[[#This Row],[数量]]</f>
        <v>136000</v>
      </c>
    </row>
    <row r="716" spans="1:9" x14ac:dyDescent="0.35">
      <c r="A716" t="str">
        <f t="shared" si="11"/>
        <v>S0715</v>
      </c>
      <c r="B716" s="1">
        <v>45885</v>
      </c>
      <c r="C716" t="s">
        <v>16</v>
      </c>
      <c r="D716" t="str">
        <f>VLOOKUP(売上明細[[#This Row],[商品コード]],商品マスタ[],2,0)</f>
        <v>アルコール</v>
      </c>
      <c r="E716" t="str">
        <f>VLOOKUP(売上明細[[#This Row],[商品コード]],商品マスタ[],3,0)</f>
        <v>日本酒</v>
      </c>
      <c r="F716" s="2">
        <f>VLOOKUP(売上明細[[#This Row],[商品コード]],商品マスタ[],4,0)</f>
        <v>48000</v>
      </c>
      <c r="G716" s="2">
        <f>VLOOKUP(売上明細[[#This Row],[商品コード]],商品マスタ[],5,0)</f>
        <v>16000</v>
      </c>
      <c r="H716">
        <v>22</v>
      </c>
      <c r="I716" s="2">
        <f>売上明細[[#This Row],[販売単価]]*売上明細[[#This Row],[数量]]</f>
        <v>1056000</v>
      </c>
    </row>
    <row r="717" spans="1:9" x14ac:dyDescent="0.35">
      <c r="A717" t="str">
        <f t="shared" si="11"/>
        <v>S0716</v>
      </c>
      <c r="B717" s="1">
        <v>45887</v>
      </c>
      <c r="C717" t="s">
        <v>30</v>
      </c>
      <c r="D717" t="str">
        <f>VLOOKUP(売上明細[[#This Row],[商品コード]],商品マスタ[],2,0)</f>
        <v>飲料水</v>
      </c>
      <c r="E717" t="str">
        <f>VLOOKUP(売上明細[[#This Row],[商品コード]],商品マスタ[],3,0)</f>
        <v>炭酸水</v>
      </c>
      <c r="F717" s="2">
        <f>VLOOKUP(売上明細[[#This Row],[商品コード]],商品マスタ[],4,0)</f>
        <v>3600</v>
      </c>
      <c r="G717" s="2">
        <f>VLOOKUP(売上明細[[#This Row],[商品コード]],商品マスタ[],5,0)</f>
        <v>500</v>
      </c>
      <c r="H717">
        <v>48</v>
      </c>
      <c r="I717" s="2">
        <f>売上明細[[#This Row],[販売単価]]*売上明細[[#This Row],[数量]]</f>
        <v>172800</v>
      </c>
    </row>
    <row r="718" spans="1:9" x14ac:dyDescent="0.35">
      <c r="A718" t="str">
        <f t="shared" si="11"/>
        <v>S0717</v>
      </c>
      <c r="B718" s="1">
        <v>45888</v>
      </c>
      <c r="C718" t="s">
        <v>19</v>
      </c>
      <c r="D718" t="str">
        <f>VLOOKUP(売上明細[[#This Row],[商品コード]],商品マスタ[],2,0)</f>
        <v>清涼飲料水</v>
      </c>
      <c r="E718" t="str">
        <f>VLOOKUP(売上明細[[#This Row],[商品コード]],商品マスタ[],3,0)</f>
        <v>りんごジュース</v>
      </c>
      <c r="F718" s="2">
        <f>VLOOKUP(売上明細[[#This Row],[商品コード]],商品マスタ[],4,0)</f>
        <v>6000</v>
      </c>
      <c r="G718" s="2">
        <f>VLOOKUP(売上明細[[#This Row],[商品コード]],商品マスタ[],5,0)</f>
        <v>2540</v>
      </c>
      <c r="H718">
        <v>3</v>
      </c>
      <c r="I718" s="2">
        <f>売上明細[[#This Row],[販売単価]]*売上明細[[#This Row],[数量]]</f>
        <v>18000</v>
      </c>
    </row>
    <row r="719" spans="1:9" x14ac:dyDescent="0.35">
      <c r="A719" t="str">
        <f t="shared" si="11"/>
        <v>S0718</v>
      </c>
      <c r="B719" s="1">
        <v>45889</v>
      </c>
      <c r="C719" t="s">
        <v>20</v>
      </c>
      <c r="D719" t="str">
        <f>VLOOKUP(売上明細[[#This Row],[商品コード]],商品マスタ[],2,0)</f>
        <v>お茶</v>
      </c>
      <c r="E719" t="str">
        <f>VLOOKUP(売上明細[[#This Row],[商品コード]],商品マスタ[],3,0)</f>
        <v>無糖紅茶</v>
      </c>
      <c r="F719" s="2">
        <f>VLOOKUP(売上明細[[#This Row],[商品コード]],商品マスタ[],4,0)</f>
        <v>2800</v>
      </c>
      <c r="G719" s="2">
        <f>VLOOKUP(売上明細[[#This Row],[商品コード]],商品マスタ[],5,0)</f>
        <v>500</v>
      </c>
      <c r="H719">
        <v>40</v>
      </c>
      <c r="I719" s="2">
        <f>売上明細[[#This Row],[販売単価]]*売上明細[[#This Row],[数量]]</f>
        <v>112000</v>
      </c>
    </row>
    <row r="720" spans="1:9" x14ac:dyDescent="0.35">
      <c r="A720" t="str">
        <f t="shared" si="11"/>
        <v>S0719</v>
      </c>
      <c r="B720" s="1">
        <v>45889</v>
      </c>
      <c r="C720" t="s">
        <v>10</v>
      </c>
      <c r="D720" t="str">
        <f>VLOOKUP(売上明細[[#This Row],[商品コード]],商品マスタ[],2,0)</f>
        <v>清涼飲料水</v>
      </c>
      <c r="E720" t="str">
        <f>VLOOKUP(売上明細[[#This Row],[商品コード]],商品マスタ[],3,0)</f>
        <v>ぶどうジュース</v>
      </c>
      <c r="F720" s="2">
        <f>VLOOKUP(売上明細[[#This Row],[商品コード]],商品マスタ[],4,0)</f>
        <v>5360</v>
      </c>
      <c r="G720" s="2">
        <f>VLOOKUP(売上明細[[#This Row],[商品コード]],商品マスタ[],5,0)</f>
        <v>1776</v>
      </c>
      <c r="H720">
        <v>35</v>
      </c>
      <c r="I720" s="2">
        <f>売上明細[[#This Row],[販売単価]]*売上明細[[#This Row],[数量]]</f>
        <v>187600</v>
      </c>
    </row>
    <row r="721" spans="1:9" x14ac:dyDescent="0.35">
      <c r="A721" t="str">
        <f t="shared" si="11"/>
        <v>S0720</v>
      </c>
      <c r="B721" s="1">
        <v>45890</v>
      </c>
      <c r="C721" t="s">
        <v>8</v>
      </c>
      <c r="D721" t="str">
        <f>VLOOKUP(売上明細[[#This Row],[商品コード]],商品マスタ[],2,0)</f>
        <v>アルコール</v>
      </c>
      <c r="E721" t="str">
        <f>VLOOKUP(売上明細[[#This Row],[商品コード]],商品マスタ[],3,0)</f>
        <v>麦焼酎</v>
      </c>
      <c r="F721" s="2">
        <f>VLOOKUP(売上明細[[#This Row],[商品コード]],商品マスタ[],4,0)</f>
        <v>40000</v>
      </c>
      <c r="G721" s="2">
        <f>VLOOKUP(売上明細[[#This Row],[商品コード]],商品マスタ[],5,0)</f>
        <v>13776</v>
      </c>
      <c r="H721">
        <v>8</v>
      </c>
      <c r="I721" s="2">
        <f>売上明細[[#This Row],[販売単価]]*売上明細[[#This Row],[数量]]</f>
        <v>320000</v>
      </c>
    </row>
    <row r="722" spans="1:9" x14ac:dyDescent="0.35">
      <c r="A722" t="str">
        <f t="shared" si="11"/>
        <v>S0721</v>
      </c>
      <c r="B722" s="1">
        <v>45890</v>
      </c>
      <c r="C722" t="s">
        <v>20</v>
      </c>
      <c r="D722" t="str">
        <f>VLOOKUP(売上明細[[#This Row],[商品コード]],商品マスタ[],2,0)</f>
        <v>お茶</v>
      </c>
      <c r="E722" t="str">
        <f>VLOOKUP(売上明細[[#This Row],[商品コード]],商品マスタ[],3,0)</f>
        <v>無糖紅茶</v>
      </c>
      <c r="F722" s="2">
        <f>VLOOKUP(売上明細[[#This Row],[商品コード]],商品マスタ[],4,0)</f>
        <v>2800</v>
      </c>
      <c r="G722" s="2">
        <f>VLOOKUP(売上明細[[#This Row],[商品コード]],商品マスタ[],5,0)</f>
        <v>500</v>
      </c>
      <c r="H722">
        <v>20</v>
      </c>
      <c r="I722" s="2">
        <f>売上明細[[#This Row],[販売単価]]*売上明細[[#This Row],[数量]]</f>
        <v>56000</v>
      </c>
    </row>
    <row r="723" spans="1:9" x14ac:dyDescent="0.35">
      <c r="A723" t="str">
        <f t="shared" si="11"/>
        <v>S0722</v>
      </c>
      <c r="B723" s="1">
        <v>45891</v>
      </c>
      <c r="C723" t="s">
        <v>25</v>
      </c>
      <c r="D723" t="str">
        <f>VLOOKUP(売上明細[[#This Row],[商品コード]],商品マスタ[],2,0)</f>
        <v>アルコール</v>
      </c>
      <c r="E723" t="str">
        <f>VLOOKUP(売上明細[[#This Row],[商品コード]],商品マスタ[],3,0)</f>
        <v>ビール</v>
      </c>
      <c r="F723" s="2">
        <f>VLOOKUP(売上明細[[#This Row],[商品コード]],商品マスタ[],4,0)</f>
        <v>9600</v>
      </c>
      <c r="G723" s="2">
        <f>VLOOKUP(売上明細[[#This Row],[商品コード]],商品マスタ[],5,0)</f>
        <v>2466</v>
      </c>
      <c r="H723">
        <v>32</v>
      </c>
      <c r="I723" s="2">
        <f>売上明細[[#This Row],[販売単価]]*売上明細[[#This Row],[数量]]</f>
        <v>307200</v>
      </c>
    </row>
    <row r="724" spans="1:9" x14ac:dyDescent="0.35">
      <c r="A724" t="str">
        <f t="shared" si="11"/>
        <v>S0723</v>
      </c>
      <c r="B724" s="1">
        <v>45892</v>
      </c>
      <c r="C724" t="s">
        <v>31</v>
      </c>
      <c r="D724" t="str">
        <f>VLOOKUP(売上明細[[#This Row],[商品コード]],商品マスタ[],2,0)</f>
        <v>お茶</v>
      </c>
      <c r="E724" t="str">
        <f>VLOOKUP(売上明細[[#This Row],[商品コード]],商品マスタ[],3,0)</f>
        <v>ほうじ茶</v>
      </c>
      <c r="F724" s="2">
        <f>VLOOKUP(売上明細[[#This Row],[商品コード]],商品マスタ[],4,0)</f>
        <v>2600</v>
      </c>
      <c r="G724" s="2">
        <f>VLOOKUP(売上明細[[#This Row],[商品コード]],商品マスタ[],5,0)</f>
        <v>400</v>
      </c>
      <c r="H724">
        <v>58</v>
      </c>
      <c r="I724" s="2">
        <f>売上明細[[#This Row],[販売単価]]*売上明細[[#This Row],[数量]]</f>
        <v>150800</v>
      </c>
    </row>
    <row r="725" spans="1:9" x14ac:dyDescent="0.35">
      <c r="A725" t="str">
        <f t="shared" si="11"/>
        <v>S0724</v>
      </c>
      <c r="B725" s="1">
        <v>45892</v>
      </c>
      <c r="C725" t="s">
        <v>26</v>
      </c>
      <c r="D725" t="str">
        <f>VLOOKUP(売上明細[[#This Row],[商品コード]],商品マスタ[],2,0)</f>
        <v>お茶</v>
      </c>
      <c r="E725" t="str">
        <f>VLOOKUP(売上明細[[#This Row],[商品コード]],商品マスタ[],3,0)</f>
        <v>レモンティー</v>
      </c>
      <c r="F725" s="2">
        <f>VLOOKUP(売上明細[[#This Row],[商品コード]],商品マスタ[],4,0)</f>
        <v>4000</v>
      </c>
      <c r="G725" s="2">
        <f>VLOOKUP(売上明細[[#This Row],[商品コード]],商品マスタ[],5,0)</f>
        <v>640</v>
      </c>
      <c r="H725">
        <v>10</v>
      </c>
      <c r="I725" s="2">
        <f>売上明細[[#This Row],[販売単価]]*売上明細[[#This Row],[数量]]</f>
        <v>40000</v>
      </c>
    </row>
    <row r="726" spans="1:9" x14ac:dyDescent="0.35">
      <c r="A726" t="str">
        <f t="shared" si="11"/>
        <v>S0725</v>
      </c>
      <c r="B726" s="1">
        <v>45893</v>
      </c>
      <c r="C726" t="s">
        <v>27</v>
      </c>
      <c r="D726" t="str">
        <f>VLOOKUP(売上明細[[#This Row],[商品コード]],商品マスタ[],2,0)</f>
        <v>アルコール</v>
      </c>
      <c r="E726" t="str">
        <f>VLOOKUP(売上明細[[#This Row],[商品コード]],商品マスタ[],3,0)</f>
        <v>スコッチ</v>
      </c>
      <c r="F726" s="2">
        <f>VLOOKUP(売上明細[[#This Row],[商品コード]],商品マスタ[],4,0)</f>
        <v>43200</v>
      </c>
      <c r="G726" s="2">
        <f>VLOOKUP(売上明細[[#This Row],[商品コード]],商品マスタ[],5,0)</f>
        <v>10240</v>
      </c>
      <c r="H726">
        <v>4</v>
      </c>
      <c r="I726" s="2">
        <f>売上明細[[#This Row],[販売単価]]*売上明細[[#This Row],[数量]]</f>
        <v>172800</v>
      </c>
    </row>
    <row r="727" spans="1:9" x14ac:dyDescent="0.35">
      <c r="A727" t="str">
        <f t="shared" si="11"/>
        <v>S0726</v>
      </c>
      <c r="B727" s="1">
        <v>45894</v>
      </c>
      <c r="C727" t="s">
        <v>2</v>
      </c>
      <c r="D727" t="str">
        <f>VLOOKUP(売上明細[[#This Row],[商品コード]],商品マスタ[],2,0)</f>
        <v>アルコール</v>
      </c>
      <c r="E727" t="str">
        <f>VLOOKUP(売上明細[[#This Row],[商品コード]],商品マスタ[],3,0)</f>
        <v>白ワイン</v>
      </c>
      <c r="F727" s="2">
        <f>VLOOKUP(売上明細[[#This Row],[商品コード]],商品マスタ[],4,0)</f>
        <v>22000</v>
      </c>
      <c r="G727" s="2">
        <f>VLOOKUP(売上明細[[#This Row],[商品コード]],商品マスタ[],5,0)</f>
        <v>4000</v>
      </c>
      <c r="H727">
        <v>8</v>
      </c>
      <c r="I727" s="2">
        <f>売上明細[[#This Row],[販売単価]]*売上明細[[#This Row],[数量]]</f>
        <v>176000</v>
      </c>
    </row>
    <row r="728" spans="1:9" x14ac:dyDescent="0.35">
      <c r="A728" t="str">
        <f t="shared" si="11"/>
        <v>S0727</v>
      </c>
      <c r="B728" s="1">
        <v>45895</v>
      </c>
      <c r="C728" t="s">
        <v>24</v>
      </c>
      <c r="D728" t="str">
        <f>VLOOKUP(売上明細[[#This Row],[商品コード]],商品マスタ[],2,0)</f>
        <v>アルコール</v>
      </c>
      <c r="E728" t="str">
        <f>VLOOKUP(売上明細[[#This Row],[商品コード]],商品マスタ[],3,0)</f>
        <v>ウィスキー</v>
      </c>
      <c r="F728" s="2">
        <f>VLOOKUP(売上明細[[#This Row],[商品コード]],商品マスタ[],4,0)</f>
        <v>72000</v>
      </c>
      <c r="G728" s="2">
        <f>VLOOKUP(売上明細[[#This Row],[商品コード]],商品マスタ[],5,0)</f>
        <v>17776</v>
      </c>
      <c r="H728">
        <v>31</v>
      </c>
      <c r="I728" s="2">
        <f>売上明細[[#This Row],[販売単価]]*売上明細[[#This Row],[数量]]</f>
        <v>2232000</v>
      </c>
    </row>
    <row r="729" spans="1:9" x14ac:dyDescent="0.35">
      <c r="A729" t="str">
        <f t="shared" si="11"/>
        <v>S0728</v>
      </c>
      <c r="B729" s="1">
        <v>45895</v>
      </c>
      <c r="C729" t="s">
        <v>3</v>
      </c>
      <c r="D729" t="str">
        <f>VLOOKUP(売上明細[[#This Row],[商品コード]],商品マスタ[],2,0)</f>
        <v>お茶</v>
      </c>
      <c r="E729" t="str">
        <f>VLOOKUP(売上明細[[#This Row],[商品コード]],商品マスタ[],3,0)</f>
        <v>麦茶</v>
      </c>
      <c r="F729" s="2">
        <f>VLOOKUP(売上明細[[#This Row],[商品コード]],商品マスタ[],4,0)</f>
        <v>2400</v>
      </c>
      <c r="G729" s="2">
        <f>VLOOKUP(売上明細[[#This Row],[商品コード]],商品マスタ[],5,0)</f>
        <v>430</v>
      </c>
      <c r="H729">
        <v>8</v>
      </c>
      <c r="I729" s="2">
        <f>売上明細[[#This Row],[販売単価]]*売上明細[[#This Row],[数量]]</f>
        <v>19200</v>
      </c>
    </row>
    <row r="730" spans="1:9" x14ac:dyDescent="0.35">
      <c r="A730" t="str">
        <f t="shared" si="11"/>
        <v>S0729</v>
      </c>
      <c r="B730" s="1">
        <v>45899</v>
      </c>
      <c r="C730" t="s">
        <v>18</v>
      </c>
      <c r="D730" t="str">
        <f>VLOOKUP(売上明細[[#This Row],[商品コード]],商品マスタ[],2,0)</f>
        <v>コーヒー飲料</v>
      </c>
      <c r="E730" t="str">
        <f>VLOOKUP(売上明細[[#This Row],[商品コード]],商品マスタ[],3,0)</f>
        <v>加糖コーヒー</v>
      </c>
      <c r="F730" s="2">
        <f>VLOOKUP(売上明細[[#This Row],[商品コード]],商品マスタ[],4,0)</f>
        <v>4000</v>
      </c>
      <c r="G730" s="2">
        <f>VLOOKUP(売上明細[[#This Row],[商品コード]],商品マスタ[],5,0)</f>
        <v>500</v>
      </c>
      <c r="H730">
        <v>43</v>
      </c>
      <c r="I730" s="2">
        <f>売上明細[[#This Row],[販売単価]]*売上明細[[#This Row],[数量]]</f>
        <v>172000</v>
      </c>
    </row>
    <row r="731" spans="1:9" x14ac:dyDescent="0.35">
      <c r="A731" t="str">
        <f t="shared" si="11"/>
        <v>S0730</v>
      </c>
      <c r="B731" s="1">
        <v>45900</v>
      </c>
      <c r="C731" t="s">
        <v>10</v>
      </c>
      <c r="D731" t="str">
        <f>VLOOKUP(売上明細[[#This Row],[商品コード]],商品マスタ[],2,0)</f>
        <v>清涼飲料水</v>
      </c>
      <c r="E731" t="str">
        <f>VLOOKUP(売上明細[[#This Row],[商品コード]],商品マスタ[],3,0)</f>
        <v>ぶどうジュース</v>
      </c>
      <c r="F731" s="2">
        <f>VLOOKUP(売上明細[[#This Row],[商品コード]],商品マスタ[],4,0)</f>
        <v>5360</v>
      </c>
      <c r="G731" s="2">
        <f>VLOOKUP(売上明細[[#This Row],[商品コード]],商品マスタ[],5,0)</f>
        <v>1776</v>
      </c>
      <c r="H731">
        <v>58</v>
      </c>
      <c r="I731" s="2">
        <f>売上明細[[#This Row],[販売単価]]*売上明細[[#This Row],[数量]]</f>
        <v>310880</v>
      </c>
    </row>
    <row r="732" spans="1:9" x14ac:dyDescent="0.35">
      <c r="A732" t="str">
        <f t="shared" si="11"/>
        <v>S0731</v>
      </c>
      <c r="B732" s="1">
        <v>45900</v>
      </c>
      <c r="C732" t="s">
        <v>5</v>
      </c>
      <c r="D732" t="str">
        <f>VLOOKUP(売上明細[[#This Row],[商品コード]],商品マスタ[],2,0)</f>
        <v>飲料水</v>
      </c>
      <c r="E732" t="str">
        <f>VLOOKUP(売上明細[[#This Row],[商品コード]],商品マスタ[],3,0)</f>
        <v>炭酸水グレープフルーツ</v>
      </c>
      <c r="F732" s="2">
        <f>VLOOKUP(売上明細[[#This Row],[商品コード]],商品マスタ[],4,0)</f>
        <v>3600</v>
      </c>
      <c r="G732" s="2">
        <f>VLOOKUP(売上明細[[#This Row],[商品コード]],商品マスタ[],5,0)</f>
        <v>560</v>
      </c>
      <c r="H732">
        <v>27</v>
      </c>
      <c r="I732" s="2">
        <f>売上明細[[#This Row],[販売単価]]*売上明細[[#This Row],[数量]]</f>
        <v>97200</v>
      </c>
    </row>
    <row r="733" spans="1:9" x14ac:dyDescent="0.35">
      <c r="A733" t="str">
        <f t="shared" si="11"/>
        <v>S0732</v>
      </c>
      <c r="B733" s="1">
        <v>45901</v>
      </c>
      <c r="C733" t="s">
        <v>7</v>
      </c>
      <c r="D733" t="str">
        <f>VLOOKUP(売上明細[[#This Row],[商品コード]],商品マスタ[],2,0)</f>
        <v>清涼飲料水</v>
      </c>
      <c r="E733" t="str">
        <f>VLOOKUP(売上明細[[#This Row],[商品コード]],商品マスタ[],3,0)</f>
        <v>レモンスカッシュ</v>
      </c>
      <c r="F733" s="2">
        <f>VLOOKUP(売上明細[[#This Row],[商品コード]],商品マスタ[],4,0)</f>
        <v>4000</v>
      </c>
      <c r="G733" s="2">
        <f>VLOOKUP(売上明細[[#This Row],[商品コード]],商品マスタ[],5,0)</f>
        <v>500</v>
      </c>
      <c r="H733">
        <v>9</v>
      </c>
      <c r="I733" s="2">
        <f>売上明細[[#This Row],[販売単価]]*売上明細[[#This Row],[数量]]</f>
        <v>36000</v>
      </c>
    </row>
    <row r="734" spans="1:9" x14ac:dyDescent="0.35">
      <c r="A734" t="str">
        <f t="shared" si="11"/>
        <v>S0733</v>
      </c>
      <c r="B734" s="1">
        <v>45902</v>
      </c>
      <c r="C734" t="s">
        <v>11</v>
      </c>
      <c r="D734" t="str">
        <f>VLOOKUP(売上明細[[#This Row],[商品コード]],商品マスタ[],2,0)</f>
        <v>コーヒー飲料</v>
      </c>
      <c r="E734" t="str">
        <f>VLOOKUP(売上明細[[#This Row],[商品コード]],商品マスタ[],3,0)</f>
        <v>微糖コーヒー</v>
      </c>
      <c r="F734" s="2">
        <f>VLOOKUP(売上明細[[#This Row],[商品コード]],商品マスタ[],4,0)</f>
        <v>4000</v>
      </c>
      <c r="G734" s="2">
        <f>VLOOKUP(売上明細[[#This Row],[商品コード]],商品マスタ[],5,0)</f>
        <v>450</v>
      </c>
      <c r="H734">
        <v>43</v>
      </c>
      <c r="I734" s="2">
        <f>売上明細[[#This Row],[販売単価]]*売上明細[[#This Row],[数量]]</f>
        <v>172000</v>
      </c>
    </row>
    <row r="735" spans="1:9" x14ac:dyDescent="0.35">
      <c r="A735" t="str">
        <f t="shared" si="11"/>
        <v>S0734</v>
      </c>
      <c r="B735" s="1">
        <v>45903</v>
      </c>
      <c r="C735" t="s">
        <v>7</v>
      </c>
      <c r="D735" t="str">
        <f>VLOOKUP(売上明細[[#This Row],[商品コード]],商品マスタ[],2,0)</f>
        <v>清涼飲料水</v>
      </c>
      <c r="E735" t="str">
        <f>VLOOKUP(売上明細[[#This Row],[商品コード]],商品マスタ[],3,0)</f>
        <v>レモンスカッシュ</v>
      </c>
      <c r="F735" s="2">
        <f>VLOOKUP(売上明細[[#This Row],[商品コード]],商品マスタ[],4,0)</f>
        <v>4000</v>
      </c>
      <c r="G735" s="2">
        <f>VLOOKUP(売上明細[[#This Row],[商品コード]],商品マスタ[],5,0)</f>
        <v>500</v>
      </c>
      <c r="H735">
        <v>3</v>
      </c>
      <c r="I735" s="2">
        <f>売上明細[[#This Row],[販売単価]]*売上明細[[#This Row],[数量]]</f>
        <v>12000</v>
      </c>
    </row>
    <row r="736" spans="1:9" x14ac:dyDescent="0.35">
      <c r="A736" t="str">
        <f t="shared" si="11"/>
        <v>S0735</v>
      </c>
      <c r="B736" s="1">
        <v>45904</v>
      </c>
      <c r="C736" t="s">
        <v>22</v>
      </c>
      <c r="D736" t="str">
        <f>VLOOKUP(売上明細[[#This Row],[商品コード]],商品マスタ[],2,0)</f>
        <v>飲料水</v>
      </c>
      <c r="E736" t="str">
        <f>VLOOKUP(売上明細[[#This Row],[商品コード]],商品マスタ[],3,0)</f>
        <v>ミネラルウォーター</v>
      </c>
      <c r="F736" s="2">
        <f>VLOOKUP(売上明細[[#This Row],[商品コード]],商品マスタ[],4,0)</f>
        <v>1600</v>
      </c>
      <c r="G736" s="2">
        <f>VLOOKUP(売上明細[[#This Row],[商品コード]],商品マスタ[],5,0)</f>
        <v>400</v>
      </c>
      <c r="H736">
        <v>18</v>
      </c>
      <c r="I736" s="2">
        <f>売上明細[[#This Row],[販売単価]]*売上明細[[#This Row],[数量]]</f>
        <v>28800</v>
      </c>
    </row>
    <row r="737" spans="1:9" x14ac:dyDescent="0.35">
      <c r="A737" t="str">
        <f t="shared" si="11"/>
        <v>S0736</v>
      </c>
      <c r="B737" s="1">
        <v>45904</v>
      </c>
      <c r="C737" t="s">
        <v>15</v>
      </c>
      <c r="D737" t="str">
        <f>VLOOKUP(売上明細[[#This Row],[商品コード]],商品マスタ[],2,0)</f>
        <v>お茶</v>
      </c>
      <c r="E737" t="str">
        <f>VLOOKUP(売上明細[[#This Row],[商品コード]],商品マスタ[],3,0)</f>
        <v>ウーロン茶</v>
      </c>
      <c r="F737" s="2">
        <f>VLOOKUP(売上明細[[#This Row],[商品コード]],商品マスタ[],4,0)</f>
        <v>2600</v>
      </c>
      <c r="G737" s="2">
        <f>VLOOKUP(売上明細[[#This Row],[商品コード]],商品マスタ[],5,0)</f>
        <v>400</v>
      </c>
      <c r="H737">
        <v>19</v>
      </c>
      <c r="I737" s="2">
        <f>売上明細[[#This Row],[販売単価]]*売上明細[[#This Row],[数量]]</f>
        <v>49400</v>
      </c>
    </row>
    <row r="738" spans="1:9" x14ac:dyDescent="0.35">
      <c r="A738" t="str">
        <f t="shared" si="11"/>
        <v>S0737</v>
      </c>
      <c r="B738" s="1">
        <v>45904</v>
      </c>
      <c r="C738" t="s">
        <v>9</v>
      </c>
      <c r="D738" t="str">
        <f>VLOOKUP(売上明細[[#This Row],[商品コード]],商品マスタ[],2,0)</f>
        <v>清涼飲料水</v>
      </c>
      <c r="E738" t="str">
        <f>VLOOKUP(売上明細[[#This Row],[商品コード]],商品マスタ[],3,0)</f>
        <v>コーラ</v>
      </c>
      <c r="F738" s="2">
        <f>VLOOKUP(売上明細[[#This Row],[商品コード]],商品マスタ[],4,0)</f>
        <v>4000</v>
      </c>
      <c r="G738" s="2">
        <f>VLOOKUP(売上明細[[#This Row],[商品コード]],商品マスタ[],5,0)</f>
        <v>600</v>
      </c>
      <c r="H738">
        <v>12</v>
      </c>
      <c r="I738" s="2">
        <f>売上明細[[#This Row],[販売単価]]*売上明細[[#This Row],[数量]]</f>
        <v>48000</v>
      </c>
    </row>
    <row r="739" spans="1:9" x14ac:dyDescent="0.35">
      <c r="A739" t="str">
        <f t="shared" si="11"/>
        <v>S0738</v>
      </c>
      <c r="B739" s="1">
        <v>45907</v>
      </c>
      <c r="C739" t="s">
        <v>31</v>
      </c>
      <c r="D739" t="str">
        <f>VLOOKUP(売上明細[[#This Row],[商品コード]],商品マスタ[],2,0)</f>
        <v>お茶</v>
      </c>
      <c r="E739" t="str">
        <f>VLOOKUP(売上明細[[#This Row],[商品コード]],商品マスタ[],3,0)</f>
        <v>ほうじ茶</v>
      </c>
      <c r="F739" s="2">
        <f>VLOOKUP(売上明細[[#This Row],[商品コード]],商品マスタ[],4,0)</f>
        <v>2600</v>
      </c>
      <c r="G739" s="2">
        <f>VLOOKUP(売上明細[[#This Row],[商品コード]],商品マスタ[],5,0)</f>
        <v>400</v>
      </c>
      <c r="H739">
        <v>33</v>
      </c>
      <c r="I739" s="2">
        <f>売上明細[[#This Row],[販売単価]]*売上明細[[#This Row],[数量]]</f>
        <v>85800</v>
      </c>
    </row>
    <row r="740" spans="1:9" x14ac:dyDescent="0.35">
      <c r="A740" t="str">
        <f t="shared" si="11"/>
        <v>S0739</v>
      </c>
      <c r="B740" s="1">
        <v>45907</v>
      </c>
      <c r="C740" t="s">
        <v>21</v>
      </c>
      <c r="D740" t="str">
        <f>VLOOKUP(売上明細[[#This Row],[商品コード]],商品マスタ[],2,0)</f>
        <v>アルコール</v>
      </c>
      <c r="E740" t="str">
        <f>VLOOKUP(売上明細[[#This Row],[商品コード]],商品マスタ[],3,0)</f>
        <v>赤ワイン</v>
      </c>
      <c r="F740" s="2">
        <f>VLOOKUP(売上明細[[#This Row],[商品コード]],商品マスタ[],4,0)</f>
        <v>24000</v>
      </c>
      <c r="G740" s="2">
        <f>VLOOKUP(売上明細[[#This Row],[商品コード]],商品マスタ[],5,0)</f>
        <v>4000</v>
      </c>
      <c r="H740">
        <v>36</v>
      </c>
      <c r="I740" s="2">
        <f>売上明細[[#This Row],[販売単価]]*売上明細[[#This Row],[数量]]</f>
        <v>864000</v>
      </c>
    </row>
    <row r="741" spans="1:9" x14ac:dyDescent="0.35">
      <c r="A741" t="str">
        <f t="shared" si="11"/>
        <v>S0740</v>
      </c>
      <c r="B741" s="1">
        <v>45907</v>
      </c>
      <c r="C741" t="s">
        <v>6</v>
      </c>
      <c r="D741" t="str">
        <f>VLOOKUP(売上明細[[#This Row],[商品コード]],商品マスタ[],2,0)</f>
        <v>飲料水</v>
      </c>
      <c r="E741" t="str">
        <f>VLOOKUP(売上明細[[#This Row],[商品コード]],商品マスタ[],3,0)</f>
        <v>炭酸水レモン</v>
      </c>
      <c r="F741" s="2">
        <f>VLOOKUP(売上明細[[#This Row],[商品コード]],商品マスタ[],4,0)</f>
        <v>3600</v>
      </c>
      <c r="G741" s="2">
        <f>VLOOKUP(売上明細[[#This Row],[商品コード]],商品マスタ[],5,0)</f>
        <v>540</v>
      </c>
      <c r="H741">
        <v>27</v>
      </c>
      <c r="I741" s="2">
        <f>売上明細[[#This Row],[販売単価]]*売上明細[[#This Row],[数量]]</f>
        <v>97200</v>
      </c>
    </row>
    <row r="742" spans="1:9" x14ac:dyDescent="0.35">
      <c r="A742" t="str">
        <f t="shared" si="11"/>
        <v>S0741</v>
      </c>
      <c r="B742" s="1">
        <v>45907</v>
      </c>
      <c r="C742" t="s">
        <v>9</v>
      </c>
      <c r="D742" t="str">
        <f>VLOOKUP(売上明細[[#This Row],[商品コード]],商品マスタ[],2,0)</f>
        <v>清涼飲料水</v>
      </c>
      <c r="E742" t="str">
        <f>VLOOKUP(売上明細[[#This Row],[商品コード]],商品マスタ[],3,0)</f>
        <v>コーラ</v>
      </c>
      <c r="F742" s="2">
        <f>VLOOKUP(売上明細[[#This Row],[商品コード]],商品マスタ[],4,0)</f>
        <v>4000</v>
      </c>
      <c r="G742" s="2">
        <f>VLOOKUP(売上明細[[#This Row],[商品コード]],商品マスタ[],5,0)</f>
        <v>600</v>
      </c>
      <c r="H742">
        <v>49</v>
      </c>
      <c r="I742" s="2">
        <f>売上明細[[#This Row],[販売単価]]*売上明細[[#This Row],[数量]]</f>
        <v>196000</v>
      </c>
    </row>
    <row r="743" spans="1:9" x14ac:dyDescent="0.35">
      <c r="A743" t="str">
        <f t="shared" si="11"/>
        <v>S0742</v>
      </c>
      <c r="B743" s="1">
        <v>45908</v>
      </c>
      <c r="C743" t="s">
        <v>27</v>
      </c>
      <c r="D743" t="str">
        <f>VLOOKUP(売上明細[[#This Row],[商品コード]],商品マスタ[],2,0)</f>
        <v>アルコール</v>
      </c>
      <c r="E743" t="str">
        <f>VLOOKUP(売上明細[[#This Row],[商品コード]],商品マスタ[],3,0)</f>
        <v>スコッチ</v>
      </c>
      <c r="F743" s="2">
        <f>VLOOKUP(売上明細[[#This Row],[商品コード]],商品マスタ[],4,0)</f>
        <v>43200</v>
      </c>
      <c r="G743" s="2">
        <f>VLOOKUP(売上明細[[#This Row],[商品コード]],商品マスタ[],5,0)</f>
        <v>10240</v>
      </c>
      <c r="H743">
        <v>3</v>
      </c>
      <c r="I743" s="2">
        <f>売上明細[[#This Row],[販売単価]]*売上明細[[#This Row],[数量]]</f>
        <v>129600</v>
      </c>
    </row>
    <row r="744" spans="1:9" x14ac:dyDescent="0.35">
      <c r="A744" t="str">
        <f t="shared" si="11"/>
        <v>S0743</v>
      </c>
      <c r="B744" s="1">
        <v>45908</v>
      </c>
      <c r="C744" t="s">
        <v>10</v>
      </c>
      <c r="D744" t="str">
        <f>VLOOKUP(売上明細[[#This Row],[商品コード]],商品マスタ[],2,0)</f>
        <v>清涼飲料水</v>
      </c>
      <c r="E744" t="str">
        <f>VLOOKUP(売上明細[[#This Row],[商品コード]],商品マスタ[],3,0)</f>
        <v>ぶどうジュース</v>
      </c>
      <c r="F744" s="2">
        <f>VLOOKUP(売上明細[[#This Row],[商品コード]],商品マスタ[],4,0)</f>
        <v>5360</v>
      </c>
      <c r="G744" s="2">
        <f>VLOOKUP(売上明細[[#This Row],[商品コード]],商品マスタ[],5,0)</f>
        <v>1776</v>
      </c>
      <c r="H744">
        <v>52</v>
      </c>
      <c r="I744" s="2">
        <f>売上明細[[#This Row],[販売単価]]*売上明細[[#This Row],[数量]]</f>
        <v>278720</v>
      </c>
    </row>
    <row r="745" spans="1:9" x14ac:dyDescent="0.35">
      <c r="A745" t="str">
        <f t="shared" si="11"/>
        <v>S0744</v>
      </c>
      <c r="B745" s="1">
        <v>45909</v>
      </c>
      <c r="C745" t="s">
        <v>8</v>
      </c>
      <c r="D745" t="str">
        <f>VLOOKUP(売上明細[[#This Row],[商品コード]],商品マスタ[],2,0)</f>
        <v>アルコール</v>
      </c>
      <c r="E745" t="str">
        <f>VLOOKUP(売上明細[[#This Row],[商品コード]],商品マスタ[],3,0)</f>
        <v>麦焼酎</v>
      </c>
      <c r="F745" s="2">
        <f>VLOOKUP(売上明細[[#This Row],[商品コード]],商品マスタ[],4,0)</f>
        <v>40000</v>
      </c>
      <c r="G745" s="2">
        <f>VLOOKUP(売上明細[[#This Row],[商品コード]],商品マスタ[],5,0)</f>
        <v>13776</v>
      </c>
      <c r="H745">
        <v>59</v>
      </c>
      <c r="I745" s="2">
        <f>売上明細[[#This Row],[販売単価]]*売上明細[[#This Row],[数量]]</f>
        <v>2360000</v>
      </c>
    </row>
    <row r="746" spans="1:9" x14ac:dyDescent="0.35">
      <c r="A746" t="str">
        <f t="shared" si="11"/>
        <v>S0745</v>
      </c>
      <c r="B746" s="1">
        <v>45910</v>
      </c>
      <c r="C746" t="s">
        <v>16</v>
      </c>
      <c r="D746" t="str">
        <f>VLOOKUP(売上明細[[#This Row],[商品コード]],商品マスタ[],2,0)</f>
        <v>アルコール</v>
      </c>
      <c r="E746" t="str">
        <f>VLOOKUP(売上明細[[#This Row],[商品コード]],商品マスタ[],3,0)</f>
        <v>日本酒</v>
      </c>
      <c r="F746" s="2">
        <f>VLOOKUP(売上明細[[#This Row],[商品コード]],商品マスタ[],4,0)</f>
        <v>48000</v>
      </c>
      <c r="G746" s="2">
        <f>VLOOKUP(売上明細[[#This Row],[商品コード]],商品マスタ[],5,0)</f>
        <v>16000</v>
      </c>
      <c r="H746">
        <v>24</v>
      </c>
      <c r="I746" s="2">
        <f>売上明細[[#This Row],[販売単価]]*売上明細[[#This Row],[数量]]</f>
        <v>1152000</v>
      </c>
    </row>
    <row r="747" spans="1:9" x14ac:dyDescent="0.35">
      <c r="A747" t="str">
        <f t="shared" si="11"/>
        <v>S0746</v>
      </c>
      <c r="B747" s="1">
        <v>45911</v>
      </c>
      <c r="C747" t="s">
        <v>6</v>
      </c>
      <c r="D747" t="str">
        <f>VLOOKUP(売上明細[[#This Row],[商品コード]],商品マスタ[],2,0)</f>
        <v>飲料水</v>
      </c>
      <c r="E747" t="str">
        <f>VLOOKUP(売上明細[[#This Row],[商品コード]],商品マスタ[],3,0)</f>
        <v>炭酸水レモン</v>
      </c>
      <c r="F747" s="2">
        <f>VLOOKUP(売上明細[[#This Row],[商品コード]],商品マスタ[],4,0)</f>
        <v>3600</v>
      </c>
      <c r="G747" s="2">
        <f>VLOOKUP(売上明細[[#This Row],[商品コード]],商品マスタ[],5,0)</f>
        <v>540</v>
      </c>
      <c r="H747">
        <v>16</v>
      </c>
      <c r="I747" s="2">
        <f>売上明細[[#This Row],[販売単価]]*売上明細[[#This Row],[数量]]</f>
        <v>57600</v>
      </c>
    </row>
    <row r="748" spans="1:9" x14ac:dyDescent="0.35">
      <c r="A748" t="str">
        <f t="shared" si="11"/>
        <v>S0747</v>
      </c>
      <c r="B748" s="1">
        <v>45911</v>
      </c>
      <c r="C748" t="s">
        <v>14</v>
      </c>
      <c r="D748" t="str">
        <f>VLOOKUP(売上明細[[#This Row],[商品コード]],商品マスタ[],2,0)</f>
        <v>コーヒー飲料</v>
      </c>
      <c r="E748" t="str">
        <f>VLOOKUP(売上明細[[#This Row],[商品コード]],商品マスタ[],3,0)</f>
        <v>カフェオレ</v>
      </c>
      <c r="F748" s="2">
        <f>VLOOKUP(売上明細[[#This Row],[商品コード]],商品マスタ[],4,0)</f>
        <v>5000</v>
      </c>
      <c r="G748" s="2">
        <f>VLOOKUP(売上明細[[#This Row],[商品コード]],商品マスタ[],5,0)</f>
        <v>666</v>
      </c>
      <c r="H748">
        <v>5</v>
      </c>
      <c r="I748" s="2">
        <f>売上明細[[#This Row],[販売単価]]*売上明細[[#This Row],[数量]]</f>
        <v>25000</v>
      </c>
    </row>
    <row r="749" spans="1:9" x14ac:dyDescent="0.35">
      <c r="A749" t="str">
        <f t="shared" si="11"/>
        <v>S0748</v>
      </c>
      <c r="B749" s="1">
        <v>45912</v>
      </c>
      <c r="C749" t="s">
        <v>18</v>
      </c>
      <c r="D749" t="str">
        <f>VLOOKUP(売上明細[[#This Row],[商品コード]],商品マスタ[],2,0)</f>
        <v>コーヒー飲料</v>
      </c>
      <c r="E749" t="str">
        <f>VLOOKUP(売上明細[[#This Row],[商品コード]],商品マスタ[],3,0)</f>
        <v>加糖コーヒー</v>
      </c>
      <c r="F749" s="2">
        <f>VLOOKUP(売上明細[[#This Row],[商品コード]],商品マスタ[],4,0)</f>
        <v>4000</v>
      </c>
      <c r="G749" s="2">
        <f>VLOOKUP(売上明細[[#This Row],[商品コード]],商品マスタ[],5,0)</f>
        <v>500</v>
      </c>
      <c r="H749">
        <v>27</v>
      </c>
      <c r="I749" s="2">
        <f>売上明細[[#This Row],[販売単価]]*売上明細[[#This Row],[数量]]</f>
        <v>108000</v>
      </c>
    </row>
    <row r="750" spans="1:9" x14ac:dyDescent="0.35">
      <c r="A750" t="str">
        <f t="shared" si="11"/>
        <v>S0749</v>
      </c>
      <c r="B750" s="1">
        <v>45913</v>
      </c>
      <c r="C750" t="s">
        <v>25</v>
      </c>
      <c r="D750" t="str">
        <f>VLOOKUP(売上明細[[#This Row],[商品コード]],商品マスタ[],2,0)</f>
        <v>アルコール</v>
      </c>
      <c r="E750" t="str">
        <f>VLOOKUP(売上明細[[#This Row],[商品コード]],商品マスタ[],3,0)</f>
        <v>ビール</v>
      </c>
      <c r="F750" s="2">
        <f>VLOOKUP(売上明細[[#This Row],[商品コード]],商品マスタ[],4,0)</f>
        <v>9600</v>
      </c>
      <c r="G750" s="2">
        <f>VLOOKUP(売上明細[[#This Row],[商品コード]],商品マスタ[],5,0)</f>
        <v>2466</v>
      </c>
      <c r="H750">
        <v>29</v>
      </c>
      <c r="I750" s="2">
        <f>売上明細[[#This Row],[販売単価]]*売上明細[[#This Row],[数量]]</f>
        <v>278400</v>
      </c>
    </row>
    <row r="751" spans="1:9" x14ac:dyDescent="0.35">
      <c r="A751" t="str">
        <f t="shared" si="11"/>
        <v>S0750</v>
      </c>
      <c r="B751" s="1">
        <v>45913</v>
      </c>
      <c r="C751" t="s">
        <v>17</v>
      </c>
      <c r="D751" t="str">
        <f>VLOOKUP(売上明細[[#This Row],[商品コード]],商品マスタ[],2,0)</f>
        <v>コーヒー飲料</v>
      </c>
      <c r="E751" t="str">
        <f>VLOOKUP(売上明細[[#This Row],[商品コード]],商品マスタ[],3,0)</f>
        <v>無糖コーヒー</v>
      </c>
      <c r="F751" s="2">
        <f>VLOOKUP(売上明細[[#This Row],[商品コード]],商品マスタ[],4,0)</f>
        <v>4000</v>
      </c>
      <c r="G751" s="2">
        <f>VLOOKUP(売上明細[[#This Row],[商品コード]],商品マスタ[],5,0)</f>
        <v>400</v>
      </c>
      <c r="H751">
        <v>11</v>
      </c>
      <c r="I751" s="2">
        <f>売上明細[[#This Row],[販売単価]]*売上明細[[#This Row],[数量]]</f>
        <v>44000</v>
      </c>
    </row>
    <row r="752" spans="1:9" x14ac:dyDescent="0.35">
      <c r="A752" t="str">
        <f t="shared" si="11"/>
        <v>S0751</v>
      </c>
      <c r="B752" s="1">
        <v>45914</v>
      </c>
      <c r="C752" t="s">
        <v>21</v>
      </c>
      <c r="D752" t="str">
        <f>VLOOKUP(売上明細[[#This Row],[商品コード]],商品マスタ[],2,0)</f>
        <v>アルコール</v>
      </c>
      <c r="E752" t="str">
        <f>VLOOKUP(売上明細[[#This Row],[商品コード]],商品マスタ[],3,0)</f>
        <v>赤ワイン</v>
      </c>
      <c r="F752" s="2">
        <f>VLOOKUP(売上明細[[#This Row],[商品コード]],商品マスタ[],4,0)</f>
        <v>24000</v>
      </c>
      <c r="G752" s="2">
        <f>VLOOKUP(売上明細[[#This Row],[商品コード]],商品マスタ[],5,0)</f>
        <v>4000</v>
      </c>
      <c r="H752">
        <v>59</v>
      </c>
      <c r="I752" s="2">
        <f>売上明細[[#This Row],[販売単価]]*売上明細[[#This Row],[数量]]</f>
        <v>1416000</v>
      </c>
    </row>
    <row r="753" spans="1:9" x14ac:dyDescent="0.35">
      <c r="A753" t="str">
        <f t="shared" si="11"/>
        <v>S0752</v>
      </c>
      <c r="B753" s="1">
        <v>45914</v>
      </c>
      <c r="C753" t="s">
        <v>5</v>
      </c>
      <c r="D753" t="str">
        <f>VLOOKUP(売上明細[[#This Row],[商品コード]],商品マスタ[],2,0)</f>
        <v>飲料水</v>
      </c>
      <c r="E753" t="str">
        <f>VLOOKUP(売上明細[[#This Row],[商品コード]],商品マスタ[],3,0)</f>
        <v>炭酸水グレープフルーツ</v>
      </c>
      <c r="F753" s="2">
        <f>VLOOKUP(売上明細[[#This Row],[商品コード]],商品マスタ[],4,0)</f>
        <v>3600</v>
      </c>
      <c r="G753" s="2">
        <f>VLOOKUP(売上明細[[#This Row],[商品コード]],商品マスタ[],5,0)</f>
        <v>560</v>
      </c>
      <c r="H753">
        <v>11</v>
      </c>
      <c r="I753" s="2">
        <f>売上明細[[#This Row],[販売単価]]*売上明細[[#This Row],[数量]]</f>
        <v>39600</v>
      </c>
    </row>
    <row r="754" spans="1:9" x14ac:dyDescent="0.35">
      <c r="A754" t="str">
        <f t="shared" si="11"/>
        <v>S0753</v>
      </c>
      <c r="B754" s="1">
        <v>45914</v>
      </c>
      <c r="C754" t="s">
        <v>26</v>
      </c>
      <c r="D754" t="str">
        <f>VLOOKUP(売上明細[[#This Row],[商品コード]],商品マスタ[],2,0)</f>
        <v>お茶</v>
      </c>
      <c r="E754" t="str">
        <f>VLOOKUP(売上明細[[#This Row],[商品コード]],商品マスタ[],3,0)</f>
        <v>レモンティー</v>
      </c>
      <c r="F754" s="2">
        <f>VLOOKUP(売上明細[[#This Row],[商品コード]],商品マスタ[],4,0)</f>
        <v>4000</v>
      </c>
      <c r="G754" s="2">
        <f>VLOOKUP(売上明細[[#This Row],[商品コード]],商品マスタ[],5,0)</f>
        <v>640</v>
      </c>
      <c r="H754">
        <v>25</v>
      </c>
      <c r="I754" s="2">
        <f>売上明細[[#This Row],[販売単価]]*売上明細[[#This Row],[数量]]</f>
        <v>100000</v>
      </c>
    </row>
    <row r="755" spans="1:9" x14ac:dyDescent="0.35">
      <c r="A755" t="str">
        <f t="shared" si="11"/>
        <v>S0754</v>
      </c>
      <c r="B755" s="1">
        <v>45916</v>
      </c>
      <c r="C755" t="s">
        <v>11</v>
      </c>
      <c r="D755" t="str">
        <f>VLOOKUP(売上明細[[#This Row],[商品コード]],商品マスタ[],2,0)</f>
        <v>コーヒー飲料</v>
      </c>
      <c r="E755" t="str">
        <f>VLOOKUP(売上明細[[#This Row],[商品コード]],商品マスタ[],3,0)</f>
        <v>微糖コーヒー</v>
      </c>
      <c r="F755" s="2">
        <f>VLOOKUP(売上明細[[#This Row],[商品コード]],商品マスタ[],4,0)</f>
        <v>4000</v>
      </c>
      <c r="G755" s="2">
        <f>VLOOKUP(売上明細[[#This Row],[商品コード]],商品マスタ[],5,0)</f>
        <v>450</v>
      </c>
      <c r="H755">
        <v>24</v>
      </c>
      <c r="I755" s="2">
        <f>売上明細[[#This Row],[販売単価]]*売上明細[[#This Row],[数量]]</f>
        <v>96000</v>
      </c>
    </row>
    <row r="756" spans="1:9" x14ac:dyDescent="0.35">
      <c r="A756" t="str">
        <f t="shared" si="11"/>
        <v>S0755</v>
      </c>
      <c r="B756" s="1">
        <v>45917</v>
      </c>
      <c r="C756" t="s">
        <v>16</v>
      </c>
      <c r="D756" t="str">
        <f>VLOOKUP(売上明細[[#This Row],[商品コード]],商品マスタ[],2,0)</f>
        <v>アルコール</v>
      </c>
      <c r="E756" t="str">
        <f>VLOOKUP(売上明細[[#This Row],[商品コード]],商品マスタ[],3,0)</f>
        <v>日本酒</v>
      </c>
      <c r="F756" s="2">
        <f>VLOOKUP(売上明細[[#This Row],[商品コード]],商品マスタ[],4,0)</f>
        <v>48000</v>
      </c>
      <c r="G756" s="2">
        <f>VLOOKUP(売上明細[[#This Row],[商品コード]],商品マスタ[],5,0)</f>
        <v>16000</v>
      </c>
      <c r="H756">
        <v>5</v>
      </c>
      <c r="I756" s="2">
        <f>売上明細[[#This Row],[販売単価]]*売上明細[[#This Row],[数量]]</f>
        <v>240000</v>
      </c>
    </row>
    <row r="757" spans="1:9" x14ac:dyDescent="0.35">
      <c r="A757" t="str">
        <f t="shared" si="11"/>
        <v>S0756</v>
      </c>
      <c r="B757" s="1">
        <v>45918</v>
      </c>
      <c r="C757" t="s">
        <v>30</v>
      </c>
      <c r="D757" t="str">
        <f>VLOOKUP(売上明細[[#This Row],[商品コード]],商品マスタ[],2,0)</f>
        <v>飲料水</v>
      </c>
      <c r="E757" t="str">
        <f>VLOOKUP(売上明細[[#This Row],[商品コード]],商品マスタ[],3,0)</f>
        <v>炭酸水</v>
      </c>
      <c r="F757" s="2">
        <f>VLOOKUP(売上明細[[#This Row],[商品コード]],商品マスタ[],4,0)</f>
        <v>3600</v>
      </c>
      <c r="G757" s="2">
        <f>VLOOKUP(売上明細[[#This Row],[商品コード]],商品マスタ[],5,0)</f>
        <v>500</v>
      </c>
      <c r="H757">
        <v>13</v>
      </c>
      <c r="I757" s="2">
        <f>売上明細[[#This Row],[販売単価]]*売上明細[[#This Row],[数量]]</f>
        <v>46800</v>
      </c>
    </row>
    <row r="758" spans="1:9" x14ac:dyDescent="0.35">
      <c r="A758" t="str">
        <f t="shared" si="11"/>
        <v>S0757</v>
      </c>
      <c r="B758" s="1">
        <v>45918</v>
      </c>
      <c r="C758" t="s">
        <v>19</v>
      </c>
      <c r="D758" t="str">
        <f>VLOOKUP(売上明細[[#This Row],[商品コード]],商品マスタ[],2,0)</f>
        <v>清涼飲料水</v>
      </c>
      <c r="E758" t="str">
        <f>VLOOKUP(売上明細[[#This Row],[商品コード]],商品マスタ[],3,0)</f>
        <v>りんごジュース</v>
      </c>
      <c r="F758" s="2">
        <f>VLOOKUP(売上明細[[#This Row],[商品コード]],商品マスタ[],4,0)</f>
        <v>6000</v>
      </c>
      <c r="G758" s="2">
        <f>VLOOKUP(売上明細[[#This Row],[商品コード]],商品マスタ[],5,0)</f>
        <v>2540</v>
      </c>
      <c r="H758">
        <v>27</v>
      </c>
      <c r="I758" s="2">
        <f>売上明細[[#This Row],[販売単価]]*売上明細[[#This Row],[数量]]</f>
        <v>162000</v>
      </c>
    </row>
    <row r="759" spans="1:9" x14ac:dyDescent="0.35">
      <c r="A759" t="str">
        <f t="shared" si="11"/>
        <v>S0758</v>
      </c>
      <c r="B759" s="1">
        <v>45919</v>
      </c>
      <c r="C759" t="s">
        <v>23</v>
      </c>
      <c r="D759" t="str">
        <f>VLOOKUP(売上明細[[#This Row],[商品コード]],商品マスタ[],2,0)</f>
        <v>お茶</v>
      </c>
      <c r="E759" t="str">
        <f>VLOOKUP(売上明細[[#This Row],[商品コード]],商品マスタ[],3,0)</f>
        <v>緑茶</v>
      </c>
      <c r="F759" s="2">
        <f>VLOOKUP(売上明細[[#This Row],[商品コード]],商品マスタ[],4,0)</f>
        <v>2760</v>
      </c>
      <c r="G759" s="2">
        <f>VLOOKUP(売上明細[[#This Row],[商品コード]],商品マスタ[],5,0)</f>
        <v>500</v>
      </c>
      <c r="H759">
        <v>3</v>
      </c>
      <c r="I759" s="2">
        <f>売上明細[[#This Row],[販売単価]]*売上明細[[#This Row],[数量]]</f>
        <v>8280</v>
      </c>
    </row>
    <row r="760" spans="1:9" x14ac:dyDescent="0.35">
      <c r="A760" t="str">
        <f t="shared" si="11"/>
        <v>S0759</v>
      </c>
      <c r="B760" s="1">
        <v>45920</v>
      </c>
      <c r="C760" t="s">
        <v>17</v>
      </c>
      <c r="D760" t="str">
        <f>VLOOKUP(売上明細[[#This Row],[商品コード]],商品マスタ[],2,0)</f>
        <v>コーヒー飲料</v>
      </c>
      <c r="E760" t="str">
        <f>VLOOKUP(売上明細[[#This Row],[商品コード]],商品マスタ[],3,0)</f>
        <v>無糖コーヒー</v>
      </c>
      <c r="F760" s="2">
        <f>VLOOKUP(売上明細[[#This Row],[商品コード]],商品マスタ[],4,0)</f>
        <v>4000</v>
      </c>
      <c r="G760" s="2">
        <f>VLOOKUP(売上明細[[#This Row],[商品コード]],商品マスタ[],5,0)</f>
        <v>400</v>
      </c>
      <c r="H760">
        <v>3</v>
      </c>
      <c r="I760" s="2">
        <f>売上明細[[#This Row],[販売単価]]*売上明細[[#This Row],[数量]]</f>
        <v>12000</v>
      </c>
    </row>
    <row r="761" spans="1:9" x14ac:dyDescent="0.35">
      <c r="A761" t="str">
        <f t="shared" si="11"/>
        <v>S0760</v>
      </c>
      <c r="B761" s="1">
        <v>45921</v>
      </c>
      <c r="C761" t="s">
        <v>19</v>
      </c>
      <c r="D761" t="str">
        <f>VLOOKUP(売上明細[[#This Row],[商品コード]],商品マスタ[],2,0)</f>
        <v>清涼飲料水</v>
      </c>
      <c r="E761" t="str">
        <f>VLOOKUP(売上明細[[#This Row],[商品コード]],商品マスタ[],3,0)</f>
        <v>りんごジュース</v>
      </c>
      <c r="F761" s="2">
        <f>VLOOKUP(売上明細[[#This Row],[商品コード]],商品マスタ[],4,0)</f>
        <v>6000</v>
      </c>
      <c r="G761" s="2">
        <f>VLOOKUP(売上明細[[#This Row],[商品コード]],商品マスタ[],5,0)</f>
        <v>2540</v>
      </c>
      <c r="H761">
        <v>7</v>
      </c>
      <c r="I761" s="2">
        <f>売上明細[[#This Row],[販売単価]]*売上明細[[#This Row],[数量]]</f>
        <v>42000</v>
      </c>
    </row>
    <row r="762" spans="1:9" x14ac:dyDescent="0.35">
      <c r="A762" t="str">
        <f t="shared" si="11"/>
        <v>S0761</v>
      </c>
      <c r="B762" s="1">
        <v>45925</v>
      </c>
      <c r="C762" t="s">
        <v>21</v>
      </c>
      <c r="D762" t="str">
        <f>VLOOKUP(売上明細[[#This Row],[商品コード]],商品マスタ[],2,0)</f>
        <v>アルコール</v>
      </c>
      <c r="E762" t="str">
        <f>VLOOKUP(売上明細[[#This Row],[商品コード]],商品マスタ[],3,0)</f>
        <v>赤ワイン</v>
      </c>
      <c r="F762" s="2">
        <f>VLOOKUP(売上明細[[#This Row],[商品コード]],商品マスタ[],4,0)</f>
        <v>24000</v>
      </c>
      <c r="G762" s="2">
        <f>VLOOKUP(売上明細[[#This Row],[商品コード]],商品マスタ[],5,0)</f>
        <v>4000</v>
      </c>
      <c r="H762">
        <v>38</v>
      </c>
      <c r="I762" s="2">
        <f>売上明細[[#This Row],[販売単価]]*売上明細[[#This Row],[数量]]</f>
        <v>912000</v>
      </c>
    </row>
    <row r="763" spans="1:9" x14ac:dyDescent="0.35">
      <c r="A763" t="str">
        <f t="shared" si="11"/>
        <v>S0762</v>
      </c>
      <c r="B763" s="1">
        <v>45925</v>
      </c>
      <c r="C763" t="s">
        <v>2</v>
      </c>
      <c r="D763" t="str">
        <f>VLOOKUP(売上明細[[#This Row],[商品コード]],商品マスタ[],2,0)</f>
        <v>アルコール</v>
      </c>
      <c r="E763" t="str">
        <f>VLOOKUP(売上明細[[#This Row],[商品コード]],商品マスタ[],3,0)</f>
        <v>白ワイン</v>
      </c>
      <c r="F763" s="2">
        <f>VLOOKUP(売上明細[[#This Row],[商品コード]],商品マスタ[],4,0)</f>
        <v>22000</v>
      </c>
      <c r="G763" s="2">
        <f>VLOOKUP(売上明細[[#This Row],[商品コード]],商品マスタ[],5,0)</f>
        <v>4000</v>
      </c>
      <c r="H763">
        <v>39</v>
      </c>
      <c r="I763" s="2">
        <f>売上明細[[#This Row],[販売単価]]*売上明細[[#This Row],[数量]]</f>
        <v>858000</v>
      </c>
    </row>
    <row r="764" spans="1:9" x14ac:dyDescent="0.35">
      <c r="A764" t="str">
        <f t="shared" si="11"/>
        <v>S0763</v>
      </c>
      <c r="B764" s="1">
        <v>45925</v>
      </c>
      <c r="C764" t="s">
        <v>22</v>
      </c>
      <c r="D764" t="str">
        <f>VLOOKUP(売上明細[[#This Row],[商品コード]],商品マスタ[],2,0)</f>
        <v>飲料水</v>
      </c>
      <c r="E764" t="str">
        <f>VLOOKUP(売上明細[[#This Row],[商品コード]],商品マスタ[],3,0)</f>
        <v>ミネラルウォーター</v>
      </c>
      <c r="F764" s="2">
        <f>VLOOKUP(売上明細[[#This Row],[商品コード]],商品マスタ[],4,0)</f>
        <v>1600</v>
      </c>
      <c r="G764" s="2">
        <f>VLOOKUP(売上明細[[#This Row],[商品コード]],商品マスタ[],5,0)</f>
        <v>400</v>
      </c>
      <c r="H764">
        <v>20</v>
      </c>
      <c r="I764" s="2">
        <f>売上明細[[#This Row],[販売単価]]*売上明細[[#This Row],[数量]]</f>
        <v>32000</v>
      </c>
    </row>
    <row r="765" spans="1:9" x14ac:dyDescent="0.35">
      <c r="A765" t="str">
        <f t="shared" si="11"/>
        <v>S0764</v>
      </c>
      <c r="B765" s="1">
        <v>45926</v>
      </c>
      <c r="C765" t="s">
        <v>13</v>
      </c>
      <c r="D765" t="str">
        <f>VLOOKUP(売上明細[[#This Row],[商品コード]],商品マスタ[],2,0)</f>
        <v>清涼飲料水</v>
      </c>
      <c r="E765" t="str">
        <f>VLOOKUP(売上明細[[#This Row],[商品コード]],商品マスタ[],3,0)</f>
        <v>サイダー</v>
      </c>
      <c r="F765" s="2">
        <f>VLOOKUP(売上明細[[#This Row],[商品コード]],商品マスタ[],4,0)</f>
        <v>4300</v>
      </c>
      <c r="G765" s="2">
        <f>VLOOKUP(売上明細[[#This Row],[商品コード]],商品マスタ[],5,0)</f>
        <v>580</v>
      </c>
      <c r="H765">
        <v>17</v>
      </c>
      <c r="I765" s="2">
        <f>売上明細[[#This Row],[販売単価]]*売上明細[[#This Row],[数量]]</f>
        <v>73100</v>
      </c>
    </row>
    <row r="766" spans="1:9" x14ac:dyDescent="0.35">
      <c r="A766" t="str">
        <f t="shared" si="11"/>
        <v>S0765</v>
      </c>
      <c r="B766" s="1">
        <v>45926</v>
      </c>
      <c r="C766" t="s">
        <v>7</v>
      </c>
      <c r="D766" t="str">
        <f>VLOOKUP(売上明細[[#This Row],[商品コード]],商品マスタ[],2,0)</f>
        <v>清涼飲料水</v>
      </c>
      <c r="E766" t="str">
        <f>VLOOKUP(売上明細[[#This Row],[商品コード]],商品マスタ[],3,0)</f>
        <v>レモンスカッシュ</v>
      </c>
      <c r="F766" s="2">
        <f>VLOOKUP(売上明細[[#This Row],[商品コード]],商品マスタ[],4,0)</f>
        <v>4000</v>
      </c>
      <c r="G766" s="2">
        <f>VLOOKUP(売上明細[[#This Row],[商品コード]],商品マスタ[],5,0)</f>
        <v>500</v>
      </c>
      <c r="H766">
        <v>19</v>
      </c>
      <c r="I766" s="2">
        <f>売上明細[[#This Row],[販売単価]]*売上明細[[#This Row],[数量]]</f>
        <v>76000</v>
      </c>
    </row>
    <row r="767" spans="1:9" x14ac:dyDescent="0.35">
      <c r="A767" t="str">
        <f t="shared" si="11"/>
        <v>S0766</v>
      </c>
      <c r="B767" s="1">
        <v>45927</v>
      </c>
      <c r="C767" t="s">
        <v>18</v>
      </c>
      <c r="D767" t="str">
        <f>VLOOKUP(売上明細[[#This Row],[商品コード]],商品マスタ[],2,0)</f>
        <v>コーヒー飲料</v>
      </c>
      <c r="E767" t="str">
        <f>VLOOKUP(売上明細[[#This Row],[商品コード]],商品マスタ[],3,0)</f>
        <v>加糖コーヒー</v>
      </c>
      <c r="F767" s="2">
        <f>VLOOKUP(売上明細[[#This Row],[商品コード]],商品マスタ[],4,0)</f>
        <v>4000</v>
      </c>
      <c r="G767" s="2">
        <f>VLOOKUP(売上明細[[#This Row],[商品コード]],商品マスタ[],5,0)</f>
        <v>500</v>
      </c>
      <c r="H767">
        <v>16</v>
      </c>
      <c r="I767" s="2">
        <f>売上明細[[#This Row],[販売単価]]*売上明細[[#This Row],[数量]]</f>
        <v>64000</v>
      </c>
    </row>
    <row r="768" spans="1:9" x14ac:dyDescent="0.35">
      <c r="A768" t="str">
        <f t="shared" si="11"/>
        <v>S0767</v>
      </c>
      <c r="B768" s="1">
        <v>45927</v>
      </c>
      <c r="C768" t="s">
        <v>6</v>
      </c>
      <c r="D768" t="str">
        <f>VLOOKUP(売上明細[[#This Row],[商品コード]],商品マスタ[],2,0)</f>
        <v>飲料水</v>
      </c>
      <c r="E768" t="str">
        <f>VLOOKUP(売上明細[[#This Row],[商品コード]],商品マスタ[],3,0)</f>
        <v>炭酸水レモン</v>
      </c>
      <c r="F768" s="2">
        <f>VLOOKUP(売上明細[[#This Row],[商品コード]],商品マスタ[],4,0)</f>
        <v>3600</v>
      </c>
      <c r="G768" s="2">
        <f>VLOOKUP(売上明細[[#This Row],[商品コード]],商品マスタ[],5,0)</f>
        <v>540</v>
      </c>
      <c r="H768">
        <v>29</v>
      </c>
      <c r="I768" s="2">
        <f>売上明細[[#This Row],[販売単価]]*売上明細[[#This Row],[数量]]</f>
        <v>104400</v>
      </c>
    </row>
    <row r="769" spans="1:9" x14ac:dyDescent="0.35">
      <c r="A769" t="str">
        <f t="shared" si="11"/>
        <v>S0768</v>
      </c>
      <c r="B769" s="1">
        <v>45927</v>
      </c>
      <c r="C769" t="s">
        <v>31</v>
      </c>
      <c r="D769" t="str">
        <f>VLOOKUP(売上明細[[#This Row],[商品コード]],商品マスタ[],2,0)</f>
        <v>お茶</v>
      </c>
      <c r="E769" t="str">
        <f>VLOOKUP(売上明細[[#This Row],[商品コード]],商品マスタ[],3,0)</f>
        <v>ほうじ茶</v>
      </c>
      <c r="F769" s="2">
        <f>VLOOKUP(売上明細[[#This Row],[商品コード]],商品マスタ[],4,0)</f>
        <v>2600</v>
      </c>
      <c r="G769" s="2">
        <f>VLOOKUP(売上明細[[#This Row],[商品コード]],商品マスタ[],5,0)</f>
        <v>400</v>
      </c>
      <c r="H769">
        <v>8</v>
      </c>
      <c r="I769" s="2">
        <f>売上明細[[#This Row],[販売単価]]*売上明細[[#This Row],[数量]]</f>
        <v>20800</v>
      </c>
    </row>
    <row r="770" spans="1:9" x14ac:dyDescent="0.35">
      <c r="A770" t="str">
        <f t="shared" si="11"/>
        <v>S0769</v>
      </c>
      <c r="B770" s="1">
        <v>45928</v>
      </c>
      <c r="C770" t="s">
        <v>23</v>
      </c>
      <c r="D770" t="str">
        <f>VLOOKUP(売上明細[[#This Row],[商品コード]],商品マスタ[],2,0)</f>
        <v>お茶</v>
      </c>
      <c r="E770" t="str">
        <f>VLOOKUP(売上明細[[#This Row],[商品コード]],商品マスタ[],3,0)</f>
        <v>緑茶</v>
      </c>
      <c r="F770" s="2">
        <f>VLOOKUP(売上明細[[#This Row],[商品コード]],商品マスタ[],4,0)</f>
        <v>2760</v>
      </c>
      <c r="G770" s="2">
        <f>VLOOKUP(売上明細[[#This Row],[商品コード]],商品マスタ[],5,0)</f>
        <v>500</v>
      </c>
      <c r="H770">
        <v>45</v>
      </c>
      <c r="I770" s="2">
        <f>売上明細[[#This Row],[販売単価]]*売上明細[[#This Row],[数量]]</f>
        <v>124200</v>
      </c>
    </row>
    <row r="771" spans="1:9" x14ac:dyDescent="0.35">
      <c r="A771" t="str">
        <f t="shared" ref="A771:A834" si="12">"S"&amp;TEXT(ROW()-1,"0000")</f>
        <v>S0770</v>
      </c>
      <c r="B771" s="1">
        <v>45929</v>
      </c>
      <c r="C771" t="s">
        <v>2</v>
      </c>
      <c r="D771" t="str">
        <f>VLOOKUP(売上明細[[#This Row],[商品コード]],商品マスタ[],2,0)</f>
        <v>アルコール</v>
      </c>
      <c r="E771" t="str">
        <f>VLOOKUP(売上明細[[#This Row],[商品コード]],商品マスタ[],3,0)</f>
        <v>白ワイン</v>
      </c>
      <c r="F771" s="2">
        <f>VLOOKUP(売上明細[[#This Row],[商品コード]],商品マスタ[],4,0)</f>
        <v>22000</v>
      </c>
      <c r="G771" s="2">
        <f>VLOOKUP(売上明細[[#This Row],[商品コード]],商品マスタ[],5,0)</f>
        <v>4000</v>
      </c>
      <c r="H771">
        <v>31</v>
      </c>
      <c r="I771" s="2">
        <f>売上明細[[#This Row],[販売単価]]*売上明細[[#This Row],[数量]]</f>
        <v>682000</v>
      </c>
    </row>
    <row r="772" spans="1:9" x14ac:dyDescent="0.35">
      <c r="A772" t="str">
        <f t="shared" si="12"/>
        <v>S0771</v>
      </c>
      <c r="B772" s="1">
        <v>45929</v>
      </c>
      <c r="C772" t="s">
        <v>10</v>
      </c>
      <c r="D772" t="str">
        <f>VLOOKUP(売上明細[[#This Row],[商品コード]],商品マスタ[],2,0)</f>
        <v>清涼飲料水</v>
      </c>
      <c r="E772" t="str">
        <f>VLOOKUP(売上明細[[#This Row],[商品コード]],商品マスタ[],3,0)</f>
        <v>ぶどうジュース</v>
      </c>
      <c r="F772" s="2">
        <f>VLOOKUP(売上明細[[#This Row],[商品コード]],商品マスタ[],4,0)</f>
        <v>5360</v>
      </c>
      <c r="G772" s="2">
        <f>VLOOKUP(売上明細[[#This Row],[商品コード]],商品マスタ[],5,0)</f>
        <v>1776</v>
      </c>
      <c r="H772">
        <v>25</v>
      </c>
      <c r="I772" s="2">
        <f>売上明細[[#This Row],[販売単価]]*売上明細[[#This Row],[数量]]</f>
        <v>134000</v>
      </c>
    </row>
    <row r="773" spans="1:9" x14ac:dyDescent="0.35">
      <c r="A773" t="str">
        <f t="shared" si="12"/>
        <v>S0772</v>
      </c>
      <c r="B773" s="1">
        <v>45930</v>
      </c>
      <c r="C773" t="s">
        <v>27</v>
      </c>
      <c r="D773" t="str">
        <f>VLOOKUP(売上明細[[#This Row],[商品コード]],商品マスタ[],2,0)</f>
        <v>アルコール</v>
      </c>
      <c r="E773" t="str">
        <f>VLOOKUP(売上明細[[#This Row],[商品コード]],商品マスタ[],3,0)</f>
        <v>スコッチ</v>
      </c>
      <c r="F773" s="2">
        <f>VLOOKUP(売上明細[[#This Row],[商品コード]],商品マスタ[],4,0)</f>
        <v>43200</v>
      </c>
      <c r="G773" s="2">
        <f>VLOOKUP(売上明細[[#This Row],[商品コード]],商品マスタ[],5,0)</f>
        <v>10240</v>
      </c>
      <c r="H773">
        <v>59</v>
      </c>
      <c r="I773" s="2">
        <f>売上明細[[#This Row],[販売単価]]*売上明細[[#This Row],[数量]]</f>
        <v>2548800</v>
      </c>
    </row>
    <row r="774" spans="1:9" x14ac:dyDescent="0.35">
      <c r="A774" t="str">
        <f t="shared" si="12"/>
        <v>S0773</v>
      </c>
      <c r="B774" s="1">
        <v>45931</v>
      </c>
      <c r="C774" t="s">
        <v>23</v>
      </c>
      <c r="D774" t="str">
        <f>VLOOKUP(売上明細[[#This Row],[商品コード]],商品マスタ[],2,0)</f>
        <v>お茶</v>
      </c>
      <c r="E774" t="str">
        <f>VLOOKUP(売上明細[[#This Row],[商品コード]],商品マスタ[],3,0)</f>
        <v>緑茶</v>
      </c>
      <c r="F774" s="2">
        <f>VLOOKUP(売上明細[[#This Row],[商品コード]],商品マスタ[],4,0)</f>
        <v>2760</v>
      </c>
      <c r="G774" s="2">
        <f>VLOOKUP(売上明細[[#This Row],[商品コード]],商品マスタ[],5,0)</f>
        <v>500</v>
      </c>
      <c r="H774">
        <v>55</v>
      </c>
      <c r="I774" s="2">
        <f>売上明細[[#This Row],[販売単価]]*売上明細[[#This Row],[数量]]</f>
        <v>151800</v>
      </c>
    </row>
    <row r="775" spans="1:9" x14ac:dyDescent="0.35">
      <c r="A775" t="str">
        <f t="shared" si="12"/>
        <v>S0774</v>
      </c>
      <c r="B775" s="1">
        <v>45934</v>
      </c>
      <c r="C775" t="s">
        <v>9</v>
      </c>
      <c r="D775" t="str">
        <f>VLOOKUP(売上明細[[#This Row],[商品コード]],商品マスタ[],2,0)</f>
        <v>清涼飲料水</v>
      </c>
      <c r="E775" t="str">
        <f>VLOOKUP(売上明細[[#This Row],[商品コード]],商品マスタ[],3,0)</f>
        <v>コーラ</v>
      </c>
      <c r="F775" s="2">
        <f>VLOOKUP(売上明細[[#This Row],[商品コード]],商品マスタ[],4,0)</f>
        <v>4000</v>
      </c>
      <c r="G775" s="2">
        <f>VLOOKUP(売上明細[[#This Row],[商品コード]],商品マスタ[],5,0)</f>
        <v>600</v>
      </c>
      <c r="H775">
        <v>42</v>
      </c>
      <c r="I775" s="2">
        <f>売上明細[[#This Row],[販売単価]]*売上明細[[#This Row],[数量]]</f>
        <v>168000</v>
      </c>
    </row>
    <row r="776" spans="1:9" x14ac:dyDescent="0.35">
      <c r="A776" t="str">
        <f t="shared" si="12"/>
        <v>S0775</v>
      </c>
      <c r="B776" s="1">
        <v>45935</v>
      </c>
      <c r="C776" t="s">
        <v>9</v>
      </c>
      <c r="D776" t="str">
        <f>VLOOKUP(売上明細[[#This Row],[商品コード]],商品マスタ[],2,0)</f>
        <v>清涼飲料水</v>
      </c>
      <c r="E776" t="str">
        <f>VLOOKUP(売上明細[[#This Row],[商品コード]],商品マスタ[],3,0)</f>
        <v>コーラ</v>
      </c>
      <c r="F776" s="2">
        <f>VLOOKUP(売上明細[[#This Row],[商品コード]],商品マスタ[],4,0)</f>
        <v>4000</v>
      </c>
      <c r="G776" s="2">
        <f>VLOOKUP(売上明細[[#This Row],[商品コード]],商品マスタ[],5,0)</f>
        <v>600</v>
      </c>
      <c r="H776">
        <v>46</v>
      </c>
      <c r="I776" s="2">
        <f>売上明細[[#This Row],[販売単価]]*売上明細[[#This Row],[数量]]</f>
        <v>184000</v>
      </c>
    </row>
    <row r="777" spans="1:9" x14ac:dyDescent="0.35">
      <c r="A777" t="str">
        <f t="shared" si="12"/>
        <v>S0776</v>
      </c>
      <c r="B777" s="1">
        <v>45935</v>
      </c>
      <c r="C777" t="s">
        <v>15</v>
      </c>
      <c r="D777" t="str">
        <f>VLOOKUP(売上明細[[#This Row],[商品コード]],商品マスタ[],2,0)</f>
        <v>お茶</v>
      </c>
      <c r="E777" t="str">
        <f>VLOOKUP(売上明細[[#This Row],[商品コード]],商品マスタ[],3,0)</f>
        <v>ウーロン茶</v>
      </c>
      <c r="F777" s="2">
        <f>VLOOKUP(売上明細[[#This Row],[商品コード]],商品マスタ[],4,0)</f>
        <v>2600</v>
      </c>
      <c r="G777" s="2">
        <f>VLOOKUP(売上明細[[#This Row],[商品コード]],商品マスタ[],5,0)</f>
        <v>400</v>
      </c>
      <c r="H777">
        <v>53</v>
      </c>
      <c r="I777" s="2">
        <f>売上明細[[#This Row],[販売単価]]*売上明細[[#This Row],[数量]]</f>
        <v>137800</v>
      </c>
    </row>
    <row r="778" spans="1:9" x14ac:dyDescent="0.35">
      <c r="A778" t="str">
        <f t="shared" si="12"/>
        <v>S0777</v>
      </c>
      <c r="B778" s="1">
        <v>45936</v>
      </c>
      <c r="C778" t="s">
        <v>13</v>
      </c>
      <c r="D778" t="str">
        <f>VLOOKUP(売上明細[[#This Row],[商品コード]],商品マスタ[],2,0)</f>
        <v>清涼飲料水</v>
      </c>
      <c r="E778" t="str">
        <f>VLOOKUP(売上明細[[#This Row],[商品コード]],商品マスタ[],3,0)</f>
        <v>サイダー</v>
      </c>
      <c r="F778" s="2">
        <f>VLOOKUP(売上明細[[#This Row],[商品コード]],商品マスタ[],4,0)</f>
        <v>4300</v>
      </c>
      <c r="G778" s="2">
        <f>VLOOKUP(売上明細[[#This Row],[商品コード]],商品マスタ[],5,0)</f>
        <v>580</v>
      </c>
      <c r="H778">
        <v>43</v>
      </c>
      <c r="I778" s="2">
        <f>売上明細[[#This Row],[販売単価]]*売上明細[[#This Row],[数量]]</f>
        <v>184900</v>
      </c>
    </row>
    <row r="779" spans="1:9" x14ac:dyDescent="0.35">
      <c r="A779" t="str">
        <f t="shared" si="12"/>
        <v>S0778</v>
      </c>
      <c r="B779" s="1">
        <v>45937</v>
      </c>
      <c r="C779" t="s">
        <v>2</v>
      </c>
      <c r="D779" t="str">
        <f>VLOOKUP(売上明細[[#This Row],[商品コード]],商品マスタ[],2,0)</f>
        <v>アルコール</v>
      </c>
      <c r="E779" t="str">
        <f>VLOOKUP(売上明細[[#This Row],[商品コード]],商品マスタ[],3,0)</f>
        <v>白ワイン</v>
      </c>
      <c r="F779" s="2">
        <f>VLOOKUP(売上明細[[#This Row],[商品コード]],商品マスタ[],4,0)</f>
        <v>22000</v>
      </c>
      <c r="G779" s="2">
        <f>VLOOKUP(売上明細[[#This Row],[商品コード]],商品マスタ[],5,0)</f>
        <v>4000</v>
      </c>
      <c r="H779">
        <v>57</v>
      </c>
      <c r="I779" s="2">
        <f>売上明細[[#This Row],[販売単価]]*売上明細[[#This Row],[数量]]</f>
        <v>1254000</v>
      </c>
    </row>
    <row r="780" spans="1:9" x14ac:dyDescent="0.35">
      <c r="A780" t="str">
        <f t="shared" si="12"/>
        <v>S0779</v>
      </c>
      <c r="B780" s="1">
        <v>45937</v>
      </c>
      <c r="C780" t="s">
        <v>18</v>
      </c>
      <c r="D780" t="str">
        <f>VLOOKUP(売上明細[[#This Row],[商品コード]],商品マスタ[],2,0)</f>
        <v>コーヒー飲料</v>
      </c>
      <c r="E780" t="str">
        <f>VLOOKUP(売上明細[[#This Row],[商品コード]],商品マスタ[],3,0)</f>
        <v>加糖コーヒー</v>
      </c>
      <c r="F780" s="2">
        <f>VLOOKUP(売上明細[[#This Row],[商品コード]],商品マスタ[],4,0)</f>
        <v>4000</v>
      </c>
      <c r="G780" s="2">
        <f>VLOOKUP(売上明細[[#This Row],[商品コード]],商品マスタ[],5,0)</f>
        <v>500</v>
      </c>
      <c r="H780">
        <v>4</v>
      </c>
      <c r="I780" s="2">
        <f>売上明細[[#This Row],[販売単価]]*売上明細[[#This Row],[数量]]</f>
        <v>16000</v>
      </c>
    </row>
    <row r="781" spans="1:9" x14ac:dyDescent="0.35">
      <c r="A781" t="str">
        <f t="shared" si="12"/>
        <v>S0780</v>
      </c>
      <c r="B781" s="1">
        <v>45938</v>
      </c>
      <c r="C781" t="s">
        <v>26</v>
      </c>
      <c r="D781" t="str">
        <f>VLOOKUP(売上明細[[#This Row],[商品コード]],商品マスタ[],2,0)</f>
        <v>お茶</v>
      </c>
      <c r="E781" t="str">
        <f>VLOOKUP(売上明細[[#This Row],[商品コード]],商品マスタ[],3,0)</f>
        <v>レモンティー</v>
      </c>
      <c r="F781" s="2">
        <f>VLOOKUP(売上明細[[#This Row],[商品コード]],商品マスタ[],4,0)</f>
        <v>4000</v>
      </c>
      <c r="G781" s="2">
        <f>VLOOKUP(売上明細[[#This Row],[商品コード]],商品マスタ[],5,0)</f>
        <v>640</v>
      </c>
      <c r="H781">
        <v>24</v>
      </c>
      <c r="I781" s="2">
        <f>売上明細[[#This Row],[販売単価]]*売上明細[[#This Row],[数量]]</f>
        <v>96000</v>
      </c>
    </row>
    <row r="782" spans="1:9" x14ac:dyDescent="0.35">
      <c r="A782" t="str">
        <f t="shared" si="12"/>
        <v>S0781</v>
      </c>
      <c r="B782" s="1">
        <v>45938</v>
      </c>
      <c r="C782" t="s">
        <v>25</v>
      </c>
      <c r="D782" t="str">
        <f>VLOOKUP(売上明細[[#This Row],[商品コード]],商品マスタ[],2,0)</f>
        <v>アルコール</v>
      </c>
      <c r="E782" t="str">
        <f>VLOOKUP(売上明細[[#This Row],[商品コード]],商品マスタ[],3,0)</f>
        <v>ビール</v>
      </c>
      <c r="F782" s="2">
        <f>VLOOKUP(売上明細[[#This Row],[商品コード]],商品マスタ[],4,0)</f>
        <v>9600</v>
      </c>
      <c r="G782" s="2">
        <f>VLOOKUP(売上明細[[#This Row],[商品コード]],商品マスタ[],5,0)</f>
        <v>2466</v>
      </c>
      <c r="H782">
        <v>33</v>
      </c>
      <c r="I782" s="2">
        <f>売上明細[[#This Row],[販売単価]]*売上明細[[#This Row],[数量]]</f>
        <v>316800</v>
      </c>
    </row>
    <row r="783" spans="1:9" x14ac:dyDescent="0.35">
      <c r="A783" t="str">
        <f t="shared" si="12"/>
        <v>S0782</v>
      </c>
      <c r="B783" s="1">
        <v>45939</v>
      </c>
      <c r="C783" t="s">
        <v>28</v>
      </c>
      <c r="D783" t="str">
        <f>VLOOKUP(売上明細[[#This Row],[商品コード]],商品マスタ[],2,0)</f>
        <v>アルコール</v>
      </c>
      <c r="E783" t="str">
        <f>VLOOKUP(売上明細[[#This Row],[商品コード]],商品マスタ[],3,0)</f>
        <v>芋焼酎</v>
      </c>
      <c r="F783" s="2">
        <f>VLOOKUP(売上明細[[#This Row],[商品コード]],商品マスタ[],4,0)</f>
        <v>57776</v>
      </c>
      <c r="G783" s="2">
        <f>VLOOKUP(売上明細[[#This Row],[商品コード]],商品マスタ[],5,0)</f>
        <v>18000</v>
      </c>
      <c r="H783">
        <v>9</v>
      </c>
      <c r="I783" s="2">
        <f>売上明細[[#This Row],[販売単価]]*売上明細[[#This Row],[数量]]</f>
        <v>519984</v>
      </c>
    </row>
    <row r="784" spans="1:9" x14ac:dyDescent="0.35">
      <c r="A784" t="str">
        <f t="shared" si="12"/>
        <v>S0783</v>
      </c>
      <c r="B784" s="1">
        <v>45940</v>
      </c>
      <c r="C784" t="s">
        <v>2</v>
      </c>
      <c r="D784" t="str">
        <f>VLOOKUP(売上明細[[#This Row],[商品コード]],商品マスタ[],2,0)</f>
        <v>アルコール</v>
      </c>
      <c r="E784" t="str">
        <f>VLOOKUP(売上明細[[#This Row],[商品コード]],商品マスタ[],3,0)</f>
        <v>白ワイン</v>
      </c>
      <c r="F784" s="2">
        <f>VLOOKUP(売上明細[[#This Row],[商品コード]],商品マスタ[],4,0)</f>
        <v>22000</v>
      </c>
      <c r="G784" s="2">
        <f>VLOOKUP(売上明細[[#This Row],[商品コード]],商品マスタ[],5,0)</f>
        <v>4000</v>
      </c>
      <c r="H784">
        <v>52</v>
      </c>
      <c r="I784" s="2">
        <f>売上明細[[#This Row],[販売単価]]*売上明細[[#This Row],[数量]]</f>
        <v>1144000</v>
      </c>
    </row>
    <row r="785" spans="1:9" x14ac:dyDescent="0.35">
      <c r="A785" t="str">
        <f t="shared" si="12"/>
        <v>S0784</v>
      </c>
      <c r="B785" s="1">
        <v>45940</v>
      </c>
      <c r="C785" t="s">
        <v>24</v>
      </c>
      <c r="D785" t="str">
        <f>VLOOKUP(売上明細[[#This Row],[商品コード]],商品マスタ[],2,0)</f>
        <v>アルコール</v>
      </c>
      <c r="E785" t="str">
        <f>VLOOKUP(売上明細[[#This Row],[商品コード]],商品マスタ[],3,0)</f>
        <v>ウィスキー</v>
      </c>
      <c r="F785" s="2">
        <f>VLOOKUP(売上明細[[#This Row],[商品コード]],商品マスタ[],4,0)</f>
        <v>72000</v>
      </c>
      <c r="G785" s="2">
        <f>VLOOKUP(売上明細[[#This Row],[商品コード]],商品マスタ[],5,0)</f>
        <v>17776</v>
      </c>
      <c r="H785">
        <v>31</v>
      </c>
      <c r="I785" s="2">
        <f>売上明細[[#This Row],[販売単価]]*売上明細[[#This Row],[数量]]</f>
        <v>2232000</v>
      </c>
    </row>
    <row r="786" spans="1:9" x14ac:dyDescent="0.35">
      <c r="A786" t="str">
        <f t="shared" si="12"/>
        <v>S0785</v>
      </c>
      <c r="B786" s="1">
        <v>45940</v>
      </c>
      <c r="C786" t="s">
        <v>29</v>
      </c>
      <c r="D786" t="str">
        <f>VLOOKUP(売上明細[[#This Row],[商品コード]],商品マスタ[],2,0)</f>
        <v>お茶</v>
      </c>
      <c r="E786" t="str">
        <f>VLOOKUP(売上明細[[#This Row],[商品コード]],商品マスタ[],3,0)</f>
        <v>ミルクティー</v>
      </c>
      <c r="F786" s="2">
        <f>VLOOKUP(売上明細[[#This Row],[商品コード]],商品マスタ[],4,0)</f>
        <v>4000</v>
      </c>
      <c r="G786" s="2">
        <f>VLOOKUP(売上明細[[#This Row],[商品コード]],商品マスタ[],5,0)</f>
        <v>760</v>
      </c>
      <c r="H786">
        <v>55</v>
      </c>
      <c r="I786" s="2">
        <f>売上明細[[#This Row],[販売単価]]*売上明細[[#This Row],[数量]]</f>
        <v>220000</v>
      </c>
    </row>
    <row r="787" spans="1:9" x14ac:dyDescent="0.35">
      <c r="A787" t="str">
        <f t="shared" si="12"/>
        <v>S0786</v>
      </c>
      <c r="B787" s="1">
        <v>45941</v>
      </c>
      <c r="C787" t="s">
        <v>7</v>
      </c>
      <c r="D787" t="str">
        <f>VLOOKUP(売上明細[[#This Row],[商品コード]],商品マスタ[],2,0)</f>
        <v>清涼飲料水</v>
      </c>
      <c r="E787" t="str">
        <f>VLOOKUP(売上明細[[#This Row],[商品コード]],商品マスタ[],3,0)</f>
        <v>レモンスカッシュ</v>
      </c>
      <c r="F787" s="2">
        <f>VLOOKUP(売上明細[[#This Row],[商品コード]],商品マスタ[],4,0)</f>
        <v>4000</v>
      </c>
      <c r="G787" s="2">
        <f>VLOOKUP(売上明細[[#This Row],[商品コード]],商品マスタ[],5,0)</f>
        <v>500</v>
      </c>
      <c r="H787">
        <v>54</v>
      </c>
      <c r="I787" s="2">
        <f>売上明細[[#This Row],[販売単価]]*売上明細[[#This Row],[数量]]</f>
        <v>216000</v>
      </c>
    </row>
    <row r="788" spans="1:9" x14ac:dyDescent="0.35">
      <c r="A788" t="str">
        <f t="shared" si="12"/>
        <v>S0787</v>
      </c>
      <c r="B788" s="1">
        <v>45942</v>
      </c>
      <c r="C788" t="s">
        <v>25</v>
      </c>
      <c r="D788" t="str">
        <f>VLOOKUP(売上明細[[#This Row],[商品コード]],商品マスタ[],2,0)</f>
        <v>アルコール</v>
      </c>
      <c r="E788" t="str">
        <f>VLOOKUP(売上明細[[#This Row],[商品コード]],商品マスタ[],3,0)</f>
        <v>ビール</v>
      </c>
      <c r="F788" s="2">
        <f>VLOOKUP(売上明細[[#This Row],[商品コード]],商品マスタ[],4,0)</f>
        <v>9600</v>
      </c>
      <c r="G788" s="2">
        <f>VLOOKUP(売上明細[[#This Row],[商品コード]],商品マスタ[],5,0)</f>
        <v>2466</v>
      </c>
      <c r="H788">
        <v>37</v>
      </c>
      <c r="I788" s="2">
        <f>売上明細[[#This Row],[販売単価]]*売上明細[[#This Row],[数量]]</f>
        <v>355200</v>
      </c>
    </row>
    <row r="789" spans="1:9" x14ac:dyDescent="0.35">
      <c r="A789" t="str">
        <f t="shared" si="12"/>
        <v>S0788</v>
      </c>
      <c r="B789" s="1">
        <v>45943</v>
      </c>
      <c r="C789" t="s">
        <v>9</v>
      </c>
      <c r="D789" t="str">
        <f>VLOOKUP(売上明細[[#This Row],[商品コード]],商品マスタ[],2,0)</f>
        <v>清涼飲料水</v>
      </c>
      <c r="E789" t="str">
        <f>VLOOKUP(売上明細[[#This Row],[商品コード]],商品マスタ[],3,0)</f>
        <v>コーラ</v>
      </c>
      <c r="F789" s="2">
        <f>VLOOKUP(売上明細[[#This Row],[商品コード]],商品マスタ[],4,0)</f>
        <v>4000</v>
      </c>
      <c r="G789" s="2">
        <f>VLOOKUP(売上明細[[#This Row],[商品コード]],商品マスタ[],5,0)</f>
        <v>600</v>
      </c>
      <c r="H789">
        <v>37</v>
      </c>
      <c r="I789" s="2">
        <f>売上明細[[#This Row],[販売単価]]*売上明細[[#This Row],[数量]]</f>
        <v>148000</v>
      </c>
    </row>
    <row r="790" spans="1:9" x14ac:dyDescent="0.35">
      <c r="A790" t="str">
        <f t="shared" si="12"/>
        <v>S0789</v>
      </c>
      <c r="B790" s="1">
        <v>45945</v>
      </c>
      <c r="C790" t="s">
        <v>17</v>
      </c>
      <c r="D790" t="str">
        <f>VLOOKUP(売上明細[[#This Row],[商品コード]],商品マスタ[],2,0)</f>
        <v>コーヒー飲料</v>
      </c>
      <c r="E790" t="str">
        <f>VLOOKUP(売上明細[[#This Row],[商品コード]],商品マスタ[],3,0)</f>
        <v>無糖コーヒー</v>
      </c>
      <c r="F790" s="2">
        <f>VLOOKUP(売上明細[[#This Row],[商品コード]],商品マスタ[],4,0)</f>
        <v>4000</v>
      </c>
      <c r="G790" s="2">
        <f>VLOOKUP(売上明細[[#This Row],[商品コード]],商品マスタ[],5,0)</f>
        <v>400</v>
      </c>
      <c r="H790">
        <v>4</v>
      </c>
      <c r="I790" s="2">
        <f>売上明細[[#This Row],[販売単価]]*売上明細[[#This Row],[数量]]</f>
        <v>16000</v>
      </c>
    </row>
    <row r="791" spans="1:9" x14ac:dyDescent="0.35">
      <c r="A791" t="str">
        <f t="shared" si="12"/>
        <v>S0790</v>
      </c>
      <c r="B791" s="1">
        <v>45946</v>
      </c>
      <c r="C791" t="s">
        <v>2</v>
      </c>
      <c r="D791" t="str">
        <f>VLOOKUP(売上明細[[#This Row],[商品コード]],商品マスタ[],2,0)</f>
        <v>アルコール</v>
      </c>
      <c r="E791" t="str">
        <f>VLOOKUP(売上明細[[#This Row],[商品コード]],商品マスタ[],3,0)</f>
        <v>白ワイン</v>
      </c>
      <c r="F791" s="2">
        <f>VLOOKUP(売上明細[[#This Row],[商品コード]],商品マスタ[],4,0)</f>
        <v>22000</v>
      </c>
      <c r="G791" s="2">
        <f>VLOOKUP(売上明細[[#This Row],[商品コード]],商品マスタ[],5,0)</f>
        <v>4000</v>
      </c>
      <c r="H791">
        <v>44</v>
      </c>
      <c r="I791" s="2">
        <f>売上明細[[#This Row],[販売単価]]*売上明細[[#This Row],[数量]]</f>
        <v>968000</v>
      </c>
    </row>
    <row r="792" spans="1:9" x14ac:dyDescent="0.35">
      <c r="A792" t="str">
        <f t="shared" si="12"/>
        <v>S0791</v>
      </c>
      <c r="B792" s="1">
        <v>45947</v>
      </c>
      <c r="C792" t="s">
        <v>8</v>
      </c>
      <c r="D792" t="str">
        <f>VLOOKUP(売上明細[[#This Row],[商品コード]],商品マスタ[],2,0)</f>
        <v>アルコール</v>
      </c>
      <c r="E792" t="str">
        <f>VLOOKUP(売上明細[[#This Row],[商品コード]],商品マスタ[],3,0)</f>
        <v>麦焼酎</v>
      </c>
      <c r="F792" s="2">
        <f>VLOOKUP(売上明細[[#This Row],[商品コード]],商品マスタ[],4,0)</f>
        <v>40000</v>
      </c>
      <c r="G792" s="2">
        <f>VLOOKUP(売上明細[[#This Row],[商品コード]],商品マスタ[],5,0)</f>
        <v>13776</v>
      </c>
      <c r="H792">
        <v>41</v>
      </c>
      <c r="I792" s="2">
        <f>売上明細[[#This Row],[販売単価]]*売上明細[[#This Row],[数量]]</f>
        <v>1640000</v>
      </c>
    </row>
    <row r="793" spans="1:9" x14ac:dyDescent="0.35">
      <c r="A793" t="str">
        <f t="shared" si="12"/>
        <v>S0792</v>
      </c>
      <c r="B793" s="1">
        <v>45948</v>
      </c>
      <c r="C793" t="s">
        <v>21</v>
      </c>
      <c r="D793" t="str">
        <f>VLOOKUP(売上明細[[#This Row],[商品コード]],商品マスタ[],2,0)</f>
        <v>アルコール</v>
      </c>
      <c r="E793" t="str">
        <f>VLOOKUP(売上明細[[#This Row],[商品コード]],商品マスタ[],3,0)</f>
        <v>赤ワイン</v>
      </c>
      <c r="F793" s="2">
        <f>VLOOKUP(売上明細[[#This Row],[商品コード]],商品マスタ[],4,0)</f>
        <v>24000</v>
      </c>
      <c r="G793" s="2">
        <f>VLOOKUP(売上明細[[#This Row],[商品コード]],商品マスタ[],5,0)</f>
        <v>4000</v>
      </c>
      <c r="H793">
        <v>3</v>
      </c>
      <c r="I793" s="2">
        <f>売上明細[[#This Row],[販売単価]]*売上明細[[#This Row],[数量]]</f>
        <v>72000</v>
      </c>
    </row>
    <row r="794" spans="1:9" x14ac:dyDescent="0.35">
      <c r="A794" t="str">
        <f t="shared" si="12"/>
        <v>S0793</v>
      </c>
      <c r="B794" s="1">
        <v>45949</v>
      </c>
      <c r="C794" t="s">
        <v>26</v>
      </c>
      <c r="D794" t="str">
        <f>VLOOKUP(売上明細[[#This Row],[商品コード]],商品マスタ[],2,0)</f>
        <v>お茶</v>
      </c>
      <c r="E794" t="str">
        <f>VLOOKUP(売上明細[[#This Row],[商品コード]],商品マスタ[],3,0)</f>
        <v>レモンティー</v>
      </c>
      <c r="F794" s="2">
        <f>VLOOKUP(売上明細[[#This Row],[商品コード]],商品マスタ[],4,0)</f>
        <v>4000</v>
      </c>
      <c r="G794" s="2">
        <f>VLOOKUP(売上明細[[#This Row],[商品コード]],商品マスタ[],5,0)</f>
        <v>640</v>
      </c>
      <c r="H794">
        <v>42</v>
      </c>
      <c r="I794" s="2">
        <f>売上明細[[#This Row],[販売単価]]*売上明細[[#This Row],[数量]]</f>
        <v>168000</v>
      </c>
    </row>
    <row r="795" spans="1:9" x14ac:dyDescent="0.35">
      <c r="A795" t="str">
        <f t="shared" si="12"/>
        <v>S0794</v>
      </c>
      <c r="B795" s="1">
        <v>45951</v>
      </c>
      <c r="C795" t="s">
        <v>26</v>
      </c>
      <c r="D795" t="str">
        <f>VLOOKUP(売上明細[[#This Row],[商品コード]],商品マスタ[],2,0)</f>
        <v>お茶</v>
      </c>
      <c r="E795" t="str">
        <f>VLOOKUP(売上明細[[#This Row],[商品コード]],商品マスタ[],3,0)</f>
        <v>レモンティー</v>
      </c>
      <c r="F795" s="2">
        <f>VLOOKUP(売上明細[[#This Row],[商品コード]],商品マスタ[],4,0)</f>
        <v>4000</v>
      </c>
      <c r="G795" s="2">
        <f>VLOOKUP(売上明細[[#This Row],[商品コード]],商品マスタ[],5,0)</f>
        <v>640</v>
      </c>
      <c r="H795">
        <v>28</v>
      </c>
      <c r="I795" s="2">
        <f>売上明細[[#This Row],[販売単価]]*売上明細[[#This Row],[数量]]</f>
        <v>112000</v>
      </c>
    </row>
    <row r="796" spans="1:9" x14ac:dyDescent="0.35">
      <c r="A796" t="str">
        <f t="shared" si="12"/>
        <v>S0795</v>
      </c>
      <c r="B796" s="1">
        <v>45952</v>
      </c>
      <c r="C796" t="s">
        <v>26</v>
      </c>
      <c r="D796" t="str">
        <f>VLOOKUP(売上明細[[#This Row],[商品コード]],商品マスタ[],2,0)</f>
        <v>お茶</v>
      </c>
      <c r="E796" t="str">
        <f>VLOOKUP(売上明細[[#This Row],[商品コード]],商品マスタ[],3,0)</f>
        <v>レモンティー</v>
      </c>
      <c r="F796" s="2">
        <f>VLOOKUP(売上明細[[#This Row],[商品コード]],商品マスタ[],4,0)</f>
        <v>4000</v>
      </c>
      <c r="G796" s="2">
        <f>VLOOKUP(売上明細[[#This Row],[商品コード]],商品マスタ[],5,0)</f>
        <v>640</v>
      </c>
      <c r="H796">
        <v>39</v>
      </c>
      <c r="I796" s="2">
        <f>売上明細[[#This Row],[販売単価]]*売上明細[[#This Row],[数量]]</f>
        <v>156000</v>
      </c>
    </row>
    <row r="797" spans="1:9" x14ac:dyDescent="0.35">
      <c r="A797" t="str">
        <f t="shared" si="12"/>
        <v>S0796</v>
      </c>
      <c r="B797" s="1">
        <v>45953</v>
      </c>
      <c r="C797" t="s">
        <v>11</v>
      </c>
      <c r="D797" t="str">
        <f>VLOOKUP(売上明細[[#This Row],[商品コード]],商品マスタ[],2,0)</f>
        <v>コーヒー飲料</v>
      </c>
      <c r="E797" t="str">
        <f>VLOOKUP(売上明細[[#This Row],[商品コード]],商品マスタ[],3,0)</f>
        <v>微糖コーヒー</v>
      </c>
      <c r="F797" s="2">
        <f>VLOOKUP(売上明細[[#This Row],[商品コード]],商品マスタ[],4,0)</f>
        <v>4000</v>
      </c>
      <c r="G797" s="2">
        <f>VLOOKUP(売上明細[[#This Row],[商品コード]],商品マスタ[],5,0)</f>
        <v>450</v>
      </c>
      <c r="H797">
        <v>19</v>
      </c>
      <c r="I797" s="2">
        <f>売上明細[[#This Row],[販売単価]]*売上明細[[#This Row],[数量]]</f>
        <v>76000</v>
      </c>
    </row>
    <row r="798" spans="1:9" x14ac:dyDescent="0.35">
      <c r="A798" t="str">
        <f t="shared" si="12"/>
        <v>S0797</v>
      </c>
      <c r="B798" s="1">
        <v>45954</v>
      </c>
      <c r="C798" t="s">
        <v>8</v>
      </c>
      <c r="D798" t="str">
        <f>VLOOKUP(売上明細[[#This Row],[商品コード]],商品マスタ[],2,0)</f>
        <v>アルコール</v>
      </c>
      <c r="E798" t="str">
        <f>VLOOKUP(売上明細[[#This Row],[商品コード]],商品マスタ[],3,0)</f>
        <v>麦焼酎</v>
      </c>
      <c r="F798" s="2">
        <f>VLOOKUP(売上明細[[#This Row],[商品コード]],商品マスタ[],4,0)</f>
        <v>40000</v>
      </c>
      <c r="G798" s="2">
        <f>VLOOKUP(売上明細[[#This Row],[商品コード]],商品マスタ[],5,0)</f>
        <v>13776</v>
      </c>
      <c r="H798">
        <v>35</v>
      </c>
      <c r="I798" s="2">
        <f>売上明細[[#This Row],[販売単価]]*売上明細[[#This Row],[数量]]</f>
        <v>1400000</v>
      </c>
    </row>
    <row r="799" spans="1:9" x14ac:dyDescent="0.35">
      <c r="A799" t="str">
        <f t="shared" si="12"/>
        <v>S0798</v>
      </c>
      <c r="B799" s="1">
        <v>45954</v>
      </c>
      <c r="C799" t="s">
        <v>5</v>
      </c>
      <c r="D799" t="str">
        <f>VLOOKUP(売上明細[[#This Row],[商品コード]],商品マスタ[],2,0)</f>
        <v>飲料水</v>
      </c>
      <c r="E799" t="str">
        <f>VLOOKUP(売上明細[[#This Row],[商品コード]],商品マスタ[],3,0)</f>
        <v>炭酸水グレープフルーツ</v>
      </c>
      <c r="F799" s="2">
        <f>VLOOKUP(売上明細[[#This Row],[商品コード]],商品マスタ[],4,0)</f>
        <v>3600</v>
      </c>
      <c r="G799" s="2">
        <f>VLOOKUP(売上明細[[#This Row],[商品コード]],商品マスタ[],5,0)</f>
        <v>560</v>
      </c>
      <c r="H799">
        <v>51</v>
      </c>
      <c r="I799" s="2">
        <f>売上明細[[#This Row],[販売単価]]*売上明細[[#This Row],[数量]]</f>
        <v>183600</v>
      </c>
    </row>
    <row r="800" spans="1:9" x14ac:dyDescent="0.35">
      <c r="A800" t="str">
        <f t="shared" si="12"/>
        <v>S0799</v>
      </c>
      <c r="B800" s="1">
        <v>45955</v>
      </c>
      <c r="C800" t="s">
        <v>21</v>
      </c>
      <c r="D800" t="str">
        <f>VLOOKUP(売上明細[[#This Row],[商品コード]],商品マスタ[],2,0)</f>
        <v>アルコール</v>
      </c>
      <c r="E800" t="str">
        <f>VLOOKUP(売上明細[[#This Row],[商品コード]],商品マスタ[],3,0)</f>
        <v>赤ワイン</v>
      </c>
      <c r="F800" s="2">
        <f>VLOOKUP(売上明細[[#This Row],[商品コード]],商品マスタ[],4,0)</f>
        <v>24000</v>
      </c>
      <c r="G800" s="2">
        <f>VLOOKUP(売上明細[[#This Row],[商品コード]],商品マスタ[],5,0)</f>
        <v>4000</v>
      </c>
      <c r="H800">
        <v>48</v>
      </c>
      <c r="I800" s="2">
        <f>売上明細[[#This Row],[販売単価]]*売上明細[[#This Row],[数量]]</f>
        <v>1152000</v>
      </c>
    </row>
    <row r="801" spans="1:9" x14ac:dyDescent="0.35">
      <c r="A801" t="str">
        <f t="shared" si="12"/>
        <v>S0800</v>
      </c>
      <c r="B801" s="1">
        <v>45956</v>
      </c>
      <c r="C801" t="s">
        <v>30</v>
      </c>
      <c r="D801" t="str">
        <f>VLOOKUP(売上明細[[#This Row],[商品コード]],商品マスタ[],2,0)</f>
        <v>飲料水</v>
      </c>
      <c r="E801" t="str">
        <f>VLOOKUP(売上明細[[#This Row],[商品コード]],商品マスタ[],3,0)</f>
        <v>炭酸水</v>
      </c>
      <c r="F801" s="2">
        <f>VLOOKUP(売上明細[[#This Row],[商品コード]],商品マスタ[],4,0)</f>
        <v>3600</v>
      </c>
      <c r="G801" s="2">
        <f>VLOOKUP(売上明細[[#This Row],[商品コード]],商品マスタ[],5,0)</f>
        <v>500</v>
      </c>
      <c r="H801">
        <v>35</v>
      </c>
      <c r="I801" s="2">
        <f>売上明細[[#This Row],[販売単価]]*売上明細[[#This Row],[数量]]</f>
        <v>126000</v>
      </c>
    </row>
    <row r="802" spans="1:9" x14ac:dyDescent="0.35">
      <c r="A802" t="str">
        <f t="shared" si="12"/>
        <v>S0801</v>
      </c>
      <c r="B802" s="1">
        <v>45956</v>
      </c>
      <c r="C802" t="s">
        <v>21</v>
      </c>
      <c r="D802" t="str">
        <f>VLOOKUP(売上明細[[#This Row],[商品コード]],商品マスタ[],2,0)</f>
        <v>アルコール</v>
      </c>
      <c r="E802" t="str">
        <f>VLOOKUP(売上明細[[#This Row],[商品コード]],商品マスタ[],3,0)</f>
        <v>赤ワイン</v>
      </c>
      <c r="F802" s="2">
        <f>VLOOKUP(売上明細[[#This Row],[商品コード]],商品マスタ[],4,0)</f>
        <v>24000</v>
      </c>
      <c r="G802" s="2">
        <f>VLOOKUP(売上明細[[#This Row],[商品コード]],商品マスタ[],5,0)</f>
        <v>4000</v>
      </c>
      <c r="H802">
        <v>42</v>
      </c>
      <c r="I802" s="2">
        <f>売上明細[[#This Row],[販売単価]]*売上明細[[#This Row],[数量]]</f>
        <v>1008000</v>
      </c>
    </row>
    <row r="803" spans="1:9" x14ac:dyDescent="0.35">
      <c r="A803" t="str">
        <f t="shared" si="12"/>
        <v>S0802</v>
      </c>
      <c r="B803" s="1">
        <v>45956</v>
      </c>
      <c r="C803" t="s">
        <v>24</v>
      </c>
      <c r="D803" t="str">
        <f>VLOOKUP(売上明細[[#This Row],[商品コード]],商品マスタ[],2,0)</f>
        <v>アルコール</v>
      </c>
      <c r="E803" t="str">
        <f>VLOOKUP(売上明細[[#This Row],[商品コード]],商品マスタ[],3,0)</f>
        <v>ウィスキー</v>
      </c>
      <c r="F803" s="2">
        <f>VLOOKUP(売上明細[[#This Row],[商品コード]],商品マスタ[],4,0)</f>
        <v>72000</v>
      </c>
      <c r="G803" s="2">
        <f>VLOOKUP(売上明細[[#This Row],[商品コード]],商品マスタ[],5,0)</f>
        <v>17776</v>
      </c>
      <c r="H803">
        <v>22</v>
      </c>
      <c r="I803" s="2">
        <f>売上明細[[#This Row],[販売単価]]*売上明細[[#This Row],[数量]]</f>
        <v>1584000</v>
      </c>
    </row>
    <row r="804" spans="1:9" x14ac:dyDescent="0.35">
      <c r="A804" t="str">
        <f t="shared" si="12"/>
        <v>S0803</v>
      </c>
      <c r="B804" s="1">
        <v>45956</v>
      </c>
      <c r="C804" t="s">
        <v>10</v>
      </c>
      <c r="D804" t="str">
        <f>VLOOKUP(売上明細[[#This Row],[商品コード]],商品マスタ[],2,0)</f>
        <v>清涼飲料水</v>
      </c>
      <c r="E804" t="str">
        <f>VLOOKUP(売上明細[[#This Row],[商品コード]],商品マスタ[],3,0)</f>
        <v>ぶどうジュース</v>
      </c>
      <c r="F804" s="2">
        <f>VLOOKUP(売上明細[[#This Row],[商品コード]],商品マスタ[],4,0)</f>
        <v>5360</v>
      </c>
      <c r="G804" s="2">
        <f>VLOOKUP(売上明細[[#This Row],[商品コード]],商品マスタ[],5,0)</f>
        <v>1776</v>
      </c>
      <c r="H804">
        <v>42</v>
      </c>
      <c r="I804" s="2">
        <f>売上明細[[#This Row],[販売単価]]*売上明細[[#This Row],[数量]]</f>
        <v>225120</v>
      </c>
    </row>
    <row r="805" spans="1:9" x14ac:dyDescent="0.35">
      <c r="A805" t="str">
        <f t="shared" si="12"/>
        <v>S0804</v>
      </c>
      <c r="B805" s="1">
        <v>45957</v>
      </c>
      <c r="C805" t="s">
        <v>13</v>
      </c>
      <c r="D805" t="str">
        <f>VLOOKUP(売上明細[[#This Row],[商品コード]],商品マスタ[],2,0)</f>
        <v>清涼飲料水</v>
      </c>
      <c r="E805" t="str">
        <f>VLOOKUP(売上明細[[#This Row],[商品コード]],商品マスタ[],3,0)</f>
        <v>サイダー</v>
      </c>
      <c r="F805" s="2">
        <f>VLOOKUP(売上明細[[#This Row],[商品コード]],商品マスタ[],4,0)</f>
        <v>4300</v>
      </c>
      <c r="G805" s="2">
        <f>VLOOKUP(売上明細[[#This Row],[商品コード]],商品マスタ[],5,0)</f>
        <v>580</v>
      </c>
      <c r="H805">
        <v>51</v>
      </c>
      <c r="I805" s="2">
        <f>売上明細[[#This Row],[販売単価]]*売上明細[[#This Row],[数量]]</f>
        <v>219300</v>
      </c>
    </row>
    <row r="806" spans="1:9" x14ac:dyDescent="0.35">
      <c r="A806" t="str">
        <f t="shared" si="12"/>
        <v>S0805</v>
      </c>
      <c r="B806" s="1">
        <v>45962</v>
      </c>
      <c r="C806" t="s">
        <v>4</v>
      </c>
      <c r="D806" t="str">
        <f>VLOOKUP(売上明細[[#This Row],[商品コード]],商品マスタ[],2,0)</f>
        <v>清涼飲料水</v>
      </c>
      <c r="E806" t="str">
        <f>VLOOKUP(売上明細[[#This Row],[商品コード]],商品マスタ[],3,0)</f>
        <v>オレンジジュース</v>
      </c>
      <c r="F806" s="2">
        <f>VLOOKUP(売上明細[[#This Row],[商品コード]],商品マスタ[],4,0)</f>
        <v>5600</v>
      </c>
      <c r="G806" s="2">
        <f>VLOOKUP(売上明細[[#This Row],[商品コード]],商品マスタ[],5,0)</f>
        <v>1180</v>
      </c>
      <c r="H806">
        <v>23</v>
      </c>
      <c r="I806" s="2">
        <f>売上明細[[#This Row],[販売単価]]*売上明細[[#This Row],[数量]]</f>
        <v>128800</v>
      </c>
    </row>
    <row r="807" spans="1:9" x14ac:dyDescent="0.35">
      <c r="A807" t="str">
        <f t="shared" si="12"/>
        <v>S0806</v>
      </c>
      <c r="B807" s="1">
        <v>45962</v>
      </c>
      <c r="C807" t="s">
        <v>30</v>
      </c>
      <c r="D807" t="str">
        <f>VLOOKUP(売上明細[[#This Row],[商品コード]],商品マスタ[],2,0)</f>
        <v>飲料水</v>
      </c>
      <c r="E807" t="str">
        <f>VLOOKUP(売上明細[[#This Row],[商品コード]],商品マスタ[],3,0)</f>
        <v>炭酸水</v>
      </c>
      <c r="F807" s="2">
        <f>VLOOKUP(売上明細[[#This Row],[商品コード]],商品マスタ[],4,0)</f>
        <v>3600</v>
      </c>
      <c r="G807" s="2">
        <f>VLOOKUP(売上明細[[#This Row],[商品コード]],商品マスタ[],5,0)</f>
        <v>500</v>
      </c>
      <c r="H807">
        <v>15</v>
      </c>
      <c r="I807" s="2">
        <f>売上明細[[#This Row],[販売単価]]*売上明細[[#This Row],[数量]]</f>
        <v>54000</v>
      </c>
    </row>
    <row r="808" spans="1:9" x14ac:dyDescent="0.35">
      <c r="A808" t="str">
        <f t="shared" si="12"/>
        <v>S0807</v>
      </c>
      <c r="B808" s="1">
        <v>45962</v>
      </c>
      <c r="C808" t="s">
        <v>30</v>
      </c>
      <c r="D808" t="str">
        <f>VLOOKUP(売上明細[[#This Row],[商品コード]],商品マスタ[],2,0)</f>
        <v>飲料水</v>
      </c>
      <c r="E808" t="str">
        <f>VLOOKUP(売上明細[[#This Row],[商品コード]],商品マスタ[],3,0)</f>
        <v>炭酸水</v>
      </c>
      <c r="F808" s="2">
        <f>VLOOKUP(売上明細[[#This Row],[商品コード]],商品マスタ[],4,0)</f>
        <v>3600</v>
      </c>
      <c r="G808" s="2">
        <f>VLOOKUP(売上明細[[#This Row],[商品コード]],商品マスタ[],5,0)</f>
        <v>500</v>
      </c>
      <c r="H808">
        <v>19</v>
      </c>
      <c r="I808" s="2">
        <f>売上明細[[#This Row],[販売単価]]*売上明細[[#This Row],[数量]]</f>
        <v>68400</v>
      </c>
    </row>
    <row r="809" spans="1:9" x14ac:dyDescent="0.35">
      <c r="A809" t="str">
        <f t="shared" si="12"/>
        <v>S0808</v>
      </c>
      <c r="B809" s="1">
        <v>45963</v>
      </c>
      <c r="C809" t="s">
        <v>31</v>
      </c>
      <c r="D809" t="str">
        <f>VLOOKUP(売上明細[[#This Row],[商品コード]],商品マスタ[],2,0)</f>
        <v>お茶</v>
      </c>
      <c r="E809" t="str">
        <f>VLOOKUP(売上明細[[#This Row],[商品コード]],商品マスタ[],3,0)</f>
        <v>ほうじ茶</v>
      </c>
      <c r="F809" s="2">
        <f>VLOOKUP(売上明細[[#This Row],[商品コード]],商品マスタ[],4,0)</f>
        <v>2600</v>
      </c>
      <c r="G809" s="2">
        <f>VLOOKUP(売上明細[[#This Row],[商品コード]],商品マスタ[],5,0)</f>
        <v>400</v>
      </c>
      <c r="H809">
        <v>18</v>
      </c>
      <c r="I809" s="2">
        <f>売上明細[[#This Row],[販売単価]]*売上明細[[#This Row],[数量]]</f>
        <v>46800</v>
      </c>
    </row>
    <row r="810" spans="1:9" x14ac:dyDescent="0.35">
      <c r="A810" t="str">
        <f t="shared" si="12"/>
        <v>S0809</v>
      </c>
      <c r="B810" s="1">
        <v>45964</v>
      </c>
      <c r="C810" t="s">
        <v>15</v>
      </c>
      <c r="D810" t="str">
        <f>VLOOKUP(売上明細[[#This Row],[商品コード]],商品マスタ[],2,0)</f>
        <v>お茶</v>
      </c>
      <c r="E810" t="str">
        <f>VLOOKUP(売上明細[[#This Row],[商品コード]],商品マスタ[],3,0)</f>
        <v>ウーロン茶</v>
      </c>
      <c r="F810" s="2">
        <f>VLOOKUP(売上明細[[#This Row],[商品コード]],商品マスタ[],4,0)</f>
        <v>2600</v>
      </c>
      <c r="G810" s="2">
        <f>VLOOKUP(売上明細[[#This Row],[商品コード]],商品マスタ[],5,0)</f>
        <v>400</v>
      </c>
      <c r="H810">
        <v>39</v>
      </c>
      <c r="I810" s="2">
        <f>売上明細[[#This Row],[販売単価]]*売上明細[[#This Row],[数量]]</f>
        <v>101400</v>
      </c>
    </row>
    <row r="811" spans="1:9" x14ac:dyDescent="0.35">
      <c r="A811" t="str">
        <f t="shared" si="12"/>
        <v>S0810</v>
      </c>
      <c r="B811" s="1">
        <v>45964</v>
      </c>
      <c r="C811" t="s">
        <v>23</v>
      </c>
      <c r="D811" t="str">
        <f>VLOOKUP(売上明細[[#This Row],[商品コード]],商品マスタ[],2,0)</f>
        <v>お茶</v>
      </c>
      <c r="E811" t="str">
        <f>VLOOKUP(売上明細[[#This Row],[商品コード]],商品マスタ[],3,0)</f>
        <v>緑茶</v>
      </c>
      <c r="F811" s="2">
        <f>VLOOKUP(売上明細[[#This Row],[商品コード]],商品マスタ[],4,0)</f>
        <v>2760</v>
      </c>
      <c r="G811" s="2">
        <f>VLOOKUP(売上明細[[#This Row],[商品コード]],商品マスタ[],5,0)</f>
        <v>500</v>
      </c>
      <c r="H811">
        <v>17</v>
      </c>
      <c r="I811" s="2">
        <f>売上明細[[#This Row],[販売単価]]*売上明細[[#This Row],[数量]]</f>
        <v>46920</v>
      </c>
    </row>
    <row r="812" spans="1:9" x14ac:dyDescent="0.35">
      <c r="A812" t="str">
        <f t="shared" si="12"/>
        <v>S0811</v>
      </c>
      <c r="B812" s="1">
        <v>45965</v>
      </c>
      <c r="C812" t="s">
        <v>16</v>
      </c>
      <c r="D812" t="str">
        <f>VLOOKUP(売上明細[[#This Row],[商品コード]],商品マスタ[],2,0)</f>
        <v>アルコール</v>
      </c>
      <c r="E812" t="str">
        <f>VLOOKUP(売上明細[[#This Row],[商品コード]],商品マスタ[],3,0)</f>
        <v>日本酒</v>
      </c>
      <c r="F812" s="2">
        <f>VLOOKUP(売上明細[[#This Row],[商品コード]],商品マスタ[],4,0)</f>
        <v>48000</v>
      </c>
      <c r="G812" s="2">
        <f>VLOOKUP(売上明細[[#This Row],[商品コード]],商品マスタ[],5,0)</f>
        <v>16000</v>
      </c>
      <c r="H812">
        <v>39</v>
      </c>
      <c r="I812" s="2">
        <f>売上明細[[#This Row],[販売単価]]*売上明細[[#This Row],[数量]]</f>
        <v>1872000</v>
      </c>
    </row>
    <row r="813" spans="1:9" x14ac:dyDescent="0.35">
      <c r="A813" t="str">
        <f t="shared" si="12"/>
        <v>S0812</v>
      </c>
      <c r="B813" s="1">
        <v>45966</v>
      </c>
      <c r="C813" t="s">
        <v>23</v>
      </c>
      <c r="D813" t="str">
        <f>VLOOKUP(売上明細[[#This Row],[商品コード]],商品マスタ[],2,0)</f>
        <v>お茶</v>
      </c>
      <c r="E813" t="str">
        <f>VLOOKUP(売上明細[[#This Row],[商品コード]],商品マスタ[],3,0)</f>
        <v>緑茶</v>
      </c>
      <c r="F813" s="2">
        <f>VLOOKUP(売上明細[[#This Row],[商品コード]],商品マスタ[],4,0)</f>
        <v>2760</v>
      </c>
      <c r="G813" s="2">
        <f>VLOOKUP(売上明細[[#This Row],[商品コード]],商品マスタ[],5,0)</f>
        <v>500</v>
      </c>
      <c r="H813">
        <v>36</v>
      </c>
      <c r="I813" s="2">
        <f>売上明細[[#This Row],[販売単価]]*売上明細[[#This Row],[数量]]</f>
        <v>99360</v>
      </c>
    </row>
    <row r="814" spans="1:9" x14ac:dyDescent="0.35">
      <c r="A814" t="str">
        <f t="shared" si="12"/>
        <v>S0813</v>
      </c>
      <c r="B814" s="1">
        <v>45966</v>
      </c>
      <c r="C814" t="s">
        <v>19</v>
      </c>
      <c r="D814" t="str">
        <f>VLOOKUP(売上明細[[#This Row],[商品コード]],商品マスタ[],2,0)</f>
        <v>清涼飲料水</v>
      </c>
      <c r="E814" t="str">
        <f>VLOOKUP(売上明細[[#This Row],[商品コード]],商品マスタ[],3,0)</f>
        <v>りんごジュース</v>
      </c>
      <c r="F814" s="2">
        <f>VLOOKUP(売上明細[[#This Row],[商品コード]],商品マスタ[],4,0)</f>
        <v>6000</v>
      </c>
      <c r="G814" s="2">
        <f>VLOOKUP(売上明細[[#This Row],[商品コード]],商品マスタ[],5,0)</f>
        <v>2540</v>
      </c>
      <c r="H814">
        <v>29</v>
      </c>
      <c r="I814" s="2">
        <f>売上明細[[#This Row],[販売単価]]*売上明細[[#This Row],[数量]]</f>
        <v>174000</v>
      </c>
    </row>
    <row r="815" spans="1:9" x14ac:dyDescent="0.35">
      <c r="A815" t="str">
        <f t="shared" si="12"/>
        <v>S0814</v>
      </c>
      <c r="B815" s="1">
        <v>45967</v>
      </c>
      <c r="C815" t="s">
        <v>15</v>
      </c>
      <c r="D815" t="str">
        <f>VLOOKUP(売上明細[[#This Row],[商品コード]],商品マスタ[],2,0)</f>
        <v>お茶</v>
      </c>
      <c r="E815" t="str">
        <f>VLOOKUP(売上明細[[#This Row],[商品コード]],商品マスタ[],3,0)</f>
        <v>ウーロン茶</v>
      </c>
      <c r="F815" s="2">
        <f>VLOOKUP(売上明細[[#This Row],[商品コード]],商品マスタ[],4,0)</f>
        <v>2600</v>
      </c>
      <c r="G815" s="2">
        <f>VLOOKUP(売上明細[[#This Row],[商品コード]],商品マスタ[],5,0)</f>
        <v>400</v>
      </c>
      <c r="H815">
        <v>33</v>
      </c>
      <c r="I815" s="2">
        <f>売上明細[[#This Row],[販売単価]]*売上明細[[#This Row],[数量]]</f>
        <v>85800</v>
      </c>
    </row>
    <row r="816" spans="1:9" x14ac:dyDescent="0.35">
      <c r="A816" t="str">
        <f t="shared" si="12"/>
        <v>S0815</v>
      </c>
      <c r="B816" s="1">
        <v>45968</v>
      </c>
      <c r="C816" t="s">
        <v>14</v>
      </c>
      <c r="D816" t="str">
        <f>VLOOKUP(売上明細[[#This Row],[商品コード]],商品マスタ[],2,0)</f>
        <v>コーヒー飲料</v>
      </c>
      <c r="E816" t="str">
        <f>VLOOKUP(売上明細[[#This Row],[商品コード]],商品マスタ[],3,0)</f>
        <v>カフェオレ</v>
      </c>
      <c r="F816" s="2">
        <f>VLOOKUP(売上明細[[#This Row],[商品コード]],商品マスタ[],4,0)</f>
        <v>5000</v>
      </c>
      <c r="G816" s="2">
        <f>VLOOKUP(売上明細[[#This Row],[商品コード]],商品マスタ[],5,0)</f>
        <v>666</v>
      </c>
      <c r="H816">
        <v>5</v>
      </c>
      <c r="I816" s="2">
        <f>売上明細[[#This Row],[販売単価]]*売上明細[[#This Row],[数量]]</f>
        <v>25000</v>
      </c>
    </row>
    <row r="817" spans="1:9" x14ac:dyDescent="0.35">
      <c r="A817" t="str">
        <f t="shared" si="12"/>
        <v>S0816</v>
      </c>
      <c r="B817" s="1">
        <v>45970</v>
      </c>
      <c r="C817" t="s">
        <v>22</v>
      </c>
      <c r="D817" t="str">
        <f>VLOOKUP(売上明細[[#This Row],[商品コード]],商品マスタ[],2,0)</f>
        <v>飲料水</v>
      </c>
      <c r="E817" t="str">
        <f>VLOOKUP(売上明細[[#This Row],[商品コード]],商品マスタ[],3,0)</f>
        <v>ミネラルウォーター</v>
      </c>
      <c r="F817" s="2">
        <f>VLOOKUP(売上明細[[#This Row],[商品コード]],商品マスタ[],4,0)</f>
        <v>1600</v>
      </c>
      <c r="G817" s="2">
        <f>VLOOKUP(売上明細[[#This Row],[商品コード]],商品マスタ[],5,0)</f>
        <v>400</v>
      </c>
      <c r="H817">
        <v>5</v>
      </c>
      <c r="I817" s="2">
        <f>売上明細[[#This Row],[販売単価]]*売上明細[[#This Row],[数量]]</f>
        <v>8000</v>
      </c>
    </row>
    <row r="818" spans="1:9" x14ac:dyDescent="0.35">
      <c r="A818" t="str">
        <f t="shared" si="12"/>
        <v>S0817</v>
      </c>
      <c r="B818" s="1">
        <v>45970</v>
      </c>
      <c r="C818" t="s">
        <v>11</v>
      </c>
      <c r="D818" t="str">
        <f>VLOOKUP(売上明細[[#This Row],[商品コード]],商品マスタ[],2,0)</f>
        <v>コーヒー飲料</v>
      </c>
      <c r="E818" t="str">
        <f>VLOOKUP(売上明細[[#This Row],[商品コード]],商品マスタ[],3,0)</f>
        <v>微糖コーヒー</v>
      </c>
      <c r="F818" s="2">
        <f>VLOOKUP(売上明細[[#This Row],[商品コード]],商品マスタ[],4,0)</f>
        <v>4000</v>
      </c>
      <c r="G818" s="2">
        <f>VLOOKUP(売上明細[[#This Row],[商品コード]],商品マスタ[],5,0)</f>
        <v>450</v>
      </c>
      <c r="H818">
        <v>40</v>
      </c>
      <c r="I818" s="2">
        <f>売上明細[[#This Row],[販売単価]]*売上明細[[#This Row],[数量]]</f>
        <v>160000</v>
      </c>
    </row>
    <row r="819" spans="1:9" x14ac:dyDescent="0.35">
      <c r="A819" t="str">
        <f t="shared" si="12"/>
        <v>S0818</v>
      </c>
      <c r="B819" s="1">
        <v>45971</v>
      </c>
      <c r="C819" t="s">
        <v>10</v>
      </c>
      <c r="D819" t="str">
        <f>VLOOKUP(売上明細[[#This Row],[商品コード]],商品マスタ[],2,0)</f>
        <v>清涼飲料水</v>
      </c>
      <c r="E819" t="str">
        <f>VLOOKUP(売上明細[[#This Row],[商品コード]],商品マスタ[],3,0)</f>
        <v>ぶどうジュース</v>
      </c>
      <c r="F819" s="2">
        <f>VLOOKUP(売上明細[[#This Row],[商品コード]],商品マスタ[],4,0)</f>
        <v>5360</v>
      </c>
      <c r="G819" s="2">
        <f>VLOOKUP(売上明細[[#This Row],[商品コード]],商品マスタ[],5,0)</f>
        <v>1776</v>
      </c>
      <c r="H819">
        <v>26</v>
      </c>
      <c r="I819" s="2">
        <f>売上明細[[#This Row],[販売単価]]*売上明細[[#This Row],[数量]]</f>
        <v>139360</v>
      </c>
    </row>
    <row r="820" spans="1:9" x14ac:dyDescent="0.35">
      <c r="A820" t="str">
        <f t="shared" si="12"/>
        <v>S0819</v>
      </c>
      <c r="B820" s="1">
        <v>45971</v>
      </c>
      <c r="C820" t="s">
        <v>28</v>
      </c>
      <c r="D820" t="str">
        <f>VLOOKUP(売上明細[[#This Row],[商品コード]],商品マスタ[],2,0)</f>
        <v>アルコール</v>
      </c>
      <c r="E820" t="str">
        <f>VLOOKUP(売上明細[[#This Row],[商品コード]],商品マスタ[],3,0)</f>
        <v>芋焼酎</v>
      </c>
      <c r="F820" s="2">
        <f>VLOOKUP(売上明細[[#This Row],[商品コード]],商品マスタ[],4,0)</f>
        <v>57776</v>
      </c>
      <c r="G820" s="2">
        <f>VLOOKUP(売上明細[[#This Row],[商品コード]],商品マスタ[],5,0)</f>
        <v>18000</v>
      </c>
      <c r="H820">
        <v>16</v>
      </c>
      <c r="I820" s="2">
        <f>売上明細[[#This Row],[販売単価]]*売上明細[[#This Row],[数量]]</f>
        <v>924416</v>
      </c>
    </row>
    <row r="821" spans="1:9" x14ac:dyDescent="0.35">
      <c r="A821" t="str">
        <f t="shared" si="12"/>
        <v>S0820</v>
      </c>
      <c r="B821" s="1">
        <v>45971</v>
      </c>
      <c r="C821" t="s">
        <v>17</v>
      </c>
      <c r="D821" t="str">
        <f>VLOOKUP(売上明細[[#This Row],[商品コード]],商品マスタ[],2,0)</f>
        <v>コーヒー飲料</v>
      </c>
      <c r="E821" t="str">
        <f>VLOOKUP(売上明細[[#This Row],[商品コード]],商品マスタ[],3,0)</f>
        <v>無糖コーヒー</v>
      </c>
      <c r="F821" s="2">
        <f>VLOOKUP(売上明細[[#This Row],[商品コード]],商品マスタ[],4,0)</f>
        <v>4000</v>
      </c>
      <c r="G821" s="2">
        <f>VLOOKUP(売上明細[[#This Row],[商品コード]],商品マスタ[],5,0)</f>
        <v>400</v>
      </c>
      <c r="H821">
        <v>51</v>
      </c>
      <c r="I821" s="2">
        <f>売上明細[[#This Row],[販売単価]]*売上明細[[#This Row],[数量]]</f>
        <v>204000</v>
      </c>
    </row>
    <row r="822" spans="1:9" x14ac:dyDescent="0.35">
      <c r="A822" t="str">
        <f t="shared" si="12"/>
        <v>S0821</v>
      </c>
      <c r="B822" s="1">
        <v>45971</v>
      </c>
      <c r="C822" t="s">
        <v>20</v>
      </c>
      <c r="D822" t="str">
        <f>VLOOKUP(売上明細[[#This Row],[商品コード]],商品マスタ[],2,0)</f>
        <v>お茶</v>
      </c>
      <c r="E822" t="str">
        <f>VLOOKUP(売上明細[[#This Row],[商品コード]],商品マスタ[],3,0)</f>
        <v>無糖紅茶</v>
      </c>
      <c r="F822" s="2">
        <f>VLOOKUP(売上明細[[#This Row],[商品コード]],商品マスタ[],4,0)</f>
        <v>2800</v>
      </c>
      <c r="G822" s="2">
        <f>VLOOKUP(売上明細[[#This Row],[商品コード]],商品マスタ[],5,0)</f>
        <v>500</v>
      </c>
      <c r="H822">
        <v>42</v>
      </c>
      <c r="I822" s="2">
        <f>売上明細[[#This Row],[販売単価]]*売上明細[[#This Row],[数量]]</f>
        <v>117600</v>
      </c>
    </row>
    <row r="823" spans="1:9" x14ac:dyDescent="0.35">
      <c r="A823" t="str">
        <f t="shared" si="12"/>
        <v>S0822</v>
      </c>
      <c r="B823" s="1">
        <v>45971</v>
      </c>
      <c r="C823" t="s">
        <v>31</v>
      </c>
      <c r="D823" t="str">
        <f>VLOOKUP(売上明細[[#This Row],[商品コード]],商品マスタ[],2,0)</f>
        <v>お茶</v>
      </c>
      <c r="E823" t="str">
        <f>VLOOKUP(売上明細[[#This Row],[商品コード]],商品マスタ[],3,0)</f>
        <v>ほうじ茶</v>
      </c>
      <c r="F823" s="2">
        <f>VLOOKUP(売上明細[[#This Row],[商品コード]],商品マスタ[],4,0)</f>
        <v>2600</v>
      </c>
      <c r="G823" s="2">
        <f>VLOOKUP(売上明細[[#This Row],[商品コード]],商品マスタ[],5,0)</f>
        <v>400</v>
      </c>
      <c r="H823">
        <v>58</v>
      </c>
      <c r="I823" s="2">
        <f>売上明細[[#This Row],[販売単価]]*売上明細[[#This Row],[数量]]</f>
        <v>150800</v>
      </c>
    </row>
    <row r="824" spans="1:9" x14ac:dyDescent="0.35">
      <c r="A824" t="str">
        <f t="shared" si="12"/>
        <v>S0823</v>
      </c>
      <c r="B824" s="1">
        <v>45971</v>
      </c>
      <c r="C824" t="s">
        <v>4</v>
      </c>
      <c r="D824" t="str">
        <f>VLOOKUP(売上明細[[#This Row],[商品コード]],商品マスタ[],2,0)</f>
        <v>清涼飲料水</v>
      </c>
      <c r="E824" t="str">
        <f>VLOOKUP(売上明細[[#This Row],[商品コード]],商品マスタ[],3,0)</f>
        <v>オレンジジュース</v>
      </c>
      <c r="F824" s="2">
        <f>VLOOKUP(売上明細[[#This Row],[商品コード]],商品マスタ[],4,0)</f>
        <v>5600</v>
      </c>
      <c r="G824" s="2">
        <f>VLOOKUP(売上明細[[#This Row],[商品コード]],商品マスタ[],5,0)</f>
        <v>1180</v>
      </c>
      <c r="H824">
        <v>35</v>
      </c>
      <c r="I824" s="2">
        <f>売上明細[[#This Row],[販売単価]]*売上明細[[#This Row],[数量]]</f>
        <v>196000</v>
      </c>
    </row>
    <row r="825" spans="1:9" x14ac:dyDescent="0.35">
      <c r="A825" t="str">
        <f t="shared" si="12"/>
        <v>S0824</v>
      </c>
      <c r="B825" s="1">
        <v>45971</v>
      </c>
      <c r="C825" t="s">
        <v>29</v>
      </c>
      <c r="D825" t="str">
        <f>VLOOKUP(売上明細[[#This Row],[商品コード]],商品マスタ[],2,0)</f>
        <v>お茶</v>
      </c>
      <c r="E825" t="str">
        <f>VLOOKUP(売上明細[[#This Row],[商品コード]],商品マスタ[],3,0)</f>
        <v>ミルクティー</v>
      </c>
      <c r="F825" s="2">
        <f>VLOOKUP(売上明細[[#This Row],[商品コード]],商品マスタ[],4,0)</f>
        <v>4000</v>
      </c>
      <c r="G825" s="2">
        <f>VLOOKUP(売上明細[[#This Row],[商品コード]],商品マスタ[],5,0)</f>
        <v>760</v>
      </c>
      <c r="H825">
        <v>48</v>
      </c>
      <c r="I825" s="2">
        <f>売上明細[[#This Row],[販売単価]]*売上明細[[#This Row],[数量]]</f>
        <v>192000</v>
      </c>
    </row>
    <row r="826" spans="1:9" x14ac:dyDescent="0.35">
      <c r="A826" t="str">
        <f t="shared" si="12"/>
        <v>S0825</v>
      </c>
      <c r="B826" s="1">
        <v>45971</v>
      </c>
      <c r="C826" t="s">
        <v>13</v>
      </c>
      <c r="D826" t="str">
        <f>VLOOKUP(売上明細[[#This Row],[商品コード]],商品マスタ[],2,0)</f>
        <v>清涼飲料水</v>
      </c>
      <c r="E826" t="str">
        <f>VLOOKUP(売上明細[[#This Row],[商品コード]],商品マスタ[],3,0)</f>
        <v>サイダー</v>
      </c>
      <c r="F826" s="2">
        <f>VLOOKUP(売上明細[[#This Row],[商品コード]],商品マスタ[],4,0)</f>
        <v>4300</v>
      </c>
      <c r="G826" s="2">
        <f>VLOOKUP(売上明細[[#This Row],[商品コード]],商品マスタ[],5,0)</f>
        <v>580</v>
      </c>
      <c r="H826">
        <v>51</v>
      </c>
      <c r="I826" s="2">
        <f>売上明細[[#This Row],[販売単価]]*売上明細[[#This Row],[数量]]</f>
        <v>219300</v>
      </c>
    </row>
    <row r="827" spans="1:9" x14ac:dyDescent="0.35">
      <c r="A827" t="str">
        <f t="shared" si="12"/>
        <v>S0826</v>
      </c>
      <c r="B827" s="1">
        <v>45972</v>
      </c>
      <c r="C827" t="s">
        <v>12</v>
      </c>
      <c r="D827" t="str">
        <f>VLOOKUP(売上明細[[#This Row],[商品コード]],商品マスタ[],2,0)</f>
        <v>お茶</v>
      </c>
      <c r="E827" t="str">
        <f>VLOOKUP(売上明細[[#This Row],[商品コード]],商品マスタ[],3,0)</f>
        <v>ジャスミン茶</v>
      </c>
      <c r="F827" s="2">
        <f>VLOOKUP(売上明細[[#This Row],[商品コード]],商品マスタ[],4,0)</f>
        <v>3000</v>
      </c>
      <c r="G827" s="2">
        <f>VLOOKUP(売上明細[[#This Row],[商品コード]],商品マスタ[],5,0)</f>
        <v>600</v>
      </c>
      <c r="H827">
        <v>41</v>
      </c>
      <c r="I827" s="2">
        <f>売上明細[[#This Row],[販売単価]]*売上明細[[#This Row],[数量]]</f>
        <v>123000</v>
      </c>
    </row>
    <row r="828" spans="1:9" x14ac:dyDescent="0.35">
      <c r="A828" t="str">
        <f t="shared" si="12"/>
        <v>S0827</v>
      </c>
      <c r="B828" s="1">
        <v>45972</v>
      </c>
      <c r="C828" t="s">
        <v>30</v>
      </c>
      <c r="D828" t="str">
        <f>VLOOKUP(売上明細[[#This Row],[商品コード]],商品マスタ[],2,0)</f>
        <v>飲料水</v>
      </c>
      <c r="E828" t="str">
        <f>VLOOKUP(売上明細[[#This Row],[商品コード]],商品マスタ[],3,0)</f>
        <v>炭酸水</v>
      </c>
      <c r="F828" s="2">
        <f>VLOOKUP(売上明細[[#This Row],[商品コード]],商品マスタ[],4,0)</f>
        <v>3600</v>
      </c>
      <c r="G828" s="2">
        <f>VLOOKUP(売上明細[[#This Row],[商品コード]],商品マスタ[],5,0)</f>
        <v>500</v>
      </c>
      <c r="H828">
        <v>14</v>
      </c>
      <c r="I828" s="2">
        <f>売上明細[[#This Row],[販売単価]]*売上明細[[#This Row],[数量]]</f>
        <v>50400</v>
      </c>
    </row>
    <row r="829" spans="1:9" x14ac:dyDescent="0.35">
      <c r="A829" t="str">
        <f t="shared" si="12"/>
        <v>S0828</v>
      </c>
      <c r="B829" s="1">
        <v>45973</v>
      </c>
      <c r="C829" t="s">
        <v>20</v>
      </c>
      <c r="D829" t="str">
        <f>VLOOKUP(売上明細[[#This Row],[商品コード]],商品マスタ[],2,0)</f>
        <v>お茶</v>
      </c>
      <c r="E829" t="str">
        <f>VLOOKUP(売上明細[[#This Row],[商品コード]],商品マスタ[],3,0)</f>
        <v>無糖紅茶</v>
      </c>
      <c r="F829" s="2">
        <f>VLOOKUP(売上明細[[#This Row],[商品コード]],商品マスタ[],4,0)</f>
        <v>2800</v>
      </c>
      <c r="G829" s="2">
        <f>VLOOKUP(売上明細[[#This Row],[商品コード]],商品マスタ[],5,0)</f>
        <v>500</v>
      </c>
      <c r="H829">
        <v>47</v>
      </c>
      <c r="I829" s="2">
        <f>売上明細[[#This Row],[販売単価]]*売上明細[[#This Row],[数量]]</f>
        <v>131600</v>
      </c>
    </row>
    <row r="830" spans="1:9" x14ac:dyDescent="0.35">
      <c r="A830" t="str">
        <f t="shared" si="12"/>
        <v>S0829</v>
      </c>
      <c r="B830" s="1">
        <v>45973</v>
      </c>
      <c r="C830" t="s">
        <v>30</v>
      </c>
      <c r="D830" t="str">
        <f>VLOOKUP(売上明細[[#This Row],[商品コード]],商品マスタ[],2,0)</f>
        <v>飲料水</v>
      </c>
      <c r="E830" t="str">
        <f>VLOOKUP(売上明細[[#This Row],[商品コード]],商品マスタ[],3,0)</f>
        <v>炭酸水</v>
      </c>
      <c r="F830" s="2">
        <f>VLOOKUP(売上明細[[#This Row],[商品コード]],商品マスタ[],4,0)</f>
        <v>3600</v>
      </c>
      <c r="G830" s="2">
        <f>VLOOKUP(売上明細[[#This Row],[商品コード]],商品マスタ[],5,0)</f>
        <v>500</v>
      </c>
      <c r="H830">
        <v>40</v>
      </c>
      <c r="I830" s="2">
        <f>売上明細[[#This Row],[販売単価]]*売上明細[[#This Row],[数量]]</f>
        <v>144000</v>
      </c>
    </row>
    <row r="831" spans="1:9" x14ac:dyDescent="0.35">
      <c r="A831" t="str">
        <f t="shared" si="12"/>
        <v>S0830</v>
      </c>
      <c r="B831" s="1">
        <v>45975</v>
      </c>
      <c r="C831" t="s">
        <v>20</v>
      </c>
      <c r="D831" t="str">
        <f>VLOOKUP(売上明細[[#This Row],[商品コード]],商品マスタ[],2,0)</f>
        <v>お茶</v>
      </c>
      <c r="E831" t="str">
        <f>VLOOKUP(売上明細[[#This Row],[商品コード]],商品マスタ[],3,0)</f>
        <v>無糖紅茶</v>
      </c>
      <c r="F831" s="2">
        <f>VLOOKUP(売上明細[[#This Row],[商品コード]],商品マスタ[],4,0)</f>
        <v>2800</v>
      </c>
      <c r="G831" s="2">
        <f>VLOOKUP(売上明細[[#This Row],[商品コード]],商品マスタ[],5,0)</f>
        <v>500</v>
      </c>
      <c r="H831">
        <v>33</v>
      </c>
      <c r="I831" s="2">
        <f>売上明細[[#This Row],[販売単価]]*売上明細[[#This Row],[数量]]</f>
        <v>92400</v>
      </c>
    </row>
    <row r="832" spans="1:9" x14ac:dyDescent="0.35">
      <c r="A832" t="str">
        <f t="shared" si="12"/>
        <v>S0831</v>
      </c>
      <c r="B832" s="1">
        <v>45975</v>
      </c>
      <c r="C832" t="s">
        <v>2</v>
      </c>
      <c r="D832" t="str">
        <f>VLOOKUP(売上明細[[#This Row],[商品コード]],商品マスタ[],2,0)</f>
        <v>アルコール</v>
      </c>
      <c r="E832" t="str">
        <f>VLOOKUP(売上明細[[#This Row],[商品コード]],商品マスタ[],3,0)</f>
        <v>白ワイン</v>
      </c>
      <c r="F832" s="2">
        <f>VLOOKUP(売上明細[[#This Row],[商品コード]],商品マスタ[],4,0)</f>
        <v>22000</v>
      </c>
      <c r="G832" s="2">
        <f>VLOOKUP(売上明細[[#This Row],[商品コード]],商品マスタ[],5,0)</f>
        <v>4000</v>
      </c>
      <c r="H832">
        <v>57</v>
      </c>
      <c r="I832" s="2">
        <f>売上明細[[#This Row],[販売単価]]*売上明細[[#This Row],[数量]]</f>
        <v>1254000</v>
      </c>
    </row>
    <row r="833" spans="1:9" x14ac:dyDescent="0.35">
      <c r="A833" t="str">
        <f t="shared" si="12"/>
        <v>S0832</v>
      </c>
      <c r="B833" s="1">
        <v>45976</v>
      </c>
      <c r="C833" t="s">
        <v>26</v>
      </c>
      <c r="D833" t="str">
        <f>VLOOKUP(売上明細[[#This Row],[商品コード]],商品マスタ[],2,0)</f>
        <v>お茶</v>
      </c>
      <c r="E833" t="str">
        <f>VLOOKUP(売上明細[[#This Row],[商品コード]],商品マスタ[],3,0)</f>
        <v>レモンティー</v>
      </c>
      <c r="F833" s="2">
        <f>VLOOKUP(売上明細[[#This Row],[商品コード]],商品マスタ[],4,0)</f>
        <v>4000</v>
      </c>
      <c r="G833" s="2">
        <f>VLOOKUP(売上明細[[#This Row],[商品コード]],商品マスタ[],5,0)</f>
        <v>640</v>
      </c>
      <c r="H833">
        <v>52</v>
      </c>
      <c r="I833" s="2">
        <f>売上明細[[#This Row],[販売単価]]*売上明細[[#This Row],[数量]]</f>
        <v>208000</v>
      </c>
    </row>
    <row r="834" spans="1:9" x14ac:dyDescent="0.35">
      <c r="A834" t="str">
        <f t="shared" si="12"/>
        <v>S0833</v>
      </c>
      <c r="B834" s="1">
        <v>45976</v>
      </c>
      <c r="C834" t="s">
        <v>20</v>
      </c>
      <c r="D834" t="str">
        <f>VLOOKUP(売上明細[[#This Row],[商品コード]],商品マスタ[],2,0)</f>
        <v>お茶</v>
      </c>
      <c r="E834" t="str">
        <f>VLOOKUP(売上明細[[#This Row],[商品コード]],商品マスタ[],3,0)</f>
        <v>無糖紅茶</v>
      </c>
      <c r="F834" s="2">
        <f>VLOOKUP(売上明細[[#This Row],[商品コード]],商品マスタ[],4,0)</f>
        <v>2800</v>
      </c>
      <c r="G834" s="2">
        <f>VLOOKUP(売上明細[[#This Row],[商品コード]],商品マスタ[],5,0)</f>
        <v>500</v>
      </c>
      <c r="H834">
        <v>32</v>
      </c>
      <c r="I834" s="2">
        <f>売上明細[[#This Row],[販売単価]]*売上明細[[#This Row],[数量]]</f>
        <v>89600</v>
      </c>
    </row>
    <row r="835" spans="1:9" x14ac:dyDescent="0.35">
      <c r="A835" t="str">
        <f t="shared" ref="A835:A898" si="13">"S"&amp;TEXT(ROW()-1,"0000")</f>
        <v>S0834</v>
      </c>
      <c r="B835" s="1">
        <v>45976</v>
      </c>
      <c r="C835" t="s">
        <v>22</v>
      </c>
      <c r="D835" t="str">
        <f>VLOOKUP(売上明細[[#This Row],[商品コード]],商品マスタ[],2,0)</f>
        <v>飲料水</v>
      </c>
      <c r="E835" t="str">
        <f>VLOOKUP(売上明細[[#This Row],[商品コード]],商品マスタ[],3,0)</f>
        <v>ミネラルウォーター</v>
      </c>
      <c r="F835" s="2">
        <f>VLOOKUP(売上明細[[#This Row],[商品コード]],商品マスタ[],4,0)</f>
        <v>1600</v>
      </c>
      <c r="G835" s="2">
        <f>VLOOKUP(売上明細[[#This Row],[商品コード]],商品マスタ[],5,0)</f>
        <v>400</v>
      </c>
      <c r="H835">
        <v>44</v>
      </c>
      <c r="I835" s="2">
        <f>売上明細[[#This Row],[販売単価]]*売上明細[[#This Row],[数量]]</f>
        <v>70400</v>
      </c>
    </row>
    <row r="836" spans="1:9" x14ac:dyDescent="0.35">
      <c r="A836" t="str">
        <f t="shared" si="13"/>
        <v>S0835</v>
      </c>
      <c r="B836" s="1">
        <v>45976</v>
      </c>
      <c r="C836" t="s">
        <v>20</v>
      </c>
      <c r="D836" t="str">
        <f>VLOOKUP(売上明細[[#This Row],[商品コード]],商品マスタ[],2,0)</f>
        <v>お茶</v>
      </c>
      <c r="E836" t="str">
        <f>VLOOKUP(売上明細[[#This Row],[商品コード]],商品マスタ[],3,0)</f>
        <v>無糖紅茶</v>
      </c>
      <c r="F836" s="2">
        <f>VLOOKUP(売上明細[[#This Row],[商品コード]],商品マスタ[],4,0)</f>
        <v>2800</v>
      </c>
      <c r="G836" s="2">
        <f>VLOOKUP(売上明細[[#This Row],[商品コード]],商品マスタ[],5,0)</f>
        <v>500</v>
      </c>
      <c r="H836">
        <v>46</v>
      </c>
      <c r="I836" s="2">
        <f>売上明細[[#This Row],[販売単価]]*売上明細[[#This Row],[数量]]</f>
        <v>128800</v>
      </c>
    </row>
    <row r="837" spans="1:9" x14ac:dyDescent="0.35">
      <c r="A837" t="str">
        <f t="shared" si="13"/>
        <v>S0836</v>
      </c>
      <c r="B837" s="1">
        <v>45977</v>
      </c>
      <c r="C837" t="s">
        <v>10</v>
      </c>
      <c r="D837" t="str">
        <f>VLOOKUP(売上明細[[#This Row],[商品コード]],商品マスタ[],2,0)</f>
        <v>清涼飲料水</v>
      </c>
      <c r="E837" t="str">
        <f>VLOOKUP(売上明細[[#This Row],[商品コード]],商品マスタ[],3,0)</f>
        <v>ぶどうジュース</v>
      </c>
      <c r="F837" s="2">
        <f>VLOOKUP(売上明細[[#This Row],[商品コード]],商品マスタ[],4,0)</f>
        <v>5360</v>
      </c>
      <c r="G837" s="2">
        <f>VLOOKUP(売上明細[[#This Row],[商品コード]],商品マスタ[],5,0)</f>
        <v>1776</v>
      </c>
      <c r="H837">
        <v>15</v>
      </c>
      <c r="I837" s="2">
        <f>売上明細[[#This Row],[販売単価]]*売上明細[[#This Row],[数量]]</f>
        <v>80400</v>
      </c>
    </row>
    <row r="838" spans="1:9" x14ac:dyDescent="0.35">
      <c r="A838" t="str">
        <f t="shared" si="13"/>
        <v>S0837</v>
      </c>
      <c r="B838" s="1">
        <v>45977</v>
      </c>
      <c r="C838" t="s">
        <v>17</v>
      </c>
      <c r="D838" t="str">
        <f>VLOOKUP(売上明細[[#This Row],[商品コード]],商品マスタ[],2,0)</f>
        <v>コーヒー飲料</v>
      </c>
      <c r="E838" t="str">
        <f>VLOOKUP(売上明細[[#This Row],[商品コード]],商品マスタ[],3,0)</f>
        <v>無糖コーヒー</v>
      </c>
      <c r="F838" s="2">
        <f>VLOOKUP(売上明細[[#This Row],[商品コード]],商品マスタ[],4,0)</f>
        <v>4000</v>
      </c>
      <c r="G838" s="2">
        <f>VLOOKUP(売上明細[[#This Row],[商品コード]],商品マスタ[],5,0)</f>
        <v>400</v>
      </c>
      <c r="H838">
        <v>43</v>
      </c>
      <c r="I838" s="2">
        <f>売上明細[[#This Row],[販売単価]]*売上明細[[#This Row],[数量]]</f>
        <v>172000</v>
      </c>
    </row>
    <row r="839" spans="1:9" x14ac:dyDescent="0.35">
      <c r="A839" t="str">
        <f t="shared" si="13"/>
        <v>S0838</v>
      </c>
      <c r="B839" s="1">
        <v>45978</v>
      </c>
      <c r="C839" t="s">
        <v>23</v>
      </c>
      <c r="D839" t="str">
        <f>VLOOKUP(売上明細[[#This Row],[商品コード]],商品マスタ[],2,0)</f>
        <v>お茶</v>
      </c>
      <c r="E839" t="str">
        <f>VLOOKUP(売上明細[[#This Row],[商品コード]],商品マスタ[],3,0)</f>
        <v>緑茶</v>
      </c>
      <c r="F839" s="2">
        <f>VLOOKUP(売上明細[[#This Row],[商品コード]],商品マスタ[],4,0)</f>
        <v>2760</v>
      </c>
      <c r="G839" s="2">
        <f>VLOOKUP(売上明細[[#This Row],[商品コード]],商品マスタ[],5,0)</f>
        <v>500</v>
      </c>
      <c r="H839">
        <v>46</v>
      </c>
      <c r="I839" s="2">
        <f>売上明細[[#This Row],[販売単価]]*売上明細[[#This Row],[数量]]</f>
        <v>126960</v>
      </c>
    </row>
    <row r="840" spans="1:9" x14ac:dyDescent="0.35">
      <c r="A840" t="str">
        <f t="shared" si="13"/>
        <v>S0839</v>
      </c>
      <c r="B840" s="1">
        <v>45979</v>
      </c>
      <c r="C840" t="s">
        <v>23</v>
      </c>
      <c r="D840" t="str">
        <f>VLOOKUP(売上明細[[#This Row],[商品コード]],商品マスタ[],2,0)</f>
        <v>お茶</v>
      </c>
      <c r="E840" t="str">
        <f>VLOOKUP(売上明細[[#This Row],[商品コード]],商品マスタ[],3,0)</f>
        <v>緑茶</v>
      </c>
      <c r="F840" s="2">
        <f>VLOOKUP(売上明細[[#This Row],[商品コード]],商品マスタ[],4,0)</f>
        <v>2760</v>
      </c>
      <c r="G840" s="2">
        <f>VLOOKUP(売上明細[[#This Row],[商品コード]],商品マスタ[],5,0)</f>
        <v>500</v>
      </c>
      <c r="H840">
        <v>29</v>
      </c>
      <c r="I840" s="2">
        <f>売上明細[[#This Row],[販売単価]]*売上明細[[#This Row],[数量]]</f>
        <v>80040</v>
      </c>
    </row>
    <row r="841" spans="1:9" x14ac:dyDescent="0.35">
      <c r="A841" t="str">
        <f t="shared" si="13"/>
        <v>S0840</v>
      </c>
      <c r="B841" s="1">
        <v>45979</v>
      </c>
      <c r="C841" t="s">
        <v>5</v>
      </c>
      <c r="D841" t="str">
        <f>VLOOKUP(売上明細[[#This Row],[商品コード]],商品マスタ[],2,0)</f>
        <v>飲料水</v>
      </c>
      <c r="E841" t="str">
        <f>VLOOKUP(売上明細[[#This Row],[商品コード]],商品マスタ[],3,0)</f>
        <v>炭酸水グレープフルーツ</v>
      </c>
      <c r="F841" s="2">
        <f>VLOOKUP(売上明細[[#This Row],[商品コード]],商品マスタ[],4,0)</f>
        <v>3600</v>
      </c>
      <c r="G841" s="2">
        <f>VLOOKUP(売上明細[[#This Row],[商品コード]],商品マスタ[],5,0)</f>
        <v>560</v>
      </c>
      <c r="H841">
        <v>29</v>
      </c>
      <c r="I841" s="2">
        <f>売上明細[[#This Row],[販売単価]]*売上明細[[#This Row],[数量]]</f>
        <v>104400</v>
      </c>
    </row>
    <row r="842" spans="1:9" x14ac:dyDescent="0.35">
      <c r="A842" t="str">
        <f t="shared" si="13"/>
        <v>S0841</v>
      </c>
      <c r="B842" s="1">
        <v>45980</v>
      </c>
      <c r="C842" t="s">
        <v>6</v>
      </c>
      <c r="D842" t="str">
        <f>VLOOKUP(売上明細[[#This Row],[商品コード]],商品マスタ[],2,0)</f>
        <v>飲料水</v>
      </c>
      <c r="E842" t="str">
        <f>VLOOKUP(売上明細[[#This Row],[商品コード]],商品マスタ[],3,0)</f>
        <v>炭酸水レモン</v>
      </c>
      <c r="F842" s="2">
        <f>VLOOKUP(売上明細[[#This Row],[商品コード]],商品マスタ[],4,0)</f>
        <v>3600</v>
      </c>
      <c r="G842" s="2">
        <f>VLOOKUP(売上明細[[#This Row],[商品コード]],商品マスタ[],5,0)</f>
        <v>540</v>
      </c>
      <c r="H842">
        <v>7</v>
      </c>
      <c r="I842" s="2">
        <f>売上明細[[#This Row],[販売単価]]*売上明細[[#This Row],[数量]]</f>
        <v>25200</v>
      </c>
    </row>
    <row r="843" spans="1:9" x14ac:dyDescent="0.35">
      <c r="A843" t="str">
        <f t="shared" si="13"/>
        <v>S0842</v>
      </c>
      <c r="B843" s="1">
        <v>45981</v>
      </c>
      <c r="C843" t="s">
        <v>18</v>
      </c>
      <c r="D843" t="str">
        <f>VLOOKUP(売上明細[[#This Row],[商品コード]],商品マスタ[],2,0)</f>
        <v>コーヒー飲料</v>
      </c>
      <c r="E843" t="str">
        <f>VLOOKUP(売上明細[[#This Row],[商品コード]],商品マスタ[],3,0)</f>
        <v>加糖コーヒー</v>
      </c>
      <c r="F843" s="2">
        <f>VLOOKUP(売上明細[[#This Row],[商品コード]],商品マスタ[],4,0)</f>
        <v>4000</v>
      </c>
      <c r="G843" s="2">
        <f>VLOOKUP(売上明細[[#This Row],[商品コード]],商品マスタ[],5,0)</f>
        <v>500</v>
      </c>
      <c r="H843">
        <v>57</v>
      </c>
      <c r="I843" s="2">
        <f>売上明細[[#This Row],[販売単価]]*売上明細[[#This Row],[数量]]</f>
        <v>228000</v>
      </c>
    </row>
    <row r="844" spans="1:9" x14ac:dyDescent="0.35">
      <c r="A844" t="str">
        <f t="shared" si="13"/>
        <v>S0843</v>
      </c>
      <c r="B844" s="1">
        <v>45982</v>
      </c>
      <c r="C844" t="s">
        <v>21</v>
      </c>
      <c r="D844" t="str">
        <f>VLOOKUP(売上明細[[#This Row],[商品コード]],商品マスタ[],2,0)</f>
        <v>アルコール</v>
      </c>
      <c r="E844" t="str">
        <f>VLOOKUP(売上明細[[#This Row],[商品コード]],商品マスタ[],3,0)</f>
        <v>赤ワイン</v>
      </c>
      <c r="F844" s="2">
        <f>VLOOKUP(売上明細[[#This Row],[商品コード]],商品マスタ[],4,0)</f>
        <v>24000</v>
      </c>
      <c r="G844" s="2">
        <f>VLOOKUP(売上明細[[#This Row],[商品コード]],商品マスタ[],5,0)</f>
        <v>4000</v>
      </c>
      <c r="H844">
        <v>5</v>
      </c>
      <c r="I844" s="2">
        <f>売上明細[[#This Row],[販売単価]]*売上明細[[#This Row],[数量]]</f>
        <v>120000</v>
      </c>
    </row>
    <row r="845" spans="1:9" x14ac:dyDescent="0.35">
      <c r="A845" t="str">
        <f t="shared" si="13"/>
        <v>S0844</v>
      </c>
      <c r="B845" s="1">
        <v>45984</v>
      </c>
      <c r="C845" t="s">
        <v>15</v>
      </c>
      <c r="D845" t="str">
        <f>VLOOKUP(売上明細[[#This Row],[商品コード]],商品マスタ[],2,0)</f>
        <v>お茶</v>
      </c>
      <c r="E845" t="str">
        <f>VLOOKUP(売上明細[[#This Row],[商品コード]],商品マスタ[],3,0)</f>
        <v>ウーロン茶</v>
      </c>
      <c r="F845" s="2">
        <f>VLOOKUP(売上明細[[#This Row],[商品コード]],商品マスタ[],4,0)</f>
        <v>2600</v>
      </c>
      <c r="G845" s="2">
        <f>VLOOKUP(売上明細[[#This Row],[商品コード]],商品マスタ[],5,0)</f>
        <v>400</v>
      </c>
      <c r="H845">
        <v>20</v>
      </c>
      <c r="I845" s="2">
        <f>売上明細[[#This Row],[販売単価]]*売上明細[[#This Row],[数量]]</f>
        <v>52000</v>
      </c>
    </row>
    <row r="846" spans="1:9" x14ac:dyDescent="0.35">
      <c r="A846" t="str">
        <f t="shared" si="13"/>
        <v>S0845</v>
      </c>
      <c r="B846" s="1">
        <v>45984</v>
      </c>
      <c r="C846" t="s">
        <v>13</v>
      </c>
      <c r="D846" t="str">
        <f>VLOOKUP(売上明細[[#This Row],[商品コード]],商品マスタ[],2,0)</f>
        <v>清涼飲料水</v>
      </c>
      <c r="E846" t="str">
        <f>VLOOKUP(売上明細[[#This Row],[商品コード]],商品マスタ[],3,0)</f>
        <v>サイダー</v>
      </c>
      <c r="F846" s="2">
        <f>VLOOKUP(売上明細[[#This Row],[商品コード]],商品マスタ[],4,0)</f>
        <v>4300</v>
      </c>
      <c r="G846" s="2">
        <f>VLOOKUP(売上明細[[#This Row],[商品コード]],商品マスタ[],5,0)</f>
        <v>580</v>
      </c>
      <c r="H846">
        <v>8</v>
      </c>
      <c r="I846" s="2">
        <f>売上明細[[#This Row],[販売単価]]*売上明細[[#This Row],[数量]]</f>
        <v>34400</v>
      </c>
    </row>
    <row r="847" spans="1:9" x14ac:dyDescent="0.35">
      <c r="A847" t="str">
        <f t="shared" si="13"/>
        <v>S0846</v>
      </c>
      <c r="B847" s="1">
        <v>45984</v>
      </c>
      <c r="C847" t="s">
        <v>25</v>
      </c>
      <c r="D847" t="str">
        <f>VLOOKUP(売上明細[[#This Row],[商品コード]],商品マスタ[],2,0)</f>
        <v>アルコール</v>
      </c>
      <c r="E847" t="str">
        <f>VLOOKUP(売上明細[[#This Row],[商品コード]],商品マスタ[],3,0)</f>
        <v>ビール</v>
      </c>
      <c r="F847" s="2">
        <f>VLOOKUP(売上明細[[#This Row],[商品コード]],商品マスタ[],4,0)</f>
        <v>9600</v>
      </c>
      <c r="G847" s="2">
        <f>VLOOKUP(売上明細[[#This Row],[商品コード]],商品マスタ[],5,0)</f>
        <v>2466</v>
      </c>
      <c r="H847">
        <v>56</v>
      </c>
      <c r="I847" s="2">
        <f>売上明細[[#This Row],[販売単価]]*売上明細[[#This Row],[数量]]</f>
        <v>537600</v>
      </c>
    </row>
    <row r="848" spans="1:9" x14ac:dyDescent="0.35">
      <c r="A848" t="str">
        <f t="shared" si="13"/>
        <v>S0847</v>
      </c>
      <c r="B848" s="1">
        <v>45985</v>
      </c>
      <c r="C848" t="s">
        <v>18</v>
      </c>
      <c r="D848" t="str">
        <f>VLOOKUP(売上明細[[#This Row],[商品コード]],商品マスタ[],2,0)</f>
        <v>コーヒー飲料</v>
      </c>
      <c r="E848" t="str">
        <f>VLOOKUP(売上明細[[#This Row],[商品コード]],商品マスタ[],3,0)</f>
        <v>加糖コーヒー</v>
      </c>
      <c r="F848" s="2">
        <f>VLOOKUP(売上明細[[#This Row],[商品コード]],商品マスタ[],4,0)</f>
        <v>4000</v>
      </c>
      <c r="G848" s="2">
        <f>VLOOKUP(売上明細[[#This Row],[商品コード]],商品マスタ[],5,0)</f>
        <v>500</v>
      </c>
      <c r="H848">
        <v>56</v>
      </c>
      <c r="I848" s="2">
        <f>売上明細[[#This Row],[販売単価]]*売上明細[[#This Row],[数量]]</f>
        <v>224000</v>
      </c>
    </row>
    <row r="849" spans="1:9" x14ac:dyDescent="0.35">
      <c r="A849" t="str">
        <f t="shared" si="13"/>
        <v>S0848</v>
      </c>
      <c r="B849" s="1">
        <v>45985</v>
      </c>
      <c r="C849" t="s">
        <v>8</v>
      </c>
      <c r="D849" t="str">
        <f>VLOOKUP(売上明細[[#This Row],[商品コード]],商品マスタ[],2,0)</f>
        <v>アルコール</v>
      </c>
      <c r="E849" t="str">
        <f>VLOOKUP(売上明細[[#This Row],[商品コード]],商品マスタ[],3,0)</f>
        <v>麦焼酎</v>
      </c>
      <c r="F849" s="2">
        <f>VLOOKUP(売上明細[[#This Row],[商品コード]],商品マスタ[],4,0)</f>
        <v>40000</v>
      </c>
      <c r="G849" s="2">
        <f>VLOOKUP(売上明細[[#This Row],[商品コード]],商品マスタ[],5,0)</f>
        <v>13776</v>
      </c>
      <c r="H849">
        <v>36</v>
      </c>
      <c r="I849" s="2">
        <f>売上明細[[#This Row],[販売単価]]*売上明細[[#This Row],[数量]]</f>
        <v>1440000</v>
      </c>
    </row>
    <row r="850" spans="1:9" x14ac:dyDescent="0.35">
      <c r="A850" t="str">
        <f t="shared" si="13"/>
        <v>S0849</v>
      </c>
      <c r="B850" s="1">
        <v>45987</v>
      </c>
      <c r="C850" t="s">
        <v>3</v>
      </c>
      <c r="D850" t="str">
        <f>VLOOKUP(売上明細[[#This Row],[商品コード]],商品マスタ[],2,0)</f>
        <v>お茶</v>
      </c>
      <c r="E850" t="str">
        <f>VLOOKUP(売上明細[[#This Row],[商品コード]],商品マスタ[],3,0)</f>
        <v>麦茶</v>
      </c>
      <c r="F850" s="2">
        <f>VLOOKUP(売上明細[[#This Row],[商品コード]],商品マスタ[],4,0)</f>
        <v>2400</v>
      </c>
      <c r="G850" s="2">
        <f>VLOOKUP(売上明細[[#This Row],[商品コード]],商品マスタ[],5,0)</f>
        <v>430</v>
      </c>
      <c r="H850">
        <v>46</v>
      </c>
      <c r="I850" s="2">
        <f>売上明細[[#This Row],[販売単価]]*売上明細[[#This Row],[数量]]</f>
        <v>110400</v>
      </c>
    </row>
    <row r="851" spans="1:9" x14ac:dyDescent="0.35">
      <c r="A851" t="str">
        <f t="shared" si="13"/>
        <v>S0850</v>
      </c>
      <c r="B851" s="1">
        <v>45987</v>
      </c>
      <c r="C851" t="s">
        <v>3</v>
      </c>
      <c r="D851" t="str">
        <f>VLOOKUP(売上明細[[#This Row],[商品コード]],商品マスタ[],2,0)</f>
        <v>お茶</v>
      </c>
      <c r="E851" t="str">
        <f>VLOOKUP(売上明細[[#This Row],[商品コード]],商品マスタ[],3,0)</f>
        <v>麦茶</v>
      </c>
      <c r="F851" s="2">
        <f>VLOOKUP(売上明細[[#This Row],[商品コード]],商品マスタ[],4,0)</f>
        <v>2400</v>
      </c>
      <c r="G851" s="2">
        <f>VLOOKUP(売上明細[[#This Row],[商品コード]],商品マスタ[],5,0)</f>
        <v>430</v>
      </c>
      <c r="H851">
        <v>40</v>
      </c>
      <c r="I851" s="2">
        <f>売上明細[[#This Row],[販売単価]]*売上明細[[#This Row],[数量]]</f>
        <v>96000</v>
      </c>
    </row>
    <row r="852" spans="1:9" x14ac:dyDescent="0.35">
      <c r="A852" t="str">
        <f t="shared" si="13"/>
        <v>S0851</v>
      </c>
      <c r="B852" s="1">
        <v>45988</v>
      </c>
      <c r="C852" t="s">
        <v>30</v>
      </c>
      <c r="D852" t="str">
        <f>VLOOKUP(売上明細[[#This Row],[商品コード]],商品マスタ[],2,0)</f>
        <v>飲料水</v>
      </c>
      <c r="E852" t="str">
        <f>VLOOKUP(売上明細[[#This Row],[商品コード]],商品マスタ[],3,0)</f>
        <v>炭酸水</v>
      </c>
      <c r="F852" s="2">
        <f>VLOOKUP(売上明細[[#This Row],[商品コード]],商品マスタ[],4,0)</f>
        <v>3600</v>
      </c>
      <c r="G852" s="2">
        <f>VLOOKUP(売上明細[[#This Row],[商品コード]],商品マスタ[],5,0)</f>
        <v>500</v>
      </c>
      <c r="H852">
        <v>41</v>
      </c>
      <c r="I852" s="2">
        <f>売上明細[[#This Row],[販売単価]]*売上明細[[#This Row],[数量]]</f>
        <v>147600</v>
      </c>
    </row>
    <row r="853" spans="1:9" x14ac:dyDescent="0.35">
      <c r="A853" t="str">
        <f t="shared" si="13"/>
        <v>S0852</v>
      </c>
      <c r="B853" s="1">
        <v>45988</v>
      </c>
      <c r="C853" t="s">
        <v>10</v>
      </c>
      <c r="D853" t="str">
        <f>VLOOKUP(売上明細[[#This Row],[商品コード]],商品マスタ[],2,0)</f>
        <v>清涼飲料水</v>
      </c>
      <c r="E853" t="str">
        <f>VLOOKUP(売上明細[[#This Row],[商品コード]],商品マスタ[],3,0)</f>
        <v>ぶどうジュース</v>
      </c>
      <c r="F853" s="2">
        <f>VLOOKUP(売上明細[[#This Row],[商品コード]],商品マスタ[],4,0)</f>
        <v>5360</v>
      </c>
      <c r="G853" s="2">
        <f>VLOOKUP(売上明細[[#This Row],[商品コード]],商品マスタ[],5,0)</f>
        <v>1776</v>
      </c>
      <c r="H853">
        <v>26</v>
      </c>
      <c r="I853" s="2">
        <f>売上明細[[#This Row],[販売単価]]*売上明細[[#This Row],[数量]]</f>
        <v>139360</v>
      </c>
    </row>
    <row r="854" spans="1:9" x14ac:dyDescent="0.35">
      <c r="A854" t="str">
        <f t="shared" si="13"/>
        <v>S0853</v>
      </c>
      <c r="B854" s="1">
        <v>45988</v>
      </c>
      <c r="C854" t="s">
        <v>7</v>
      </c>
      <c r="D854" t="str">
        <f>VLOOKUP(売上明細[[#This Row],[商品コード]],商品マスタ[],2,0)</f>
        <v>清涼飲料水</v>
      </c>
      <c r="E854" t="str">
        <f>VLOOKUP(売上明細[[#This Row],[商品コード]],商品マスタ[],3,0)</f>
        <v>レモンスカッシュ</v>
      </c>
      <c r="F854" s="2">
        <f>VLOOKUP(売上明細[[#This Row],[商品コード]],商品マスタ[],4,0)</f>
        <v>4000</v>
      </c>
      <c r="G854" s="2">
        <f>VLOOKUP(売上明細[[#This Row],[商品コード]],商品マスタ[],5,0)</f>
        <v>500</v>
      </c>
      <c r="H854">
        <v>58</v>
      </c>
      <c r="I854" s="2">
        <f>売上明細[[#This Row],[販売単価]]*売上明細[[#This Row],[数量]]</f>
        <v>232000</v>
      </c>
    </row>
    <row r="855" spans="1:9" x14ac:dyDescent="0.35">
      <c r="A855" t="str">
        <f t="shared" si="13"/>
        <v>S0854</v>
      </c>
      <c r="B855" s="1">
        <v>45988</v>
      </c>
      <c r="C855" t="s">
        <v>25</v>
      </c>
      <c r="D855" t="str">
        <f>VLOOKUP(売上明細[[#This Row],[商品コード]],商品マスタ[],2,0)</f>
        <v>アルコール</v>
      </c>
      <c r="E855" t="str">
        <f>VLOOKUP(売上明細[[#This Row],[商品コード]],商品マスタ[],3,0)</f>
        <v>ビール</v>
      </c>
      <c r="F855" s="2">
        <f>VLOOKUP(売上明細[[#This Row],[商品コード]],商品マスタ[],4,0)</f>
        <v>9600</v>
      </c>
      <c r="G855" s="2">
        <f>VLOOKUP(売上明細[[#This Row],[商品コード]],商品マスタ[],5,0)</f>
        <v>2466</v>
      </c>
      <c r="H855">
        <v>21</v>
      </c>
      <c r="I855" s="2">
        <f>売上明細[[#This Row],[販売単価]]*売上明細[[#This Row],[数量]]</f>
        <v>201600</v>
      </c>
    </row>
    <row r="856" spans="1:9" x14ac:dyDescent="0.35">
      <c r="A856" t="str">
        <f t="shared" si="13"/>
        <v>S0855</v>
      </c>
      <c r="B856" s="1">
        <v>45989</v>
      </c>
      <c r="C856" t="s">
        <v>16</v>
      </c>
      <c r="D856" t="str">
        <f>VLOOKUP(売上明細[[#This Row],[商品コード]],商品マスタ[],2,0)</f>
        <v>アルコール</v>
      </c>
      <c r="E856" t="str">
        <f>VLOOKUP(売上明細[[#This Row],[商品コード]],商品マスタ[],3,0)</f>
        <v>日本酒</v>
      </c>
      <c r="F856" s="2">
        <f>VLOOKUP(売上明細[[#This Row],[商品コード]],商品マスタ[],4,0)</f>
        <v>48000</v>
      </c>
      <c r="G856" s="2">
        <f>VLOOKUP(売上明細[[#This Row],[商品コード]],商品マスタ[],5,0)</f>
        <v>16000</v>
      </c>
      <c r="H856">
        <v>49</v>
      </c>
      <c r="I856" s="2">
        <f>売上明細[[#This Row],[販売単価]]*売上明細[[#This Row],[数量]]</f>
        <v>2352000</v>
      </c>
    </row>
    <row r="857" spans="1:9" x14ac:dyDescent="0.35">
      <c r="A857" t="str">
        <f t="shared" si="13"/>
        <v>S0856</v>
      </c>
      <c r="B857" s="1">
        <v>45989</v>
      </c>
      <c r="C857" t="s">
        <v>23</v>
      </c>
      <c r="D857" t="str">
        <f>VLOOKUP(売上明細[[#This Row],[商品コード]],商品マスタ[],2,0)</f>
        <v>お茶</v>
      </c>
      <c r="E857" t="str">
        <f>VLOOKUP(売上明細[[#This Row],[商品コード]],商品マスタ[],3,0)</f>
        <v>緑茶</v>
      </c>
      <c r="F857" s="2">
        <f>VLOOKUP(売上明細[[#This Row],[商品コード]],商品マスタ[],4,0)</f>
        <v>2760</v>
      </c>
      <c r="G857" s="2">
        <f>VLOOKUP(売上明細[[#This Row],[商品コード]],商品マスタ[],5,0)</f>
        <v>500</v>
      </c>
      <c r="H857">
        <v>46</v>
      </c>
      <c r="I857" s="2">
        <f>売上明細[[#This Row],[販売単価]]*売上明細[[#This Row],[数量]]</f>
        <v>126960</v>
      </c>
    </row>
    <row r="858" spans="1:9" x14ac:dyDescent="0.35">
      <c r="A858" t="str">
        <f t="shared" si="13"/>
        <v>S0857</v>
      </c>
      <c r="B858" s="1">
        <v>45990</v>
      </c>
      <c r="C858" t="s">
        <v>14</v>
      </c>
      <c r="D858" t="str">
        <f>VLOOKUP(売上明細[[#This Row],[商品コード]],商品マスタ[],2,0)</f>
        <v>コーヒー飲料</v>
      </c>
      <c r="E858" t="str">
        <f>VLOOKUP(売上明細[[#This Row],[商品コード]],商品マスタ[],3,0)</f>
        <v>カフェオレ</v>
      </c>
      <c r="F858" s="2">
        <f>VLOOKUP(売上明細[[#This Row],[商品コード]],商品マスタ[],4,0)</f>
        <v>5000</v>
      </c>
      <c r="G858" s="2">
        <f>VLOOKUP(売上明細[[#This Row],[商品コード]],商品マスタ[],5,0)</f>
        <v>666</v>
      </c>
      <c r="H858">
        <v>21</v>
      </c>
      <c r="I858" s="2">
        <f>売上明細[[#This Row],[販売単価]]*売上明細[[#This Row],[数量]]</f>
        <v>105000</v>
      </c>
    </row>
    <row r="859" spans="1:9" x14ac:dyDescent="0.35">
      <c r="A859" t="str">
        <f t="shared" si="13"/>
        <v>S0858</v>
      </c>
      <c r="B859" s="1">
        <v>45991</v>
      </c>
      <c r="C859" t="s">
        <v>8</v>
      </c>
      <c r="D859" t="str">
        <f>VLOOKUP(売上明細[[#This Row],[商品コード]],商品マスタ[],2,0)</f>
        <v>アルコール</v>
      </c>
      <c r="E859" t="str">
        <f>VLOOKUP(売上明細[[#This Row],[商品コード]],商品マスタ[],3,0)</f>
        <v>麦焼酎</v>
      </c>
      <c r="F859" s="2">
        <f>VLOOKUP(売上明細[[#This Row],[商品コード]],商品マスタ[],4,0)</f>
        <v>40000</v>
      </c>
      <c r="G859" s="2">
        <f>VLOOKUP(売上明細[[#This Row],[商品コード]],商品マスタ[],5,0)</f>
        <v>13776</v>
      </c>
      <c r="H859">
        <v>45</v>
      </c>
      <c r="I859" s="2">
        <f>売上明細[[#This Row],[販売単価]]*売上明細[[#This Row],[数量]]</f>
        <v>1800000</v>
      </c>
    </row>
    <row r="860" spans="1:9" x14ac:dyDescent="0.35">
      <c r="A860" t="str">
        <f t="shared" si="13"/>
        <v>S0859</v>
      </c>
      <c r="B860" s="1">
        <v>45991</v>
      </c>
      <c r="C860" t="s">
        <v>13</v>
      </c>
      <c r="D860" t="str">
        <f>VLOOKUP(売上明細[[#This Row],[商品コード]],商品マスタ[],2,0)</f>
        <v>清涼飲料水</v>
      </c>
      <c r="E860" t="str">
        <f>VLOOKUP(売上明細[[#This Row],[商品コード]],商品マスタ[],3,0)</f>
        <v>サイダー</v>
      </c>
      <c r="F860" s="2">
        <f>VLOOKUP(売上明細[[#This Row],[商品コード]],商品マスタ[],4,0)</f>
        <v>4300</v>
      </c>
      <c r="G860" s="2">
        <f>VLOOKUP(売上明細[[#This Row],[商品コード]],商品マスタ[],5,0)</f>
        <v>580</v>
      </c>
      <c r="H860">
        <v>38</v>
      </c>
      <c r="I860" s="2">
        <f>売上明細[[#This Row],[販売単価]]*売上明細[[#This Row],[数量]]</f>
        <v>163400</v>
      </c>
    </row>
    <row r="861" spans="1:9" x14ac:dyDescent="0.35">
      <c r="A861" t="str">
        <f t="shared" si="13"/>
        <v>S0860</v>
      </c>
      <c r="B861" s="1">
        <v>45993</v>
      </c>
      <c r="C861" t="s">
        <v>17</v>
      </c>
      <c r="D861" t="str">
        <f>VLOOKUP(売上明細[[#This Row],[商品コード]],商品マスタ[],2,0)</f>
        <v>コーヒー飲料</v>
      </c>
      <c r="E861" t="str">
        <f>VLOOKUP(売上明細[[#This Row],[商品コード]],商品マスタ[],3,0)</f>
        <v>無糖コーヒー</v>
      </c>
      <c r="F861" s="2">
        <f>VLOOKUP(売上明細[[#This Row],[商品コード]],商品マスタ[],4,0)</f>
        <v>4000</v>
      </c>
      <c r="G861" s="2">
        <f>VLOOKUP(売上明細[[#This Row],[商品コード]],商品マスタ[],5,0)</f>
        <v>400</v>
      </c>
      <c r="H861">
        <v>5</v>
      </c>
      <c r="I861" s="2">
        <f>売上明細[[#This Row],[販売単価]]*売上明細[[#This Row],[数量]]</f>
        <v>20000</v>
      </c>
    </row>
    <row r="862" spans="1:9" x14ac:dyDescent="0.35">
      <c r="A862" t="str">
        <f t="shared" si="13"/>
        <v>S0861</v>
      </c>
      <c r="B862" s="1">
        <v>45994</v>
      </c>
      <c r="C862" t="s">
        <v>27</v>
      </c>
      <c r="D862" t="str">
        <f>VLOOKUP(売上明細[[#This Row],[商品コード]],商品マスタ[],2,0)</f>
        <v>アルコール</v>
      </c>
      <c r="E862" t="str">
        <f>VLOOKUP(売上明細[[#This Row],[商品コード]],商品マスタ[],3,0)</f>
        <v>スコッチ</v>
      </c>
      <c r="F862" s="2">
        <f>VLOOKUP(売上明細[[#This Row],[商品コード]],商品マスタ[],4,0)</f>
        <v>43200</v>
      </c>
      <c r="G862" s="2">
        <f>VLOOKUP(売上明細[[#This Row],[商品コード]],商品マスタ[],5,0)</f>
        <v>10240</v>
      </c>
      <c r="H862">
        <v>53</v>
      </c>
      <c r="I862" s="2">
        <f>売上明細[[#This Row],[販売単価]]*売上明細[[#This Row],[数量]]</f>
        <v>2289600</v>
      </c>
    </row>
    <row r="863" spans="1:9" x14ac:dyDescent="0.35">
      <c r="A863" t="str">
        <f t="shared" si="13"/>
        <v>S0862</v>
      </c>
      <c r="B863" s="1">
        <v>45994</v>
      </c>
      <c r="C863" t="s">
        <v>17</v>
      </c>
      <c r="D863" t="str">
        <f>VLOOKUP(売上明細[[#This Row],[商品コード]],商品マスタ[],2,0)</f>
        <v>コーヒー飲料</v>
      </c>
      <c r="E863" t="str">
        <f>VLOOKUP(売上明細[[#This Row],[商品コード]],商品マスタ[],3,0)</f>
        <v>無糖コーヒー</v>
      </c>
      <c r="F863" s="2">
        <f>VLOOKUP(売上明細[[#This Row],[商品コード]],商品マスタ[],4,0)</f>
        <v>4000</v>
      </c>
      <c r="G863" s="2">
        <f>VLOOKUP(売上明細[[#This Row],[商品コード]],商品マスタ[],5,0)</f>
        <v>400</v>
      </c>
      <c r="H863">
        <v>34</v>
      </c>
      <c r="I863" s="2">
        <f>売上明細[[#This Row],[販売単価]]*売上明細[[#This Row],[数量]]</f>
        <v>136000</v>
      </c>
    </row>
    <row r="864" spans="1:9" x14ac:dyDescent="0.35">
      <c r="A864" t="str">
        <f t="shared" si="13"/>
        <v>S0863</v>
      </c>
      <c r="B864" s="1">
        <v>45995</v>
      </c>
      <c r="C864" t="s">
        <v>7</v>
      </c>
      <c r="D864" t="str">
        <f>VLOOKUP(売上明細[[#This Row],[商品コード]],商品マスタ[],2,0)</f>
        <v>清涼飲料水</v>
      </c>
      <c r="E864" t="str">
        <f>VLOOKUP(売上明細[[#This Row],[商品コード]],商品マスタ[],3,0)</f>
        <v>レモンスカッシュ</v>
      </c>
      <c r="F864" s="2">
        <f>VLOOKUP(売上明細[[#This Row],[商品コード]],商品マスタ[],4,0)</f>
        <v>4000</v>
      </c>
      <c r="G864" s="2">
        <f>VLOOKUP(売上明細[[#This Row],[商品コード]],商品マスタ[],5,0)</f>
        <v>500</v>
      </c>
      <c r="H864">
        <v>42</v>
      </c>
      <c r="I864" s="2">
        <f>売上明細[[#This Row],[販売単価]]*売上明細[[#This Row],[数量]]</f>
        <v>168000</v>
      </c>
    </row>
    <row r="865" spans="1:9" x14ac:dyDescent="0.35">
      <c r="A865" t="str">
        <f t="shared" si="13"/>
        <v>S0864</v>
      </c>
      <c r="B865" s="1">
        <v>45996</v>
      </c>
      <c r="C865" t="s">
        <v>17</v>
      </c>
      <c r="D865" t="str">
        <f>VLOOKUP(売上明細[[#This Row],[商品コード]],商品マスタ[],2,0)</f>
        <v>コーヒー飲料</v>
      </c>
      <c r="E865" t="str">
        <f>VLOOKUP(売上明細[[#This Row],[商品コード]],商品マスタ[],3,0)</f>
        <v>無糖コーヒー</v>
      </c>
      <c r="F865" s="2">
        <f>VLOOKUP(売上明細[[#This Row],[商品コード]],商品マスタ[],4,0)</f>
        <v>4000</v>
      </c>
      <c r="G865" s="2">
        <f>VLOOKUP(売上明細[[#This Row],[商品コード]],商品マスタ[],5,0)</f>
        <v>400</v>
      </c>
      <c r="H865">
        <v>39</v>
      </c>
      <c r="I865" s="2">
        <f>売上明細[[#This Row],[販売単価]]*売上明細[[#This Row],[数量]]</f>
        <v>156000</v>
      </c>
    </row>
    <row r="866" spans="1:9" x14ac:dyDescent="0.35">
      <c r="A866" t="str">
        <f t="shared" si="13"/>
        <v>S0865</v>
      </c>
      <c r="B866" s="1">
        <v>45996</v>
      </c>
      <c r="C866" t="s">
        <v>9</v>
      </c>
      <c r="D866" t="str">
        <f>VLOOKUP(売上明細[[#This Row],[商品コード]],商品マスタ[],2,0)</f>
        <v>清涼飲料水</v>
      </c>
      <c r="E866" t="str">
        <f>VLOOKUP(売上明細[[#This Row],[商品コード]],商品マスタ[],3,0)</f>
        <v>コーラ</v>
      </c>
      <c r="F866" s="2">
        <f>VLOOKUP(売上明細[[#This Row],[商品コード]],商品マスタ[],4,0)</f>
        <v>4000</v>
      </c>
      <c r="G866" s="2">
        <f>VLOOKUP(売上明細[[#This Row],[商品コード]],商品マスタ[],5,0)</f>
        <v>600</v>
      </c>
      <c r="H866">
        <v>54</v>
      </c>
      <c r="I866" s="2">
        <f>売上明細[[#This Row],[販売単価]]*売上明細[[#This Row],[数量]]</f>
        <v>216000</v>
      </c>
    </row>
    <row r="867" spans="1:9" x14ac:dyDescent="0.35">
      <c r="A867" t="str">
        <f t="shared" si="13"/>
        <v>S0866</v>
      </c>
      <c r="B867" s="1">
        <v>45996</v>
      </c>
      <c r="C867" t="s">
        <v>27</v>
      </c>
      <c r="D867" t="str">
        <f>VLOOKUP(売上明細[[#This Row],[商品コード]],商品マスタ[],2,0)</f>
        <v>アルコール</v>
      </c>
      <c r="E867" t="str">
        <f>VLOOKUP(売上明細[[#This Row],[商品コード]],商品マスタ[],3,0)</f>
        <v>スコッチ</v>
      </c>
      <c r="F867" s="2">
        <f>VLOOKUP(売上明細[[#This Row],[商品コード]],商品マスタ[],4,0)</f>
        <v>43200</v>
      </c>
      <c r="G867" s="2">
        <f>VLOOKUP(売上明細[[#This Row],[商品コード]],商品マスタ[],5,0)</f>
        <v>10240</v>
      </c>
      <c r="H867">
        <v>45</v>
      </c>
      <c r="I867" s="2">
        <f>売上明細[[#This Row],[販売単価]]*売上明細[[#This Row],[数量]]</f>
        <v>1944000</v>
      </c>
    </row>
    <row r="868" spans="1:9" x14ac:dyDescent="0.35">
      <c r="A868" t="str">
        <f t="shared" si="13"/>
        <v>S0867</v>
      </c>
      <c r="B868" s="1">
        <v>46000</v>
      </c>
      <c r="C868" t="s">
        <v>31</v>
      </c>
      <c r="D868" t="str">
        <f>VLOOKUP(売上明細[[#This Row],[商品コード]],商品マスタ[],2,0)</f>
        <v>お茶</v>
      </c>
      <c r="E868" t="str">
        <f>VLOOKUP(売上明細[[#This Row],[商品コード]],商品マスタ[],3,0)</f>
        <v>ほうじ茶</v>
      </c>
      <c r="F868" s="2">
        <f>VLOOKUP(売上明細[[#This Row],[商品コード]],商品マスタ[],4,0)</f>
        <v>2600</v>
      </c>
      <c r="G868" s="2">
        <f>VLOOKUP(売上明細[[#This Row],[商品コード]],商品マスタ[],5,0)</f>
        <v>400</v>
      </c>
      <c r="H868">
        <v>60</v>
      </c>
      <c r="I868" s="2">
        <f>売上明細[[#This Row],[販売単価]]*売上明細[[#This Row],[数量]]</f>
        <v>156000</v>
      </c>
    </row>
    <row r="869" spans="1:9" x14ac:dyDescent="0.35">
      <c r="A869" t="str">
        <f t="shared" si="13"/>
        <v>S0868</v>
      </c>
      <c r="B869" s="1">
        <v>46000</v>
      </c>
      <c r="C869" t="s">
        <v>19</v>
      </c>
      <c r="D869" t="str">
        <f>VLOOKUP(売上明細[[#This Row],[商品コード]],商品マスタ[],2,0)</f>
        <v>清涼飲料水</v>
      </c>
      <c r="E869" t="str">
        <f>VLOOKUP(売上明細[[#This Row],[商品コード]],商品マスタ[],3,0)</f>
        <v>りんごジュース</v>
      </c>
      <c r="F869" s="2">
        <f>VLOOKUP(売上明細[[#This Row],[商品コード]],商品マスタ[],4,0)</f>
        <v>6000</v>
      </c>
      <c r="G869" s="2">
        <f>VLOOKUP(売上明細[[#This Row],[商品コード]],商品マスタ[],5,0)</f>
        <v>2540</v>
      </c>
      <c r="H869">
        <v>18</v>
      </c>
      <c r="I869" s="2">
        <f>売上明細[[#This Row],[販売単価]]*売上明細[[#This Row],[数量]]</f>
        <v>108000</v>
      </c>
    </row>
    <row r="870" spans="1:9" x14ac:dyDescent="0.35">
      <c r="A870" t="str">
        <f t="shared" si="13"/>
        <v>S0869</v>
      </c>
      <c r="B870" s="1">
        <v>46000</v>
      </c>
      <c r="C870" t="s">
        <v>28</v>
      </c>
      <c r="D870" t="str">
        <f>VLOOKUP(売上明細[[#This Row],[商品コード]],商品マスタ[],2,0)</f>
        <v>アルコール</v>
      </c>
      <c r="E870" t="str">
        <f>VLOOKUP(売上明細[[#This Row],[商品コード]],商品マスタ[],3,0)</f>
        <v>芋焼酎</v>
      </c>
      <c r="F870" s="2">
        <f>VLOOKUP(売上明細[[#This Row],[商品コード]],商品マスタ[],4,0)</f>
        <v>57776</v>
      </c>
      <c r="G870" s="2">
        <f>VLOOKUP(売上明細[[#This Row],[商品コード]],商品マスタ[],5,0)</f>
        <v>18000</v>
      </c>
      <c r="H870">
        <v>44</v>
      </c>
      <c r="I870" s="2">
        <f>売上明細[[#This Row],[販売単価]]*売上明細[[#This Row],[数量]]</f>
        <v>2542144</v>
      </c>
    </row>
    <row r="871" spans="1:9" x14ac:dyDescent="0.35">
      <c r="A871" t="str">
        <f t="shared" si="13"/>
        <v>S0870</v>
      </c>
      <c r="B871" s="1">
        <v>46000</v>
      </c>
      <c r="C871" t="s">
        <v>30</v>
      </c>
      <c r="D871" t="str">
        <f>VLOOKUP(売上明細[[#This Row],[商品コード]],商品マスタ[],2,0)</f>
        <v>飲料水</v>
      </c>
      <c r="E871" t="str">
        <f>VLOOKUP(売上明細[[#This Row],[商品コード]],商品マスタ[],3,0)</f>
        <v>炭酸水</v>
      </c>
      <c r="F871" s="2">
        <f>VLOOKUP(売上明細[[#This Row],[商品コード]],商品マスタ[],4,0)</f>
        <v>3600</v>
      </c>
      <c r="G871" s="2">
        <f>VLOOKUP(売上明細[[#This Row],[商品コード]],商品マスタ[],5,0)</f>
        <v>500</v>
      </c>
      <c r="H871">
        <v>56</v>
      </c>
      <c r="I871" s="2">
        <f>売上明細[[#This Row],[販売単価]]*売上明細[[#This Row],[数量]]</f>
        <v>201600</v>
      </c>
    </row>
    <row r="872" spans="1:9" x14ac:dyDescent="0.35">
      <c r="A872" t="str">
        <f t="shared" si="13"/>
        <v>S0871</v>
      </c>
      <c r="B872" s="1">
        <v>46000</v>
      </c>
      <c r="C872" t="s">
        <v>19</v>
      </c>
      <c r="D872" t="str">
        <f>VLOOKUP(売上明細[[#This Row],[商品コード]],商品マスタ[],2,0)</f>
        <v>清涼飲料水</v>
      </c>
      <c r="E872" t="str">
        <f>VLOOKUP(売上明細[[#This Row],[商品コード]],商品マスタ[],3,0)</f>
        <v>りんごジュース</v>
      </c>
      <c r="F872" s="2">
        <f>VLOOKUP(売上明細[[#This Row],[商品コード]],商品マスタ[],4,0)</f>
        <v>6000</v>
      </c>
      <c r="G872" s="2">
        <f>VLOOKUP(売上明細[[#This Row],[商品コード]],商品マスタ[],5,0)</f>
        <v>2540</v>
      </c>
      <c r="H872">
        <v>54</v>
      </c>
      <c r="I872" s="2">
        <f>売上明細[[#This Row],[販売単価]]*売上明細[[#This Row],[数量]]</f>
        <v>324000</v>
      </c>
    </row>
    <row r="873" spans="1:9" x14ac:dyDescent="0.35">
      <c r="A873" t="str">
        <f t="shared" si="13"/>
        <v>S0872</v>
      </c>
      <c r="B873" s="1">
        <v>46001</v>
      </c>
      <c r="C873" t="s">
        <v>12</v>
      </c>
      <c r="D873" t="str">
        <f>VLOOKUP(売上明細[[#This Row],[商品コード]],商品マスタ[],2,0)</f>
        <v>お茶</v>
      </c>
      <c r="E873" t="str">
        <f>VLOOKUP(売上明細[[#This Row],[商品コード]],商品マスタ[],3,0)</f>
        <v>ジャスミン茶</v>
      </c>
      <c r="F873" s="2">
        <f>VLOOKUP(売上明細[[#This Row],[商品コード]],商品マスタ[],4,0)</f>
        <v>3000</v>
      </c>
      <c r="G873" s="2">
        <f>VLOOKUP(売上明細[[#This Row],[商品コード]],商品マスタ[],5,0)</f>
        <v>600</v>
      </c>
      <c r="H873">
        <v>44</v>
      </c>
      <c r="I873" s="2">
        <f>売上明細[[#This Row],[販売単価]]*売上明細[[#This Row],[数量]]</f>
        <v>132000</v>
      </c>
    </row>
    <row r="874" spans="1:9" x14ac:dyDescent="0.35">
      <c r="A874" t="str">
        <f t="shared" si="13"/>
        <v>S0873</v>
      </c>
      <c r="B874" s="1">
        <v>46003</v>
      </c>
      <c r="C874" t="s">
        <v>16</v>
      </c>
      <c r="D874" t="str">
        <f>VLOOKUP(売上明細[[#This Row],[商品コード]],商品マスタ[],2,0)</f>
        <v>アルコール</v>
      </c>
      <c r="E874" t="str">
        <f>VLOOKUP(売上明細[[#This Row],[商品コード]],商品マスタ[],3,0)</f>
        <v>日本酒</v>
      </c>
      <c r="F874" s="2">
        <f>VLOOKUP(売上明細[[#This Row],[商品コード]],商品マスタ[],4,0)</f>
        <v>48000</v>
      </c>
      <c r="G874" s="2">
        <f>VLOOKUP(売上明細[[#This Row],[商品コード]],商品マスタ[],5,0)</f>
        <v>16000</v>
      </c>
      <c r="H874">
        <v>32</v>
      </c>
      <c r="I874" s="2">
        <f>売上明細[[#This Row],[販売単価]]*売上明細[[#This Row],[数量]]</f>
        <v>1536000</v>
      </c>
    </row>
    <row r="875" spans="1:9" x14ac:dyDescent="0.35">
      <c r="A875" t="str">
        <f t="shared" si="13"/>
        <v>S0874</v>
      </c>
      <c r="B875" s="1">
        <v>46003</v>
      </c>
      <c r="C875" t="s">
        <v>21</v>
      </c>
      <c r="D875" t="str">
        <f>VLOOKUP(売上明細[[#This Row],[商品コード]],商品マスタ[],2,0)</f>
        <v>アルコール</v>
      </c>
      <c r="E875" t="str">
        <f>VLOOKUP(売上明細[[#This Row],[商品コード]],商品マスタ[],3,0)</f>
        <v>赤ワイン</v>
      </c>
      <c r="F875" s="2">
        <f>VLOOKUP(売上明細[[#This Row],[商品コード]],商品マスタ[],4,0)</f>
        <v>24000</v>
      </c>
      <c r="G875" s="2">
        <f>VLOOKUP(売上明細[[#This Row],[商品コード]],商品マスタ[],5,0)</f>
        <v>4000</v>
      </c>
      <c r="H875">
        <v>45</v>
      </c>
      <c r="I875" s="2">
        <f>売上明細[[#This Row],[販売単価]]*売上明細[[#This Row],[数量]]</f>
        <v>1080000</v>
      </c>
    </row>
    <row r="876" spans="1:9" x14ac:dyDescent="0.35">
      <c r="A876" t="str">
        <f t="shared" si="13"/>
        <v>S0875</v>
      </c>
      <c r="B876" s="1">
        <v>46004</v>
      </c>
      <c r="C876" t="s">
        <v>24</v>
      </c>
      <c r="D876" t="str">
        <f>VLOOKUP(売上明細[[#This Row],[商品コード]],商品マスタ[],2,0)</f>
        <v>アルコール</v>
      </c>
      <c r="E876" t="str">
        <f>VLOOKUP(売上明細[[#This Row],[商品コード]],商品マスタ[],3,0)</f>
        <v>ウィスキー</v>
      </c>
      <c r="F876" s="2">
        <f>VLOOKUP(売上明細[[#This Row],[商品コード]],商品マスタ[],4,0)</f>
        <v>72000</v>
      </c>
      <c r="G876" s="2">
        <f>VLOOKUP(売上明細[[#This Row],[商品コード]],商品マスタ[],5,0)</f>
        <v>17776</v>
      </c>
      <c r="H876">
        <v>46</v>
      </c>
      <c r="I876" s="2">
        <f>売上明細[[#This Row],[販売単価]]*売上明細[[#This Row],[数量]]</f>
        <v>3312000</v>
      </c>
    </row>
    <row r="877" spans="1:9" x14ac:dyDescent="0.35">
      <c r="A877" t="str">
        <f t="shared" si="13"/>
        <v>S0876</v>
      </c>
      <c r="B877" s="1">
        <v>46004</v>
      </c>
      <c r="C877" t="s">
        <v>9</v>
      </c>
      <c r="D877" t="str">
        <f>VLOOKUP(売上明細[[#This Row],[商品コード]],商品マスタ[],2,0)</f>
        <v>清涼飲料水</v>
      </c>
      <c r="E877" t="str">
        <f>VLOOKUP(売上明細[[#This Row],[商品コード]],商品マスタ[],3,0)</f>
        <v>コーラ</v>
      </c>
      <c r="F877" s="2">
        <f>VLOOKUP(売上明細[[#This Row],[商品コード]],商品マスタ[],4,0)</f>
        <v>4000</v>
      </c>
      <c r="G877" s="2">
        <f>VLOOKUP(売上明細[[#This Row],[商品コード]],商品マスタ[],5,0)</f>
        <v>600</v>
      </c>
      <c r="H877">
        <v>43</v>
      </c>
      <c r="I877" s="2">
        <f>売上明細[[#This Row],[販売単価]]*売上明細[[#This Row],[数量]]</f>
        <v>172000</v>
      </c>
    </row>
    <row r="878" spans="1:9" x14ac:dyDescent="0.35">
      <c r="A878" t="str">
        <f t="shared" si="13"/>
        <v>S0877</v>
      </c>
      <c r="B878" s="1">
        <v>46004</v>
      </c>
      <c r="C878" t="s">
        <v>21</v>
      </c>
      <c r="D878" t="str">
        <f>VLOOKUP(売上明細[[#This Row],[商品コード]],商品マスタ[],2,0)</f>
        <v>アルコール</v>
      </c>
      <c r="E878" t="str">
        <f>VLOOKUP(売上明細[[#This Row],[商品コード]],商品マスタ[],3,0)</f>
        <v>赤ワイン</v>
      </c>
      <c r="F878" s="2">
        <f>VLOOKUP(売上明細[[#This Row],[商品コード]],商品マスタ[],4,0)</f>
        <v>24000</v>
      </c>
      <c r="G878" s="2">
        <f>VLOOKUP(売上明細[[#This Row],[商品コード]],商品マスタ[],5,0)</f>
        <v>4000</v>
      </c>
      <c r="H878">
        <v>50</v>
      </c>
      <c r="I878" s="2">
        <f>売上明細[[#This Row],[販売単価]]*売上明細[[#This Row],[数量]]</f>
        <v>1200000</v>
      </c>
    </row>
    <row r="879" spans="1:9" x14ac:dyDescent="0.35">
      <c r="A879" t="str">
        <f t="shared" si="13"/>
        <v>S0878</v>
      </c>
      <c r="B879" s="1">
        <v>46005</v>
      </c>
      <c r="C879" t="s">
        <v>20</v>
      </c>
      <c r="D879" t="str">
        <f>VLOOKUP(売上明細[[#This Row],[商品コード]],商品マスタ[],2,0)</f>
        <v>お茶</v>
      </c>
      <c r="E879" t="str">
        <f>VLOOKUP(売上明細[[#This Row],[商品コード]],商品マスタ[],3,0)</f>
        <v>無糖紅茶</v>
      </c>
      <c r="F879" s="2">
        <f>VLOOKUP(売上明細[[#This Row],[商品コード]],商品マスタ[],4,0)</f>
        <v>2800</v>
      </c>
      <c r="G879" s="2">
        <f>VLOOKUP(売上明細[[#This Row],[商品コード]],商品マスタ[],5,0)</f>
        <v>500</v>
      </c>
      <c r="H879">
        <v>43</v>
      </c>
      <c r="I879" s="2">
        <f>売上明細[[#This Row],[販売単価]]*売上明細[[#This Row],[数量]]</f>
        <v>120400</v>
      </c>
    </row>
    <row r="880" spans="1:9" x14ac:dyDescent="0.35">
      <c r="A880" t="str">
        <f t="shared" si="13"/>
        <v>S0879</v>
      </c>
      <c r="B880" s="1">
        <v>46005</v>
      </c>
      <c r="C880" t="s">
        <v>18</v>
      </c>
      <c r="D880" t="str">
        <f>VLOOKUP(売上明細[[#This Row],[商品コード]],商品マスタ[],2,0)</f>
        <v>コーヒー飲料</v>
      </c>
      <c r="E880" t="str">
        <f>VLOOKUP(売上明細[[#This Row],[商品コード]],商品マスタ[],3,0)</f>
        <v>加糖コーヒー</v>
      </c>
      <c r="F880" s="2">
        <f>VLOOKUP(売上明細[[#This Row],[商品コード]],商品マスタ[],4,0)</f>
        <v>4000</v>
      </c>
      <c r="G880" s="2">
        <f>VLOOKUP(売上明細[[#This Row],[商品コード]],商品マスタ[],5,0)</f>
        <v>500</v>
      </c>
      <c r="H880">
        <v>18</v>
      </c>
      <c r="I880" s="2">
        <f>売上明細[[#This Row],[販売単価]]*売上明細[[#This Row],[数量]]</f>
        <v>72000</v>
      </c>
    </row>
    <row r="881" spans="1:9" x14ac:dyDescent="0.35">
      <c r="A881" t="str">
        <f t="shared" si="13"/>
        <v>S0880</v>
      </c>
      <c r="B881" s="1">
        <v>46008</v>
      </c>
      <c r="C881" t="s">
        <v>8</v>
      </c>
      <c r="D881" t="str">
        <f>VLOOKUP(売上明細[[#This Row],[商品コード]],商品マスタ[],2,0)</f>
        <v>アルコール</v>
      </c>
      <c r="E881" t="str">
        <f>VLOOKUP(売上明細[[#This Row],[商品コード]],商品マスタ[],3,0)</f>
        <v>麦焼酎</v>
      </c>
      <c r="F881" s="2">
        <f>VLOOKUP(売上明細[[#This Row],[商品コード]],商品マスタ[],4,0)</f>
        <v>40000</v>
      </c>
      <c r="G881" s="2">
        <f>VLOOKUP(売上明細[[#This Row],[商品コード]],商品マスタ[],5,0)</f>
        <v>13776</v>
      </c>
      <c r="H881">
        <v>40</v>
      </c>
      <c r="I881" s="2">
        <f>売上明細[[#This Row],[販売単価]]*売上明細[[#This Row],[数量]]</f>
        <v>1600000</v>
      </c>
    </row>
    <row r="882" spans="1:9" x14ac:dyDescent="0.35">
      <c r="A882" t="str">
        <f t="shared" si="13"/>
        <v>S0881</v>
      </c>
      <c r="B882" s="1">
        <v>46008</v>
      </c>
      <c r="C882" t="s">
        <v>13</v>
      </c>
      <c r="D882" t="str">
        <f>VLOOKUP(売上明細[[#This Row],[商品コード]],商品マスタ[],2,0)</f>
        <v>清涼飲料水</v>
      </c>
      <c r="E882" t="str">
        <f>VLOOKUP(売上明細[[#This Row],[商品コード]],商品マスタ[],3,0)</f>
        <v>サイダー</v>
      </c>
      <c r="F882" s="2">
        <f>VLOOKUP(売上明細[[#This Row],[商品コード]],商品マスタ[],4,0)</f>
        <v>4300</v>
      </c>
      <c r="G882" s="2">
        <f>VLOOKUP(売上明細[[#This Row],[商品コード]],商品マスタ[],5,0)</f>
        <v>580</v>
      </c>
      <c r="H882">
        <v>32</v>
      </c>
      <c r="I882" s="2">
        <f>売上明細[[#This Row],[販売単価]]*売上明細[[#This Row],[数量]]</f>
        <v>137600</v>
      </c>
    </row>
    <row r="883" spans="1:9" x14ac:dyDescent="0.35">
      <c r="A883" t="str">
        <f t="shared" si="13"/>
        <v>S0882</v>
      </c>
      <c r="B883" s="1">
        <v>46009</v>
      </c>
      <c r="C883" t="s">
        <v>27</v>
      </c>
      <c r="D883" t="str">
        <f>VLOOKUP(売上明細[[#This Row],[商品コード]],商品マスタ[],2,0)</f>
        <v>アルコール</v>
      </c>
      <c r="E883" t="str">
        <f>VLOOKUP(売上明細[[#This Row],[商品コード]],商品マスタ[],3,0)</f>
        <v>スコッチ</v>
      </c>
      <c r="F883" s="2">
        <f>VLOOKUP(売上明細[[#This Row],[商品コード]],商品マスタ[],4,0)</f>
        <v>43200</v>
      </c>
      <c r="G883" s="2">
        <f>VLOOKUP(売上明細[[#This Row],[商品コード]],商品マスタ[],5,0)</f>
        <v>10240</v>
      </c>
      <c r="H883">
        <v>28</v>
      </c>
      <c r="I883" s="2">
        <f>売上明細[[#This Row],[販売単価]]*売上明細[[#This Row],[数量]]</f>
        <v>1209600</v>
      </c>
    </row>
    <row r="884" spans="1:9" x14ac:dyDescent="0.35">
      <c r="A884" t="str">
        <f t="shared" si="13"/>
        <v>S0883</v>
      </c>
      <c r="B884" s="1">
        <v>46010</v>
      </c>
      <c r="C884" t="s">
        <v>14</v>
      </c>
      <c r="D884" t="str">
        <f>VLOOKUP(売上明細[[#This Row],[商品コード]],商品マスタ[],2,0)</f>
        <v>コーヒー飲料</v>
      </c>
      <c r="E884" t="str">
        <f>VLOOKUP(売上明細[[#This Row],[商品コード]],商品マスタ[],3,0)</f>
        <v>カフェオレ</v>
      </c>
      <c r="F884" s="2">
        <f>VLOOKUP(売上明細[[#This Row],[商品コード]],商品マスタ[],4,0)</f>
        <v>5000</v>
      </c>
      <c r="G884" s="2">
        <f>VLOOKUP(売上明細[[#This Row],[商品コード]],商品マスタ[],5,0)</f>
        <v>666</v>
      </c>
      <c r="H884">
        <v>19</v>
      </c>
      <c r="I884" s="2">
        <f>売上明細[[#This Row],[販売単価]]*売上明細[[#This Row],[数量]]</f>
        <v>95000</v>
      </c>
    </row>
    <row r="885" spans="1:9" x14ac:dyDescent="0.35">
      <c r="A885" t="str">
        <f t="shared" si="13"/>
        <v>S0884</v>
      </c>
      <c r="B885" s="1">
        <v>46012</v>
      </c>
      <c r="C885" t="s">
        <v>31</v>
      </c>
      <c r="D885" t="str">
        <f>VLOOKUP(売上明細[[#This Row],[商品コード]],商品マスタ[],2,0)</f>
        <v>お茶</v>
      </c>
      <c r="E885" t="str">
        <f>VLOOKUP(売上明細[[#This Row],[商品コード]],商品マスタ[],3,0)</f>
        <v>ほうじ茶</v>
      </c>
      <c r="F885" s="2">
        <f>VLOOKUP(売上明細[[#This Row],[商品コード]],商品マスタ[],4,0)</f>
        <v>2600</v>
      </c>
      <c r="G885" s="2">
        <f>VLOOKUP(売上明細[[#This Row],[商品コード]],商品マスタ[],5,0)</f>
        <v>400</v>
      </c>
      <c r="H885">
        <v>33</v>
      </c>
      <c r="I885" s="2">
        <f>売上明細[[#This Row],[販売単価]]*売上明細[[#This Row],[数量]]</f>
        <v>85800</v>
      </c>
    </row>
    <row r="886" spans="1:9" x14ac:dyDescent="0.35">
      <c r="A886" t="str">
        <f t="shared" si="13"/>
        <v>S0885</v>
      </c>
      <c r="B886" s="1">
        <v>46012</v>
      </c>
      <c r="C886" t="s">
        <v>22</v>
      </c>
      <c r="D886" t="str">
        <f>VLOOKUP(売上明細[[#This Row],[商品コード]],商品マスタ[],2,0)</f>
        <v>飲料水</v>
      </c>
      <c r="E886" t="str">
        <f>VLOOKUP(売上明細[[#This Row],[商品コード]],商品マスタ[],3,0)</f>
        <v>ミネラルウォーター</v>
      </c>
      <c r="F886" s="2">
        <f>VLOOKUP(売上明細[[#This Row],[商品コード]],商品マスタ[],4,0)</f>
        <v>1600</v>
      </c>
      <c r="G886" s="2">
        <f>VLOOKUP(売上明細[[#This Row],[商品コード]],商品マスタ[],5,0)</f>
        <v>400</v>
      </c>
      <c r="H886">
        <v>60</v>
      </c>
      <c r="I886" s="2">
        <f>売上明細[[#This Row],[販売単価]]*売上明細[[#This Row],[数量]]</f>
        <v>96000</v>
      </c>
    </row>
    <row r="887" spans="1:9" x14ac:dyDescent="0.35">
      <c r="A887" t="str">
        <f t="shared" si="13"/>
        <v>S0886</v>
      </c>
      <c r="B887" s="1">
        <v>46013</v>
      </c>
      <c r="C887" t="s">
        <v>23</v>
      </c>
      <c r="D887" t="str">
        <f>VLOOKUP(売上明細[[#This Row],[商品コード]],商品マスタ[],2,0)</f>
        <v>お茶</v>
      </c>
      <c r="E887" t="str">
        <f>VLOOKUP(売上明細[[#This Row],[商品コード]],商品マスタ[],3,0)</f>
        <v>緑茶</v>
      </c>
      <c r="F887" s="2">
        <f>VLOOKUP(売上明細[[#This Row],[商品コード]],商品マスタ[],4,0)</f>
        <v>2760</v>
      </c>
      <c r="G887" s="2">
        <f>VLOOKUP(売上明細[[#This Row],[商品コード]],商品マスタ[],5,0)</f>
        <v>500</v>
      </c>
      <c r="H887">
        <v>21</v>
      </c>
      <c r="I887" s="2">
        <f>売上明細[[#This Row],[販売単価]]*売上明細[[#This Row],[数量]]</f>
        <v>57960</v>
      </c>
    </row>
    <row r="888" spans="1:9" x14ac:dyDescent="0.35">
      <c r="A888" t="str">
        <f t="shared" si="13"/>
        <v>S0887</v>
      </c>
      <c r="B888" s="1">
        <v>46015</v>
      </c>
      <c r="C888" t="s">
        <v>22</v>
      </c>
      <c r="D888" t="str">
        <f>VLOOKUP(売上明細[[#This Row],[商品コード]],商品マスタ[],2,0)</f>
        <v>飲料水</v>
      </c>
      <c r="E888" t="str">
        <f>VLOOKUP(売上明細[[#This Row],[商品コード]],商品マスタ[],3,0)</f>
        <v>ミネラルウォーター</v>
      </c>
      <c r="F888" s="2">
        <f>VLOOKUP(売上明細[[#This Row],[商品コード]],商品マスタ[],4,0)</f>
        <v>1600</v>
      </c>
      <c r="G888" s="2">
        <f>VLOOKUP(売上明細[[#This Row],[商品コード]],商品マスタ[],5,0)</f>
        <v>400</v>
      </c>
      <c r="H888">
        <v>33</v>
      </c>
      <c r="I888" s="2">
        <f>売上明細[[#This Row],[販売単価]]*売上明細[[#This Row],[数量]]</f>
        <v>52800</v>
      </c>
    </row>
    <row r="889" spans="1:9" x14ac:dyDescent="0.35">
      <c r="A889" t="str">
        <f t="shared" si="13"/>
        <v>S0888</v>
      </c>
      <c r="B889" s="1">
        <v>46016</v>
      </c>
      <c r="C889" t="s">
        <v>21</v>
      </c>
      <c r="D889" t="str">
        <f>VLOOKUP(売上明細[[#This Row],[商品コード]],商品マスタ[],2,0)</f>
        <v>アルコール</v>
      </c>
      <c r="E889" t="str">
        <f>VLOOKUP(売上明細[[#This Row],[商品コード]],商品マスタ[],3,0)</f>
        <v>赤ワイン</v>
      </c>
      <c r="F889" s="2">
        <f>VLOOKUP(売上明細[[#This Row],[商品コード]],商品マスタ[],4,0)</f>
        <v>24000</v>
      </c>
      <c r="G889" s="2">
        <f>VLOOKUP(売上明細[[#This Row],[商品コード]],商品マスタ[],5,0)</f>
        <v>4000</v>
      </c>
      <c r="H889">
        <v>21</v>
      </c>
      <c r="I889" s="2">
        <f>売上明細[[#This Row],[販売単価]]*売上明細[[#This Row],[数量]]</f>
        <v>504000</v>
      </c>
    </row>
    <row r="890" spans="1:9" x14ac:dyDescent="0.35">
      <c r="A890" t="str">
        <f t="shared" si="13"/>
        <v>S0889</v>
      </c>
      <c r="B890" s="1">
        <v>46019</v>
      </c>
      <c r="C890" t="s">
        <v>24</v>
      </c>
      <c r="D890" t="str">
        <f>VLOOKUP(売上明細[[#This Row],[商品コード]],商品マスタ[],2,0)</f>
        <v>アルコール</v>
      </c>
      <c r="E890" t="str">
        <f>VLOOKUP(売上明細[[#This Row],[商品コード]],商品マスタ[],3,0)</f>
        <v>ウィスキー</v>
      </c>
      <c r="F890" s="2">
        <f>VLOOKUP(売上明細[[#This Row],[商品コード]],商品マスタ[],4,0)</f>
        <v>72000</v>
      </c>
      <c r="G890" s="2">
        <f>VLOOKUP(売上明細[[#This Row],[商品コード]],商品マスタ[],5,0)</f>
        <v>17776</v>
      </c>
      <c r="H890">
        <v>7</v>
      </c>
      <c r="I890" s="2">
        <f>売上明細[[#This Row],[販売単価]]*売上明細[[#This Row],[数量]]</f>
        <v>504000</v>
      </c>
    </row>
    <row r="891" spans="1:9" x14ac:dyDescent="0.35">
      <c r="A891" t="str">
        <f t="shared" si="13"/>
        <v>S0890</v>
      </c>
      <c r="B891" s="1">
        <v>46021</v>
      </c>
      <c r="C891" t="s">
        <v>25</v>
      </c>
      <c r="D891" t="str">
        <f>VLOOKUP(売上明細[[#This Row],[商品コード]],商品マスタ[],2,0)</f>
        <v>アルコール</v>
      </c>
      <c r="E891" t="str">
        <f>VLOOKUP(売上明細[[#This Row],[商品コード]],商品マスタ[],3,0)</f>
        <v>ビール</v>
      </c>
      <c r="F891" s="2">
        <f>VLOOKUP(売上明細[[#This Row],[商品コード]],商品マスタ[],4,0)</f>
        <v>9600</v>
      </c>
      <c r="G891" s="2">
        <f>VLOOKUP(売上明細[[#This Row],[商品コード]],商品マスタ[],5,0)</f>
        <v>2466</v>
      </c>
      <c r="H891">
        <v>43</v>
      </c>
      <c r="I891" s="2">
        <f>売上明細[[#This Row],[販売単価]]*売上明細[[#This Row],[数量]]</f>
        <v>412800</v>
      </c>
    </row>
    <row r="892" spans="1:9" x14ac:dyDescent="0.35">
      <c r="A892" t="str">
        <f t="shared" si="13"/>
        <v>S0891</v>
      </c>
      <c r="B892" s="1">
        <v>46022</v>
      </c>
      <c r="C892" t="s">
        <v>29</v>
      </c>
      <c r="D892" t="str">
        <f>VLOOKUP(売上明細[[#This Row],[商品コード]],商品マスタ[],2,0)</f>
        <v>お茶</v>
      </c>
      <c r="E892" t="str">
        <f>VLOOKUP(売上明細[[#This Row],[商品コード]],商品マスタ[],3,0)</f>
        <v>ミルクティー</v>
      </c>
      <c r="F892" s="2">
        <f>VLOOKUP(売上明細[[#This Row],[商品コード]],商品マスタ[],4,0)</f>
        <v>4000</v>
      </c>
      <c r="G892" s="2">
        <f>VLOOKUP(売上明細[[#This Row],[商品コード]],商品マスタ[],5,0)</f>
        <v>760</v>
      </c>
      <c r="H892">
        <v>15</v>
      </c>
      <c r="I892" s="2">
        <f>売上明細[[#This Row],[販売単価]]*売上明細[[#This Row],[数量]]</f>
        <v>60000</v>
      </c>
    </row>
    <row r="893" spans="1:9" x14ac:dyDescent="0.35">
      <c r="A893" t="str">
        <f t="shared" si="13"/>
        <v>S0892</v>
      </c>
      <c r="B893" s="1">
        <v>46023</v>
      </c>
      <c r="C893" t="s">
        <v>29</v>
      </c>
      <c r="D893" t="str">
        <f>VLOOKUP(売上明細[[#This Row],[商品コード]],商品マスタ[],2,0)</f>
        <v>お茶</v>
      </c>
      <c r="E893" t="str">
        <f>VLOOKUP(売上明細[[#This Row],[商品コード]],商品マスタ[],3,0)</f>
        <v>ミルクティー</v>
      </c>
      <c r="F893" s="2">
        <f>VLOOKUP(売上明細[[#This Row],[商品コード]],商品マスタ[],4,0)</f>
        <v>4000</v>
      </c>
      <c r="G893" s="2">
        <f>VLOOKUP(売上明細[[#This Row],[商品コード]],商品マスタ[],5,0)</f>
        <v>760</v>
      </c>
      <c r="H893">
        <v>39</v>
      </c>
      <c r="I893" s="2">
        <f>売上明細[[#This Row],[販売単価]]*売上明細[[#This Row],[数量]]</f>
        <v>156000</v>
      </c>
    </row>
    <row r="894" spans="1:9" x14ac:dyDescent="0.35">
      <c r="A894" t="str">
        <f t="shared" si="13"/>
        <v>S0893</v>
      </c>
      <c r="B894" s="1">
        <v>46023</v>
      </c>
      <c r="C894" t="s">
        <v>21</v>
      </c>
      <c r="D894" t="str">
        <f>VLOOKUP(売上明細[[#This Row],[商品コード]],商品マスタ[],2,0)</f>
        <v>アルコール</v>
      </c>
      <c r="E894" t="str">
        <f>VLOOKUP(売上明細[[#This Row],[商品コード]],商品マスタ[],3,0)</f>
        <v>赤ワイン</v>
      </c>
      <c r="F894" s="2">
        <f>VLOOKUP(売上明細[[#This Row],[商品コード]],商品マスタ[],4,0)</f>
        <v>24000</v>
      </c>
      <c r="G894" s="2">
        <f>VLOOKUP(売上明細[[#This Row],[商品コード]],商品マスタ[],5,0)</f>
        <v>4000</v>
      </c>
      <c r="H894">
        <v>36</v>
      </c>
      <c r="I894" s="2">
        <f>売上明細[[#This Row],[販売単価]]*売上明細[[#This Row],[数量]]</f>
        <v>864000</v>
      </c>
    </row>
    <row r="895" spans="1:9" x14ac:dyDescent="0.35">
      <c r="A895" t="str">
        <f t="shared" si="13"/>
        <v>S0894</v>
      </c>
      <c r="B895" s="1">
        <v>46024</v>
      </c>
      <c r="C895" t="s">
        <v>8</v>
      </c>
      <c r="D895" t="str">
        <f>VLOOKUP(売上明細[[#This Row],[商品コード]],商品マスタ[],2,0)</f>
        <v>アルコール</v>
      </c>
      <c r="E895" t="str">
        <f>VLOOKUP(売上明細[[#This Row],[商品コード]],商品マスタ[],3,0)</f>
        <v>麦焼酎</v>
      </c>
      <c r="F895" s="2">
        <f>VLOOKUP(売上明細[[#This Row],[商品コード]],商品マスタ[],4,0)</f>
        <v>40000</v>
      </c>
      <c r="G895" s="2">
        <f>VLOOKUP(売上明細[[#This Row],[商品コード]],商品マスタ[],5,0)</f>
        <v>13776</v>
      </c>
      <c r="H895">
        <v>22</v>
      </c>
      <c r="I895" s="2">
        <f>売上明細[[#This Row],[販売単価]]*売上明細[[#This Row],[数量]]</f>
        <v>880000</v>
      </c>
    </row>
    <row r="896" spans="1:9" x14ac:dyDescent="0.35">
      <c r="A896" t="str">
        <f t="shared" si="13"/>
        <v>S0895</v>
      </c>
      <c r="B896" s="1">
        <v>46024</v>
      </c>
      <c r="C896" t="s">
        <v>19</v>
      </c>
      <c r="D896" t="str">
        <f>VLOOKUP(売上明細[[#This Row],[商品コード]],商品マスタ[],2,0)</f>
        <v>清涼飲料水</v>
      </c>
      <c r="E896" t="str">
        <f>VLOOKUP(売上明細[[#This Row],[商品コード]],商品マスタ[],3,0)</f>
        <v>りんごジュース</v>
      </c>
      <c r="F896" s="2">
        <f>VLOOKUP(売上明細[[#This Row],[商品コード]],商品マスタ[],4,0)</f>
        <v>6000</v>
      </c>
      <c r="G896" s="2">
        <f>VLOOKUP(売上明細[[#This Row],[商品コード]],商品マスタ[],5,0)</f>
        <v>2540</v>
      </c>
      <c r="H896">
        <v>39</v>
      </c>
      <c r="I896" s="2">
        <f>売上明細[[#This Row],[販売単価]]*売上明細[[#This Row],[数量]]</f>
        <v>234000</v>
      </c>
    </row>
    <row r="897" spans="1:9" x14ac:dyDescent="0.35">
      <c r="A897" t="str">
        <f t="shared" si="13"/>
        <v>S0896</v>
      </c>
      <c r="B897" s="1">
        <v>46024</v>
      </c>
      <c r="C897" t="s">
        <v>17</v>
      </c>
      <c r="D897" t="str">
        <f>VLOOKUP(売上明細[[#This Row],[商品コード]],商品マスタ[],2,0)</f>
        <v>コーヒー飲料</v>
      </c>
      <c r="E897" t="str">
        <f>VLOOKUP(売上明細[[#This Row],[商品コード]],商品マスタ[],3,0)</f>
        <v>無糖コーヒー</v>
      </c>
      <c r="F897" s="2">
        <f>VLOOKUP(売上明細[[#This Row],[商品コード]],商品マスタ[],4,0)</f>
        <v>4000</v>
      </c>
      <c r="G897" s="2">
        <f>VLOOKUP(売上明細[[#This Row],[商品コード]],商品マスタ[],5,0)</f>
        <v>400</v>
      </c>
      <c r="H897">
        <v>9</v>
      </c>
      <c r="I897" s="2">
        <f>売上明細[[#This Row],[販売単価]]*売上明細[[#This Row],[数量]]</f>
        <v>36000</v>
      </c>
    </row>
    <row r="898" spans="1:9" x14ac:dyDescent="0.35">
      <c r="A898" t="str">
        <f t="shared" si="13"/>
        <v>S0897</v>
      </c>
      <c r="B898" s="1">
        <v>46025</v>
      </c>
      <c r="C898" t="s">
        <v>28</v>
      </c>
      <c r="D898" t="str">
        <f>VLOOKUP(売上明細[[#This Row],[商品コード]],商品マスタ[],2,0)</f>
        <v>アルコール</v>
      </c>
      <c r="E898" t="str">
        <f>VLOOKUP(売上明細[[#This Row],[商品コード]],商品マスタ[],3,0)</f>
        <v>芋焼酎</v>
      </c>
      <c r="F898" s="2">
        <f>VLOOKUP(売上明細[[#This Row],[商品コード]],商品マスタ[],4,0)</f>
        <v>57776</v>
      </c>
      <c r="G898" s="2">
        <f>VLOOKUP(売上明細[[#This Row],[商品コード]],商品マスタ[],5,0)</f>
        <v>18000</v>
      </c>
      <c r="H898">
        <v>40</v>
      </c>
      <c r="I898" s="2">
        <f>売上明細[[#This Row],[販売単価]]*売上明細[[#This Row],[数量]]</f>
        <v>2311040</v>
      </c>
    </row>
    <row r="899" spans="1:9" x14ac:dyDescent="0.35">
      <c r="A899" t="str">
        <f t="shared" ref="A899:A962" si="14">"S"&amp;TEXT(ROW()-1,"0000")</f>
        <v>S0898</v>
      </c>
      <c r="B899" s="1">
        <v>46026</v>
      </c>
      <c r="C899" t="s">
        <v>11</v>
      </c>
      <c r="D899" t="str">
        <f>VLOOKUP(売上明細[[#This Row],[商品コード]],商品マスタ[],2,0)</f>
        <v>コーヒー飲料</v>
      </c>
      <c r="E899" t="str">
        <f>VLOOKUP(売上明細[[#This Row],[商品コード]],商品マスタ[],3,0)</f>
        <v>微糖コーヒー</v>
      </c>
      <c r="F899" s="2">
        <f>VLOOKUP(売上明細[[#This Row],[商品コード]],商品マスタ[],4,0)</f>
        <v>4000</v>
      </c>
      <c r="G899" s="2">
        <f>VLOOKUP(売上明細[[#This Row],[商品コード]],商品マスタ[],5,0)</f>
        <v>450</v>
      </c>
      <c r="H899">
        <v>5</v>
      </c>
      <c r="I899" s="2">
        <f>売上明細[[#This Row],[販売単価]]*売上明細[[#This Row],[数量]]</f>
        <v>20000</v>
      </c>
    </row>
    <row r="900" spans="1:9" x14ac:dyDescent="0.35">
      <c r="A900" t="str">
        <f t="shared" si="14"/>
        <v>S0899</v>
      </c>
      <c r="B900" s="1">
        <v>46027</v>
      </c>
      <c r="C900" t="s">
        <v>31</v>
      </c>
      <c r="D900" t="str">
        <f>VLOOKUP(売上明細[[#This Row],[商品コード]],商品マスタ[],2,0)</f>
        <v>お茶</v>
      </c>
      <c r="E900" t="str">
        <f>VLOOKUP(売上明細[[#This Row],[商品コード]],商品マスタ[],3,0)</f>
        <v>ほうじ茶</v>
      </c>
      <c r="F900" s="2">
        <f>VLOOKUP(売上明細[[#This Row],[商品コード]],商品マスタ[],4,0)</f>
        <v>2600</v>
      </c>
      <c r="G900" s="2">
        <f>VLOOKUP(売上明細[[#This Row],[商品コード]],商品マスタ[],5,0)</f>
        <v>400</v>
      </c>
      <c r="H900">
        <v>44</v>
      </c>
      <c r="I900" s="2">
        <f>売上明細[[#This Row],[販売単価]]*売上明細[[#This Row],[数量]]</f>
        <v>114400</v>
      </c>
    </row>
    <row r="901" spans="1:9" x14ac:dyDescent="0.35">
      <c r="A901" t="str">
        <f t="shared" si="14"/>
        <v>S0900</v>
      </c>
      <c r="B901" s="1">
        <v>46028</v>
      </c>
      <c r="C901" t="s">
        <v>21</v>
      </c>
      <c r="D901" t="str">
        <f>VLOOKUP(売上明細[[#This Row],[商品コード]],商品マスタ[],2,0)</f>
        <v>アルコール</v>
      </c>
      <c r="E901" t="str">
        <f>VLOOKUP(売上明細[[#This Row],[商品コード]],商品マスタ[],3,0)</f>
        <v>赤ワイン</v>
      </c>
      <c r="F901" s="2">
        <f>VLOOKUP(売上明細[[#This Row],[商品コード]],商品マスタ[],4,0)</f>
        <v>24000</v>
      </c>
      <c r="G901" s="2">
        <f>VLOOKUP(売上明細[[#This Row],[商品コード]],商品マスタ[],5,0)</f>
        <v>4000</v>
      </c>
      <c r="H901">
        <v>7</v>
      </c>
      <c r="I901" s="2">
        <f>売上明細[[#This Row],[販売単価]]*売上明細[[#This Row],[数量]]</f>
        <v>168000</v>
      </c>
    </row>
    <row r="902" spans="1:9" x14ac:dyDescent="0.35">
      <c r="A902" t="str">
        <f t="shared" si="14"/>
        <v>S0901</v>
      </c>
      <c r="B902" s="1">
        <v>46028</v>
      </c>
      <c r="C902" t="s">
        <v>25</v>
      </c>
      <c r="D902" t="str">
        <f>VLOOKUP(売上明細[[#This Row],[商品コード]],商品マスタ[],2,0)</f>
        <v>アルコール</v>
      </c>
      <c r="E902" t="str">
        <f>VLOOKUP(売上明細[[#This Row],[商品コード]],商品マスタ[],3,0)</f>
        <v>ビール</v>
      </c>
      <c r="F902" s="2">
        <f>VLOOKUP(売上明細[[#This Row],[商品コード]],商品マスタ[],4,0)</f>
        <v>9600</v>
      </c>
      <c r="G902" s="2">
        <f>VLOOKUP(売上明細[[#This Row],[商品コード]],商品マスタ[],5,0)</f>
        <v>2466</v>
      </c>
      <c r="H902">
        <v>16</v>
      </c>
      <c r="I902" s="2">
        <f>売上明細[[#This Row],[販売単価]]*売上明細[[#This Row],[数量]]</f>
        <v>153600</v>
      </c>
    </row>
    <row r="903" spans="1:9" x14ac:dyDescent="0.35">
      <c r="A903" t="str">
        <f t="shared" si="14"/>
        <v>S0902</v>
      </c>
      <c r="B903" s="1">
        <v>46028</v>
      </c>
      <c r="C903" t="s">
        <v>30</v>
      </c>
      <c r="D903" t="str">
        <f>VLOOKUP(売上明細[[#This Row],[商品コード]],商品マスタ[],2,0)</f>
        <v>飲料水</v>
      </c>
      <c r="E903" t="str">
        <f>VLOOKUP(売上明細[[#This Row],[商品コード]],商品マスタ[],3,0)</f>
        <v>炭酸水</v>
      </c>
      <c r="F903" s="2">
        <f>VLOOKUP(売上明細[[#This Row],[商品コード]],商品マスタ[],4,0)</f>
        <v>3600</v>
      </c>
      <c r="G903" s="2">
        <f>VLOOKUP(売上明細[[#This Row],[商品コード]],商品マスタ[],5,0)</f>
        <v>500</v>
      </c>
      <c r="H903">
        <v>43</v>
      </c>
      <c r="I903" s="2">
        <f>売上明細[[#This Row],[販売単価]]*売上明細[[#This Row],[数量]]</f>
        <v>154800</v>
      </c>
    </row>
    <row r="904" spans="1:9" x14ac:dyDescent="0.35">
      <c r="A904" t="str">
        <f t="shared" si="14"/>
        <v>S0903</v>
      </c>
      <c r="B904" s="1">
        <v>46028</v>
      </c>
      <c r="C904" t="s">
        <v>19</v>
      </c>
      <c r="D904" t="str">
        <f>VLOOKUP(売上明細[[#This Row],[商品コード]],商品マスタ[],2,0)</f>
        <v>清涼飲料水</v>
      </c>
      <c r="E904" t="str">
        <f>VLOOKUP(売上明細[[#This Row],[商品コード]],商品マスタ[],3,0)</f>
        <v>りんごジュース</v>
      </c>
      <c r="F904" s="2">
        <f>VLOOKUP(売上明細[[#This Row],[商品コード]],商品マスタ[],4,0)</f>
        <v>6000</v>
      </c>
      <c r="G904" s="2">
        <f>VLOOKUP(売上明細[[#This Row],[商品コード]],商品マスタ[],5,0)</f>
        <v>2540</v>
      </c>
      <c r="H904">
        <v>33</v>
      </c>
      <c r="I904" s="2">
        <f>売上明細[[#This Row],[販売単価]]*売上明細[[#This Row],[数量]]</f>
        <v>198000</v>
      </c>
    </row>
    <row r="905" spans="1:9" x14ac:dyDescent="0.35">
      <c r="A905" t="str">
        <f t="shared" si="14"/>
        <v>S0904</v>
      </c>
      <c r="B905" s="1">
        <v>46029</v>
      </c>
      <c r="C905" t="s">
        <v>17</v>
      </c>
      <c r="D905" t="str">
        <f>VLOOKUP(売上明細[[#This Row],[商品コード]],商品マスタ[],2,0)</f>
        <v>コーヒー飲料</v>
      </c>
      <c r="E905" t="str">
        <f>VLOOKUP(売上明細[[#This Row],[商品コード]],商品マスタ[],3,0)</f>
        <v>無糖コーヒー</v>
      </c>
      <c r="F905" s="2">
        <f>VLOOKUP(売上明細[[#This Row],[商品コード]],商品マスタ[],4,0)</f>
        <v>4000</v>
      </c>
      <c r="G905" s="2">
        <f>VLOOKUP(売上明細[[#This Row],[商品コード]],商品マスタ[],5,0)</f>
        <v>400</v>
      </c>
      <c r="H905">
        <v>11</v>
      </c>
      <c r="I905" s="2">
        <f>売上明細[[#This Row],[販売単価]]*売上明細[[#This Row],[数量]]</f>
        <v>44000</v>
      </c>
    </row>
    <row r="906" spans="1:9" x14ac:dyDescent="0.35">
      <c r="A906" t="str">
        <f t="shared" si="14"/>
        <v>S0905</v>
      </c>
      <c r="B906" s="1">
        <v>46029</v>
      </c>
      <c r="C906" t="s">
        <v>13</v>
      </c>
      <c r="D906" t="str">
        <f>VLOOKUP(売上明細[[#This Row],[商品コード]],商品マスタ[],2,0)</f>
        <v>清涼飲料水</v>
      </c>
      <c r="E906" t="str">
        <f>VLOOKUP(売上明細[[#This Row],[商品コード]],商品マスタ[],3,0)</f>
        <v>サイダー</v>
      </c>
      <c r="F906" s="2">
        <f>VLOOKUP(売上明細[[#This Row],[商品コード]],商品マスタ[],4,0)</f>
        <v>4300</v>
      </c>
      <c r="G906" s="2">
        <f>VLOOKUP(売上明細[[#This Row],[商品コード]],商品マスタ[],5,0)</f>
        <v>580</v>
      </c>
      <c r="H906">
        <v>50</v>
      </c>
      <c r="I906" s="2">
        <f>売上明細[[#This Row],[販売単価]]*売上明細[[#This Row],[数量]]</f>
        <v>215000</v>
      </c>
    </row>
    <row r="907" spans="1:9" x14ac:dyDescent="0.35">
      <c r="A907" t="str">
        <f t="shared" si="14"/>
        <v>S0906</v>
      </c>
      <c r="B907" s="1">
        <v>46029</v>
      </c>
      <c r="C907" t="s">
        <v>23</v>
      </c>
      <c r="D907" t="str">
        <f>VLOOKUP(売上明細[[#This Row],[商品コード]],商品マスタ[],2,0)</f>
        <v>お茶</v>
      </c>
      <c r="E907" t="str">
        <f>VLOOKUP(売上明細[[#This Row],[商品コード]],商品マスタ[],3,0)</f>
        <v>緑茶</v>
      </c>
      <c r="F907" s="2">
        <f>VLOOKUP(売上明細[[#This Row],[商品コード]],商品マスタ[],4,0)</f>
        <v>2760</v>
      </c>
      <c r="G907" s="2">
        <f>VLOOKUP(売上明細[[#This Row],[商品コード]],商品マスタ[],5,0)</f>
        <v>500</v>
      </c>
      <c r="H907">
        <v>13</v>
      </c>
      <c r="I907" s="2">
        <f>売上明細[[#This Row],[販売単価]]*売上明細[[#This Row],[数量]]</f>
        <v>35880</v>
      </c>
    </row>
    <row r="908" spans="1:9" x14ac:dyDescent="0.35">
      <c r="A908" t="str">
        <f t="shared" si="14"/>
        <v>S0907</v>
      </c>
      <c r="B908" s="1">
        <v>46029</v>
      </c>
      <c r="C908" t="s">
        <v>17</v>
      </c>
      <c r="D908" t="str">
        <f>VLOOKUP(売上明細[[#This Row],[商品コード]],商品マスタ[],2,0)</f>
        <v>コーヒー飲料</v>
      </c>
      <c r="E908" t="str">
        <f>VLOOKUP(売上明細[[#This Row],[商品コード]],商品マスタ[],3,0)</f>
        <v>無糖コーヒー</v>
      </c>
      <c r="F908" s="2">
        <f>VLOOKUP(売上明細[[#This Row],[商品コード]],商品マスタ[],4,0)</f>
        <v>4000</v>
      </c>
      <c r="G908" s="2">
        <f>VLOOKUP(売上明細[[#This Row],[商品コード]],商品マスタ[],5,0)</f>
        <v>400</v>
      </c>
      <c r="H908">
        <v>9</v>
      </c>
      <c r="I908" s="2">
        <f>売上明細[[#This Row],[販売単価]]*売上明細[[#This Row],[数量]]</f>
        <v>36000</v>
      </c>
    </row>
    <row r="909" spans="1:9" x14ac:dyDescent="0.35">
      <c r="A909" t="str">
        <f t="shared" si="14"/>
        <v>S0908</v>
      </c>
      <c r="B909" s="1">
        <v>46031</v>
      </c>
      <c r="C909" t="s">
        <v>2</v>
      </c>
      <c r="D909" t="str">
        <f>VLOOKUP(売上明細[[#This Row],[商品コード]],商品マスタ[],2,0)</f>
        <v>アルコール</v>
      </c>
      <c r="E909" t="str">
        <f>VLOOKUP(売上明細[[#This Row],[商品コード]],商品マスタ[],3,0)</f>
        <v>白ワイン</v>
      </c>
      <c r="F909" s="2">
        <f>VLOOKUP(売上明細[[#This Row],[商品コード]],商品マスタ[],4,0)</f>
        <v>22000</v>
      </c>
      <c r="G909" s="2">
        <f>VLOOKUP(売上明細[[#This Row],[商品コード]],商品マスタ[],5,0)</f>
        <v>4000</v>
      </c>
      <c r="H909">
        <v>49</v>
      </c>
      <c r="I909" s="2">
        <f>売上明細[[#This Row],[販売単価]]*売上明細[[#This Row],[数量]]</f>
        <v>1078000</v>
      </c>
    </row>
    <row r="910" spans="1:9" x14ac:dyDescent="0.35">
      <c r="A910" t="str">
        <f t="shared" si="14"/>
        <v>S0909</v>
      </c>
      <c r="B910" s="1">
        <v>46033</v>
      </c>
      <c r="C910" t="s">
        <v>14</v>
      </c>
      <c r="D910" t="str">
        <f>VLOOKUP(売上明細[[#This Row],[商品コード]],商品マスタ[],2,0)</f>
        <v>コーヒー飲料</v>
      </c>
      <c r="E910" t="str">
        <f>VLOOKUP(売上明細[[#This Row],[商品コード]],商品マスタ[],3,0)</f>
        <v>カフェオレ</v>
      </c>
      <c r="F910" s="2">
        <f>VLOOKUP(売上明細[[#This Row],[商品コード]],商品マスタ[],4,0)</f>
        <v>5000</v>
      </c>
      <c r="G910" s="2">
        <f>VLOOKUP(売上明細[[#This Row],[商品コード]],商品マスタ[],5,0)</f>
        <v>666</v>
      </c>
      <c r="H910">
        <v>42</v>
      </c>
      <c r="I910" s="2">
        <f>売上明細[[#This Row],[販売単価]]*売上明細[[#This Row],[数量]]</f>
        <v>210000</v>
      </c>
    </row>
    <row r="911" spans="1:9" x14ac:dyDescent="0.35">
      <c r="A911" t="str">
        <f t="shared" si="14"/>
        <v>S0910</v>
      </c>
      <c r="B911" s="1">
        <v>46035</v>
      </c>
      <c r="C911" t="s">
        <v>29</v>
      </c>
      <c r="D911" t="str">
        <f>VLOOKUP(売上明細[[#This Row],[商品コード]],商品マスタ[],2,0)</f>
        <v>お茶</v>
      </c>
      <c r="E911" t="str">
        <f>VLOOKUP(売上明細[[#This Row],[商品コード]],商品マスタ[],3,0)</f>
        <v>ミルクティー</v>
      </c>
      <c r="F911" s="2">
        <f>VLOOKUP(売上明細[[#This Row],[商品コード]],商品マスタ[],4,0)</f>
        <v>4000</v>
      </c>
      <c r="G911" s="2">
        <f>VLOOKUP(売上明細[[#This Row],[商品コード]],商品マスタ[],5,0)</f>
        <v>760</v>
      </c>
      <c r="H911">
        <v>17</v>
      </c>
      <c r="I911" s="2">
        <f>売上明細[[#This Row],[販売単価]]*売上明細[[#This Row],[数量]]</f>
        <v>68000</v>
      </c>
    </row>
    <row r="912" spans="1:9" x14ac:dyDescent="0.35">
      <c r="A912" t="str">
        <f t="shared" si="14"/>
        <v>S0911</v>
      </c>
      <c r="B912" s="1">
        <v>46035</v>
      </c>
      <c r="C912" t="s">
        <v>23</v>
      </c>
      <c r="D912" t="str">
        <f>VLOOKUP(売上明細[[#This Row],[商品コード]],商品マスタ[],2,0)</f>
        <v>お茶</v>
      </c>
      <c r="E912" t="str">
        <f>VLOOKUP(売上明細[[#This Row],[商品コード]],商品マスタ[],3,0)</f>
        <v>緑茶</v>
      </c>
      <c r="F912" s="2">
        <f>VLOOKUP(売上明細[[#This Row],[商品コード]],商品マスタ[],4,0)</f>
        <v>2760</v>
      </c>
      <c r="G912" s="2">
        <f>VLOOKUP(売上明細[[#This Row],[商品コード]],商品マスタ[],5,0)</f>
        <v>500</v>
      </c>
      <c r="H912">
        <v>36</v>
      </c>
      <c r="I912" s="2">
        <f>売上明細[[#This Row],[販売単価]]*売上明細[[#This Row],[数量]]</f>
        <v>99360</v>
      </c>
    </row>
    <row r="913" spans="1:9" x14ac:dyDescent="0.35">
      <c r="A913" t="str">
        <f t="shared" si="14"/>
        <v>S0912</v>
      </c>
      <c r="B913" s="1">
        <v>46035</v>
      </c>
      <c r="C913" t="s">
        <v>23</v>
      </c>
      <c r="D913" t="str">
        <f>VLOOKUP(売上明細[[#This Row],[商品コード]],商品マスタ[],2,0)</f>
        <v>お茶</v>
      </c>
      <c r="E913" t="str">
        <f>VLOOKUP(売上明細[[#This Row],[商品コード]],商品マスタ[],3,0)</f>
        <v>緑茶</v>
      </c>
      <c r="F913" s="2">
        <f>VLOOKUP(売上明細[[#This Row],[商品コード]],商品マスタ[],4,0)</f>
        <v>2760</v>
      </c>
      <c r="G913" s="2">
        <f>VLOOKUP(売上明細[[#This Row],[商品コード]],商品マスタ[],5,0)</f>
        <v>500</v>
      </c>
      <c r="H913">
        <v>54</v>
      </c>
      <c r="I913" s="2">
        <f>売上明細[[#This Row],[販売単価]]*売上明細[[#This Row],[数量]]</f>
        <v>149040</v>
      </c>
    </row>
    <row r="914" spans="1:9" x14ac:dyDescent="0.35">
      <c r="A914" t="str">
        <f t="shared" si="14"/>
        <v>S0913</v>
      </c>
      <c r="B914" s="1">
        <v>46037</v>
      </c>
      <c r="C914" t="s">
        <v>24</v>
      </c>
      <c r="D914" t="str">
        <f>VLOOKUP(売上明細[[#This Row],[商品コード]],商品マスタ[],2,0)</f>
        <v>アルコール</v>
      </c>
      <c r="E914" t="str">
        <f>VLOOKUP(売上明細[[#This Row],[商品コード]],商品マスタ[],3,0)</f>
        <v>ウィスキー</v>
      </c>
      <c r="F914" s="2">
        <f>VLOOKUP(売上明細[[#This Row],[商品コード]],商品マスタ[],4,0)</f>
        <v>72000</v>
      </c>
      <c r="G914" s="2">
        <f>VLOOKUP(売上明細[[#This Row],[商品コード]],商品マスタ[],5,0)</f>
        <v>17776</v>
      </c>
      <c r="H914">
        <v>47</v>
      </c>
      <c r="I914" s="2">
        <f>売上明細[[#This Row],[販売単価]]*売上明細[[#This Row],[数量]]</f>
        <v>3384000</v>
      </c>
    </row>
    <row r="915" spans="1:9" x14ac:dyDescent="0.35">
      <c r="A915" t="str">
        <f t="shared" si="14"/>
        <v>S0914</v>
      </c>
      <c r="B915" s="1">
        <v>46038</v>
      </c>
      <c r="C915" t="s">
        <v>23</v>
      </c>
      <c r="D915" t="str">
        <f>VLOOKUP(売上明細[[#This Row],[商品コード]],商品マスタ[],2,0)</f>
        <v>お茶</v>
      </c>
      <c r="E915" t="str">
        <f>VLOOKUP(売上明細[[#This Row],[商品コード]],商品マスタ[],3,0)</f>
        <v>緑茶</v>
      </c>
      <c r="F915" s="2">
        <f>VLOOKUP(売上明細[[#This Row],[商品コード]],商品マスタ[],4,0)</f>
        <v>2760</v>
      </c>
      <c r="G915" s="2">
        <f>VLOOKUP(売上明細[[#This Row],[商品コード]],商品マスタ[],5,0)</f>
        <v>500</v>
      </c>
      <c r="H915">
        <v>26</v>
      </c>
      <c r="I915" s="2">
        <f>売上明細[[#This Row],[販売単価]]*売上明細[[#This Row],[数量]]</f>
        <v>71760</v>
      </c>
    </row>
    <row r="916" spans="1:9" x14ac:dyDescent="0.35">
      <c r="A916" t="str">
        <f t="shared" si="14"/>
        <v>S0915</v>
      </c>
      <c r="B916" s="1">
        <v>46040</v>
      </c>
      <c r="C916" t="s">
        <v>29</v>
      </c>
      <c r="D916" t="str">
        <f>VLOOKUP(売上明細[[#This Row],[商品コード]],商品マスタ[],2,0)</f>
        <v>お茶</v>
      </c>
      <c r="E916" t="str">
        <f>VLOOKUP(売上明細[[#This Row],[商品コード]],商品マスタ[],3,0)</f>
        <v>ミルクティー</v>
      </c>
      <c r="F916" s="2">
        <f>VLOOKUP(売上明細[[#This Row],[商品コード]],商品マスタ[],4,0)</f>
        <v>4000</v>
      </c>
      <c r="G916" s="2">
        <f>VLOOKUP(売上明細[[#This Row],[商品コード]],商品マスタ[],5,0)</f>
        <v>760</v>
      </c>
      <c r="H916">
        <v>28</v>
      </c>
      <c r="I916" s="2">
        <f>売上明細[[#This Row],[販売単価]]*売上明細[[#This Row],[数量]]</f>
        <v>112000</v>
      </c>
    </row>
    <row r="917" spans="1:9" x14ac:dyDescent="0.35">
      <c r="A917" t="str">
        <f t="shared" si="14"/>
        <v>S0916</v>
      </c>
      <c r="B917" s="1">
        <v>46041</v>
      </c>
      <c r="C917" t="s">
        <v>8</v>
      </c>
      <c r="D917" t="str">
        <f>VLOOKUP(売上明細[[#This Row],[商品コード]],商品マスタ[],2,0)</f>
        <v>アルコール</v>
      </c>
      <c r="E917" t="str">
        <f>VLOOKUP(売上明細[[#This Row],[商品コード]],商品マスタ[],3,0)</f>
        <v>麦焼酎</v>
      </c>
      <c r="F917" s="2">
        <f>VLOOKUP(売上明細[[#This Row],[商品コード]],商品マスタ[],4,0)</f>
        <v>40000</v>
      </c>
      <c r="G917" s="2">
        <f>VLOOKUP(売上明細[[#This Row],[商品コード]],商品マスタ[],5,0)</f>
        <v>13776</v>
      </c>
      <c r="H917">
        <v>11</v>
      </c>
      <c r="I917" s="2">
        <f>売上明細[[#This Row],[販売単価]]*売上明細[[#This Row],[数量]]</f>
        <v>440000</v>
      </c>
    </row>
    <row r="918" spans="1:9" x14ac:dyDescent="0.35">
      <c r="A918" t="str">
        <f t="shared" si="14"/>
        <v>S0917</v>
      </c>
      <c r="B918" s="1">
        <v>46041</v>
      </c>
      <c r="C918" t="s">
        <v>14</v>
      </c>
      <c r="D918" t="str">
        <f>VLOOKUP(売上明細[[#This Row],[商品コード]],商品マスタ[],2,0)</f>
        <v>コーヒー飲料</v>
      </c>
      <c r="E918" t="str">
        <f>VLOOKUP(売上明細[[#This Row],[商品コード]],商品マスタ[],3,0)</f>
        <v>カフェオレ</v>
      </c>
      <c r="F918" s="2">
        <f>VLOOKUP(売上明細[[#This Row],[商品コード]],商品マスタ[],4,0)</f>
        <v>5000</v>
      </c>
      <c r="G918" s="2">
        <f>VLOOKUP(売上明細[[#This Row],[商品コード]],商品マスタ[],5,0)</f>
        <v>666</v>
      </c>
      <c r="H918">
        <v>32</v>
      </c>
      <c r="I918" s="2">
        <f>売上明細[[#This Row],[販売単価]]*売上明細[[#This Row],[数量]]</f>
        <v>160000</v>
      </c>
    </row>
    <row r="919" spans="1:9" x14ac:dyDescent="0.35">
      <c r="A919" t="str">
        <f t="shared" si="14"/>
        <v>S0918</v>
      </c>
      <c r="B919" s="1">
        <v>46041</v>
      </c>
      <c r="C919" t="s">
        <v>15</v>
      </c>
      <c r="D919" t="str">
        <f>VLOOKUP(売上明細[[#This Row],[商品コード]],商品マスタ[],2,0)</f>
        <v>お茶</v>
      </c>
      <c r="E919" t="str">
        <f>VLOOKUP(売上明細[[#This Row],[商品コード]],商品マスタ[],3,0)</f>
        <v>ウーロン茶</v>
      </c>
      <c r="F919" s="2">
        <f>VLOOKUP(売上明細[[#This Row],[商品コード]],商品マスタ[],4,0)</f>
        <v>2600</v>
      </c>
      <c r="G919" s="2">
        <f>VLOOKUP(売上明細[[#This Row],[商品コード]],商品マスタ[],5,0)</f>
        <v>400</v>
      </c>
      <c r="H919">
        <v>46</v>
      </c>
      <c r="I919" s="2">
        <f>売上明細[[#This Row],[販売単価]]*売上明細[[#This Row],[数量]]</f>
        <v>119600</v>
      </c>
    </row>
    <row r="920" spans="1:9" x14ac:dyDescent="0.35">
      <c r="A920" t="str">
        <f t="shared" si="14"/>
        <v>S0919</v>
      </c>
      <c r="B920" s="1">
        <v>46041</v>
      </c>
      <c r="C920" t="s">
        <v>21</v>
      </c>
      <c r="D920" t="str">
        <f>VLOOKUP(売上明細[[#This Row],[商品コード]],商品マスタ[],2,0)</f>
        <v>アルコール</v>
      </c>
      <c r="E920" t="str">
        <f>VLOOKUP(売上明細[[#This Row],[商品コード]],商品マスタ[],3,0)</f>
        <v>赤ワイン</v>
      </c>
      <c r="F920" s="2">
        <f>VLOOKUP(売上明細[[#This Row],[商品コード]],商品マスタ[],4,0)</f>
        <v>24000</v>
      </c>
      <c r="G920" s="2">
        <f>VLOOKUP(売上明細[[#This Row],[商品コード]],商品マスタ[],5,0)</f>
        <v>4000</v>
      </c>
      <c r="H920">
        <v>12</v>
      </c>
      <c r="I920" s="2">
        <f>売上明細[[#This Row],[販売単価]]*売上明細[[#This Row],[数量]]</f>
        <v>288000</v>
      </c>
    </row>
    <row r="921" spans="1:9" x14ac:dyDescent="0.35">
      <c r="A921" t="str">
        <f t="shared" si="14"/>
        <v>S0920</v>
      </c>
      <c r="B921" s="1">
        <v>46041</v>
      </c>
      <c r="C921" t="s">
        <v>14</v>
      </c>
      <c r="D921" t="str">
        <f>VLOOKUP(売上明細[[#This Row],[商品コード]],商品マスタ[],2,0)</f>
        <v>コーヒー飲料</v>
      </c>
      <c r="E921" t="str">
        <f>VLOOKUP(売上明細[[#This Row],[商品コード]],商品マスタ[],3,0)</f>
        <v>カフェオレ</v>
      </c>
      <c r="F921" s="2">
        <f>VLOOKUP(売上明細[[#This Row],[商品コード]],商品マスタ[],4,0)</f>
        <v>5000</v>
      </c>
      <c r="G921" s="2">
        <f>VLOOKUP(売上明細[[#This Row],[商品コード]],商品マスタ[],5,0)</f>
        <v>666</v>
      </c>
      <c r="H921">
        <v>54</v>
      </c>
      <c r="I921" s="2">
        <f>売上明細[[#This Row],[販売単価]]*売上明細[[#This Row],[数量]]</f>
        <v>270000</v>
      </c>
    </row>
    <row r="922" spans="1:9" x14ac:dyDescent="0.35">
      <c r="A922" t="str">
        <f t="shared" si="14"/>
        <v>S0921</v>
      </c>
      <c r="B922" s="1">
        <v>46041</v>
      </c>
      <c r="C922" t="s">
        <v>30</v>
      </c>
      <c r="D922" t="str">
        <f>VLOOKUP(売上明細[[#This Row],[商品コード]],商品マスタ[],2,0)</f>
        <v>飲料水</v>
      </c>
      <c r="E922" t="str">
        <f>VLOOKUP(売上明細[[#This Row],[商品コード]],商品マスタ[],3,0)</f>
        <v>炭酸水</v>
      </c>
      <c r="F922" s="2">
        <f>VLOOKUP(売上明細[[#This Row],[商品コード]],商品マスタ[],4,0)</f>
        <v>3600</v>
      </c>
      <c r="G922" s="2">
        <f>VLOOKUP(売上明細[[#This Row],[商品コード]],商品マスタ[],5,0)</f>
        <v>500</v>
      </c>
      <c r="H922">
        <v>47</v>
      </c>
      <c r="I922" s="2">
        <f>売上明細[[#This Row],[販売単価]]*売上明細[[#This Row],[数量]]</f>
        <v>169200</v>
      </c>
    </row>
    <row r="923" spans="1:9" x14ac:dyDescent="0.35">
      <c r="A923" t="str">
        <f t="shared" si="14"/>
        <v>S0922</v>
      </c>
      <c r="B923" s="1">
        <v>46042</v>
      </c>
      <c r="C923" t="s">
        <v>12</v>
      </c>
      <c r="D923" t="str">
        <f>VLOOKUP(売上明細[[#This Row],[商品コード]],商品マスタ[],2,0)</f>
        <v>お茶</v>
      </c>
      <c r="E923" t="str">
        <f>VLOOKUP(売上明細[[#This Row],[商品コード]],商品マスタ[],3,0)</f>
        <v>ジャスミン茶</v>
      </c>
      <c r="F923" s="2">
        <f>VLOOKUP(売上明細[[#This Row],[商品コード]],商品マスタ[],4,0)</f>
        <v>3000</v>
      </c>
      <c r="G923" s="2">
        <f>VLOOKUP(売上明細[[#This Row],[商品コード]],商品マスタ[],5,0)</f>
        <v>600</v>
      </c>
      <c r="H923">
        <v>34</v>
      </c>
      <c r="I923" s="2">
        <f>売上明細[[#This Row],[販売単価]]*売上明細[[#This Row],[数量]]</f>
        <v>102000</v>
      </c>
    </row>
    <row r="924" spans="1:9" x14ac:dyDescent="0.35">
      <c r="A924" t="str">
        <f t="shared" si="14"/>
        <v>S0923</v>
      </c>
      <c r="B924" s="1">
        <v>46043</v>
      </c>
      <c r="C924" t="s">
        <v>13</v>
      </c>
      <c r="D924" t="str">
        <f>VLOOKUP(売上明細[[#This Row],[商品コード]],商品マスタ[],2,0)</f>
        <v>清涼飲料水</v>
      </c>
      <c r="E924" t="str">
        <f>VLOOKUP(売上明細[[#This Row],[商品コード]],商品マスタ[],3,0)</f>
        <v>サイダー</v>
      </c>
      <c r="F924" s="2">
        <f>VLOOKUP(売上明細[[#This Row],[商品コード]],商品マスタ[],4,0)</f>
        <v>4300</v>
      </c>
      <c r="G924" s="2">
        <f>VLOOKUP(売上明細[[#This Row],[商品コード]],商品マスタ[],5,0)</f>
        <v>580</v>
      </c>
      <c r="H924">
        <v>17</v>
      </c>
      <c r="I924" s="2">
        <f>売上明細[[#This Row],[販売単価]]*売上明細[[#This Row],[数量]]</f>
        <v>73100</v>
      </c>
    </row>
    <row r="925" spans="1:9" x14ac:dyDescent="0.35">
      <c r="A925" t="str">
        <f t="shared" si="14"/>
        <v>S0924</v>
      </c>
      <c r="B925" s="1">
        <v>46044</v>
      </c>
      <c r="C925" t="s">
        <v>29</v>
      </c>
      <c r="D925" t="str">
        <f>VLOOKUP(売上明細[[#This Row],[商品コード]],商品マスタ[],2,0)</f>
        <v>お茶</v>
      </c>
      <c r="E925" t="str">
        <f>VLOOKUP(売上明細[[#This Row],[商品コード]],商品マスタ[],3,0)</f>
        <v>ミルクティー</v>
      </c>
      <c r="F925" s="2">
        <f>VLOOKUP(売上明細[[#This Row],[商品コード]],商品マスタ[],4,0)</f>
        <v>4000</v>
      </c>
      <c r="G925" s="2">
        <f>VLOOKUP(売上明細[[#This Row],[商品コード]],商品マスタ[],5,0)</f>
        <v>760</v>
      </c>
      <c r="H925">
        <v>41</v>
      </c>
      <c r="I925" s="2">
        <f>売上明細[[#This Row],[販売単価]]*売上明細[[#This Row],[数量]]</f>
        <v>164000</v>
      </c>
    </row>
    <row r="926" spans="1:9" x14ac:dyDescent="0.35">
      <c r="A926" t="str">
        <f t="shared" si="14"/>
        <v>S0925</v>
      </c>
      <c r="B926" s="1">
        <v>46045</v>
      </c>
      <c r="C926" t="s">
        <v>30</v>
      </c>
      <c r="D926" t="str">
        <f>VLOOKUP(売上明細[[#This Row],[商品コード]],商品マスタ[],2,0)</f>
        <v>飲料水</v>
      </c>
      <c r="E926" t="str">
        <f>VLOOKUP(売上明細[[#This Row],[商品コード]],商品マスタ[],3,0)</f>
        <v>炭酸水</v>
      </c>
      <c r="F926" s="2">
        <f>VLOOKUP(売上明細[[#This Row],[商品コード]],商品マスタ[],4,0)</f>
        <v>3600</v>
      </c>
      <c r="G926" s="2">
        <f>VLOOKUP(売上明細[[#This Row],[商品コード]],商品マスタ[],5,0)</f>
        <v>500</v>
      </c>
      <c r="H926">
        <v>55</v>
      </c>
      <c r="I926" s="2">
        <f>売上明細[[#This Row],[販売単価]]*売上明細[[#This Row],[数量]]</f>
        <v>198000</v>
      </c>
    </row>
    <row r="927" spans="1:9" x14ac:dyDescent="0.35">
      <c r="A927" t="str">
        <f t="shared" si="14"/>
        <v>S0926</v>
      </c>
      <c r="B927" s="1">
        <v>46045</v>
      </c>
      <c r="C927" t="s">
        <v>4</v>
      </c>
      <c r="D927" t="str">
        <f>VLOOKUP(売上明細[[#This Row],[商品コード]],商品マスタ[],2,0)</f>
        <v>清涼飲料水</v>
      </c>
      <c r="E927" t="str">
        <f>VLOOKUP(売上明細[[#This Row],[商品コード]],商品マスタ[],3,0)</f>
        <v>オレンジジュース</v>
      </c>
      <c r="F927" s="2">
        <f>VLOOKUP(売上明細[[#This Row],[商品コード]],商品マスタ[],4,0)</f>
        <v>5600</v>
      </c>
      <c r="G927" s="2">
        <f>VLOOKUP(売上明細[[#This Row],[商品コード]],商品マスタ[],5,0)</f>
        <v>1180</v>
      </c>
      <c r="H927">
        <v>47</v>
      </c>
      <c r="I927" s="2">
        <f>売上明細[[#This Row],[販売単価]]*売上明細[[#This Row],[数量]]</f>
        <v>263200</v>
      </c>
    </row>
    <row r="928" spans="1:9" x14ac:dyDescent="0.35">
      <c r="A928" t="str">
        <f t="shared" si="14"/>
        <v>S0927</v>
      </c>
      <c r="B928" s="1">
        <v>46046</v>
      </c>
      <c r="C928" t="s">
        <v>23</v>
      </c>
      <c r="D928" t="str">
        <f>VLOOKUP(売上明細[[#This Row],[商品コード]],商品マスタ[],2,0)</f>
        <v>お茶</v>
      </c>
      <c r="E928" t="str">
        <f>VLOOKUP(売上明細[[#This Row],[商品コード]],商品マスタ[],3,0)</f>
        <v>緑茶</v>
      </c>
      <c r="F928" s="2">
        <f>VLOOKUP(売上明細[[#This Row],[商品コード]],商品マスタ[],4,0)</f>
        <v>2760</v>
      </c>
      <c r="G928" s="2">
        <f>VLOOKUP(売上明細[[#This Row],[商品コード]],商品マスタ[],5,0)</f>
        <v>500</v>
      </c>
      <c r="H928">
        <v>22</v>
      </c>
      <c r="I928" s="2">
        <f>売上明細[[#This Row],[販売単価]]*売上明細[[#This Row],[数量]]</f>
        <v>60720</v>
      </c>
    </row>
    <row r="929" spans="1:9" x14ac:dyDescent="0.35">
      <c r="A929" t="str">
        <f t="shared" si="14"/>
        <v>S0928</v>
      </c>
      <c r="B929" s="1">
        <v>46048</v>
      </c>
      <c r="C929" t="s">
        <v>24</v>
      </c>
      <c r="D929" t="str">
        <f>VLOOKUP(売上明細[[#This Row],[商品コード]],商品マスタ[],2,0)</f>
        <v>アルコール</v>
      </c>
      <c r="E929" t="str">
        <f>VLOOKUP(売上明細[[#This Row],[商品コード]],商品マスタ[],3,0)</f>
        <v>ウィスキー</v>
      </c>
      <c r="F929" s="2">
        <f>VLOOKUP(売上明細[[#This Row],[商品コード]],商品マスタ[],4,0)</f>
        <v>72000</v>
      </c>
      <c r="G929" s="2">
        <f>VLOOKUP(売上明細[[#This Row],[商品コード]],商品マスタ[],5,0)</f>
        <v>17776</v>
      </c>
      <c r="H929">
        <v>30</v>
      </c>
      <c r="I929" s="2">
        <f>売上明細[[#This Row],[販売単価]]*売上明細[[#This Row],[数量]]</f>
        <v>2160000</v>
      </c>
    </row>
    <row r="930" spans="1:9" x14ac:dyDescent="0.35">
      <c r="A930" t="str">
        <f t="shared" si="14"/>
        <v>S0929</v>
      </c>
      <c r="B930" s="1">
        <v>46049</v>
      </c>
      <c r="C930" t="s">
        <v>2</v>
      </c>
      <c r="D930" t="str">
        <f>VLOOKUP(売上明細[[#This Row],[商品コード]],商品マスタ[],2,0)</f>
        <v>アルコール</v>
      </c>
      <c r="E930" t="str">
        <f>VLOOKUP(売上明細[[#This Row],[商品コード]],商品マスタ[],3,0)</f>
        <v>白ワイン</v>
      </c>
      <c r="F930" s="2">
        <f>VLOOKUP(売上明細[[#This Row],[商品コード]],商品マスタ[],4,0)</f>
        <v>22000</v>
      </c>
      <c r="G930" s="2">
        <f>VLOOKUP(売上明細[[#This Row],[商品コード]],商品マスタ[],5,0)</f>
        <v>4000</v>
      </c>
      <c r="H930">
        <v>56</v>
      </c>
      <c r="I930" s="2">
        <f>売上明細[[#This Row],[販売単価]]*売上明細[[#This Row],[数量]]</f>
        <v>1232000</v>
      </c>
    </row>
    <row r="931" spans="1:9" x14ac:dyDescent="0.35">
      <c r="A931" t="str">
        <f t="shared" si="14"/>
        <v>S0930</v>
      </c>
      <c r="B931" s="1">
        <v>46049</v>
      </c>
      <c r="C931" t="s">
        <v>18</v>
      </c>
      <c r="D931" t="str">
        <f>VLOOKUP(売上明細[[#This Row],[商品コード]],商品マスタ[],2,0)</f>
        <v>コーヒー飲料</v>
      </c>
      <c r="E931" t="str">
        <f>VLOOKUP(売上明細[[#This Row],[商品コード]],商品マスタ[],3,0)</f>
        <v>加糖コーヒー</v>
      </c>
      <c r="F931" s="2">
        <f>VLOOKUP(売上明細[[#This Row],[商品コード]],商品マスタ[],4,0)</f>
        <v>4000</v>
      </c>
      <c r="G931" s="2">
        <f>VLOOKUP(売上明細[[#This Row],[商品コード]],商品マスタ[],5,0)</f>
        <v>500</v>
      </c>
      <c r="H931">
        <v>55</v>
      </c>
      <c r="I931" s="2">
        <f>売上明細[[#This Row],[販売単価]]*売上明細[[#This Row],[数量]]</f>
        <v>220000</v>
      </c>
    </row>
    <row r="932" spans="1:9" x14ac:dyDescent="0.35">
      <c r="A932" t="str">
        <f t="shared" si="14"/>
        <v>S0931</v>
      </c>
      <c r="B932" s="1">
        <v>46050</v>
      </c>
      <c r="C932" t="s">
        <v>8</v>
      </c>
      <c r="D932" t="str">
        <f>VLOOKUP(売上明細[[#This Row],[商品コード]],商品マスタ[],2,0)</f>
        <v>アルコール</v>
      </c>
      <c r="E932" t="str">
        <f>VLOOKUP(売上明細[[#This Row],[商品コード]],商品マスタ[],3,0)</f>
        <v>麦焼酎</v>
      </c>
      <c r="F932" s="2">
        <f>VLOOKUP(売上明細[[#This Row],[商品コード]],商品マスタ[],4,0)</f>
        <v>40000</v>
      </c>
      <c r="G932" s="2">
        <f>VLOOKUP(売上明細[[#This Row],[商品コード]],商品マスタ[],5,0)</f>
        <v>13776</v>
      </c>
      <c r="H932">
        <v>5</v>
      </c>
      <c r="I932" s="2">
        <f>売上明細[[#This Row],[販売単価]]*売上明細[[#This Row],[数量]]</f>
        <v>200000</v>
      </c>
    </row>
    <row r="933" spans="1:9" x14ac:dyDescent="0.35">
      <c r="A933" t="str">
        <f t="shared" si="14"/>
        <v>S0932</v>
      </c>
      <c r="B933" s="1">
        <v>46050</v>
      </c>
      <c r="C933" t="s">
        <v>25</v>
      </c>
      <c r="D933" t="str">
        <f>VLOOKUP(売上明細[[#This Row],[商品コード]],商品マスタ[],2,0)</f>
        <v>アルコール</v>
      </c>
      <c r="E933" t="str">
        <f>VLOOKUP(売上明細[[#This Row],[商品コード]],商品マスタ[],3,0)</f>
        <v>ビール</v>
      </c>
      <c r="F933" s="2">
        <f>VLOOKUP(売上明細[[#This Row],[商品コード]],商品マスタ[],4,0)</f>
        <v>9600</v>
      </c>
      <c r="G933" s="2">
        <f>VLOOKUP(売上明細[[#This Row],[商品コード]],商品マスタ[],5,0)</f>
        <v>2466</v>
      </c>
      <c r="H933">
        <v>4</v>
      </c>
      <c r="I933" s="2">
        <f>売上明細[[#This Row],[販売単価]]*売上明細[[#This Row],[数量]]</f>
        <v>38400</v>
      </c>
    </row>
    <row r="934" spans="1:9" x14ac:dyDescent="0.35">
      <c r="A934" t="str">
        <f t="shared" si="14"/>
        <v>S0933</v>
      </c>
      <c r="B934" s="1">
        <v>46050</v>
      </c>
      <c r="C934" t="s">
        <v>4</v>
      </c>
      <c r="D934" t="str">
        <f>VLOOKUP(売上明細[[#This Row],[商品コード]],商品マスタ[],2,0)</f>
        <v>清涼飲料水</v>
      </c>
      <c r="E934" t="str">
        <f>VLOOKUP(売上明細[[#This Row],[商品コード]],商品マスタ[],3,0)</f>
        <v>オレンジジュース</v>
      </c>
      <c r="F934" s="2">
        <f>VLOOKUP(売上明細[[#This Row],[商品コード]],商品マスタ[],4,0)</f>
        <v>5600</v>
      </c>
      <c r="G934" s="2">
        <f>VLOOKUP(売上明細[[#This Row],[商品コード]],商品マスタ[],5,0)</f>
        <v>1180</v>
      </c>
      <c r="H934">
        <v>12</v>
      </c>
      <c r="I934" s="2">
        <f>売上明細[[#This Row],[販売単価]]*売上明細[[#This Row],[数量]]</f>
        <v>67200</v>
      </c>
    </row>
    <row r="935" spans="1:9" x14ac:dyDescent="0.35">
      <c r="A935" t="str">
        <f t="shared" si="14"/>
        <v>S0934</v>
      </c>
      <c r="B935" s="1">
        <v>46054</v>
      </c>
      <c r="C935" t="s">
        <v>20</v>
      </c>
      <c r="D935" t="str">
        <f>VLOOKUP(売上明細[[#This Row],[商品コード]],商品マスタ[],2,0)</f>
        <v>お茶</v>
      </c>
      <c r="E935" t="str">
        <f>VLOOKUP(売上明細[[#This Row],[商品コード]],商品マスタ[],3,0)</f>
        <v>無糖紅茶</v>
      </c>
      <c r="F935" s="2">
        <f>VLOOKUP(売上明細[[#This Row],[商品コード]],商品マスタ[],4,0)</f>
        <v>2800</v>
      </c>
      <c r="G935" s="2">
        <f>VLOOKUP(売上明細[[#This Row],[商品コード]],商品マスタ[],5,0)</f>
        <v>500</v>
      </c>
      <c r="H935">
        <v>49</v>
      </c>
      <c r="I935" s="2">
        <f>売上明細[[#This Row],[販売単価]]*売上明細[[#This Row],[数量]]</f>
        <v>137200</v>
      </c>
    </row>
    <row r="936" spans="1:9" x14ac:dyDescent="0.35">
      <c r="A936" t="str">
        <f t="shared" si="14"/>
        <v>S0935</v>
      </c>
      <c r="B936" s="1">
        <v>46055</v>
      </c>
      <c r="C936" t="s">
        <v>17</v>
      </c>
      <c r="D936" t="str">
        <f>VLOOKUP(売上明細[[#This Row],[商品コード]],商品マスタ[],2,0)</f>
        <v>コーヒー飲料</v>
      </c>
      <c r="E936" t="str">
        <f>VLOOKUP(売上明細[[#This Row],[商品コード]],商品マスタ[],3,0)</f>
        <v>無糖コーヒー</v>
      </c>
      <c r="F936" s="2">
        <f>VLOOKUP(売上明細[[#This Row],[商品コード]],商品マスタ[],4,0)</f>
        <v>4000</v>
      </c>
      <c r="G936" s="2">
        <f>VLOOKUP(売上明細[[#This Row],[商品コード]],商品マスタ[],5,0)</f>
        <v>400</v>
      </c>
      <c r="H936">
        <v>59</v>
      </c>
      <c r="I936" s="2">
        <f>売上明細[[#This Row],[販売単価]]*売上明細[[#This Row],[数量]]</f>
        <v>236000</v>
      </c>
    </row>
    <row r="937" spans="1:9" x14ac:dyDescent="0.35">
      <c r="A937" t="str">
        <f t="shared" si="14"/>
        <v>S0936</v>
      </c>
      <c r="B937" s="1">
        <v>46055</v>
      </c>
      <c r="C937" t="s">
        <v>28</v>
      </c>
      <c r="D937" t="str">
        <f>VLOOKUP(売上明細[[#This Row],[商品コード]],商品マスタ[],2,0)</f>
        <v>アルコール</v>
      </c>
      <c r="E937" t="str">
        <f>VLOOKUP(売上明細[[#This Row],[商品コード]],商品マスタ[],3,0)</f>
        <v>芋焼酎</v>
      </c>
      <c r="F937" s="2">
        <f>VLOOKUP(売上明細[[#This Row],[商品コード]],商品マスタ[],4,0)</f>
        <v>57776</v>
      </c>
      <c r="G937" s="2">
        <f>VLOOKUP(売上明細[[#This Row],[商品コード]],商品マスタ[],5,0)</f>
        <v>18000</v>
      </c>
      <c r="H937">
        <v>24</v>
      </c>
      <c r="I937" s="2">
        <f>売上明細[[#This Row],[販売単価]]*売上明細[[#This Row],[数量]]</f>
        <v>1386624</v>
      </c>
    </row>
    <row r="938" spans="1:9" x14ac:dyDescent="0.35">
      <c r="A938" t="str">
        <f t="shared" si="14"/>
        <v>S0937</v>
      </c>
      <c r="B938" s="1">
        <v>46056</v>
      </c>
      <c r="C938" t="s">
        <v>19</v>
      </c>
      <c r="D938" t="str">
        <f>VLOOKUP(売上明細[[#This Row],[商品コード]],商品マスタ[],2,0)</f>
        <v>清涼飲料水</v>
      </c>
      <c r="E938" t="str">
        <f>VLOOKUP(売上明細[[#This Row],[商品コード]],商品マスタ[],3,0)</f>
        <v>りんごジュース</v>
      </c>
      <c r="F938" s="2">
        <f>VLOOKUP(売上明細[[#This Row],[商品コード]],商品マスタ[],4,0)</f>
        <v>6000</v>
      </c>
      <c r="G938" s="2">
        <f>VLOOKUP(売上明細[[#This Row],[商品コード]],商品マスタ[],5,0)</f>
        <v>2540</v>
      </c>
      <c r="H938">
        <v>54</v>
      </c>
      <c r="I938" s="2">
        <f>売上明細[[#This Row],[販売単価]]*売上明細[[#This Row],[数量]]</f>
        <v>324000</v>
      </c>
    </row>
    <row r="939" spans="1:9" x14ac:dyDescent="0.35">
      <c r="A939" t="str">
        <f t="shared" si="14"/>
        <v>S0938</v>
      </c>
      <c r="B939" s="1">
        <v>46057</v>
      </c>
      <c r="C939" t="s">
        <v>30</v>
      </c>
      <c r="D939" t="str">
        <f>VLOOKUP(売上明細[[#This Row],[商品コード]],商品マスタ[],2,0)</f>
        <v>飲料水</v>
      </c>
      <c r="E939" t="str">
        <f>VLOOKUP(売上明細[[#This Row],[商品コード]],商品マスタ[],3,0)</f>
        <v>炭酸水</v>
      </c>
      <c r="F939" s="2">
        <f>VLOOKUP(売上明細[[#This Row],[商品コード]],商品マスタ[],4,0)</f>
        <v>3600</v>
      </c>
      <c r="G939" s="2">
        <f>VLOOKUP(売上明細[[#This Row],[商品コード]],商品マスタ[],5,0)</f>
        <v>500</v>
      </c>
      <c r="H939">
        <v>22</v>
      </c>
      <c r="I939" s="2">
        <f>売上明細[[#This Row],[販売単価]]*売上明細[[#This Row],[数量]]</f>
        <v>79200</v>
      </c>
    </row>
    <row r="940" spans="1:9" x14ac:dyDescent="0.35">
      <c r="A940" t="str">
        <f t="shared" si="14"/>
        <v>S0939</v>
      </c>
      <c r="B940" s="1">
        <v>46060</v>
      </c>
      <c r="C940" t="s">
        <v>16</v>
      </c>
      <c r="D940" t="str">
        <f>VLOOKUP(売上明細[[#This Row],[商品コード]],商品マスタ[],2,0)</f>
        <v>アルコール</v>
      </c>
      <c r="E940" t="str">
        <f>VLOOKUP(売上明細[[#This Row],[商品コード]],商品マスタ[],3,0)</f>
        <v>日本酒</v>
      </c>
      <c r="F940" s="2">
        <f>VLOOKUP(売上明細[[#This Row],[商品コード]],商品マスタ[],4,0)</f>
        <v>48000</v>
      </c>
      <c r="G940" s="2">
        <f>VLOOKUP(売上明細[[#This Row],[商品コード]],商品マスタ[],5,0)</f>
        <v>16000</v>
      </c>
      <c r="H940">
        <v>37</v>
      </c>
      <c r="I940" s="2">
        <f>売上明細[[#This Row],[販売単価]]*売上明細[[#This Row],[数量]]</f>
        <v>1776000</v>
      </c>
    </row>
    <row r="941" spans="1:9" x14ac:dyDescent="0.35">
      <c r="A941" t="str">
        <f t="shared" si="14"/>
        <v>S0940</v>
      </c>
      <c r="B941" s="1">
        <v>46061</v>
      </c>
      <c r="C941" t="s">
        <v>8</v>
      </c>
      <c r="D941" t="str">
        <f>VLOOKUP(売上明細[[#This Row],[商品コード]],商品マスタ[],2,0)</f>
        <v>アルコール</v>
      </c>
      <c r="E941" t="str">
        <f>VLOOKUP(売上明細[[#This Row],[商品コード]],商品マスタ[],3,0)</f>
        <v>麦焼酎</v>
      </c>
      <c r="F941" s="2">
        <f>VLOOKUP(売上明細[[#This Row],[商品コード]],商品マスタ[],4,0)</f>
        <v>40000</v>
      </c>
      <c r="G941" s="2">
        <f>VLOOKUP(売上明細[[#This Row],[商品コード]],商品マスタ[],5,0)</f>
        <v>13776</v>
      </c>
      <c r="H941">
        <v>34</v>
      </c>
      <c r="I941" s="2">
        <f>売上明細[[#This Row],[販売単価]]*売上明細[[#This Row],[数量]]</f>
        <v>1360000</v>
      </c>
    </row>
    <row r="942" spans="1:9" x14ac:dyDescent="0.35">
      <c r="A942" t="str">
        <f t="shared" si="14"/>
        <v>S0941</v>
      </c>
      <c r="B942" s="1">
        <v>46061</v>
      </c>
      <c r="C942" t="s">
        <v>9</v>
      </c>
      <c r="D942" t="str">
        <f>VLOOKUP(売上明細[[#This Row],[商品コード]],商品マスタ[],2,0)</f>
        <v>清涼飲料水</v>
      </c>
      <c r="E942" t="str">
        <f>VLOOKUP(売上明細[[#This Row],[商品コード]],商品マスタ[],3,0)</f>
        <v>コーラ</v>
      </c>
      <c r="F942" s="2">
        <f>VLOOKUP(売上明細[[#This Row],[商品コード]],商品マスタ[],4,0)</f>
        <v>4000</v>
      </c>
      <c r="G942" s="2">
        <f>VLOOKUP(売上明細[[#This Row],[商品コード]],商品マスタ[],5,0)</f>
        <v>600</v>
      </c>
      <c r="H942">
        <v>55</v>
      </c>
      <c r="I942" s="2">
        <f>売上明細[[#This Row],[販売単価]]*売上明細[[#This Row],[数量]]</f>
        <v>220000</v>
      </c>
    </row>
    <row r="943" spans="1:9" x14ac:dyDescent="0.35">
      <c r="A943" t="str">
        <f t="shared" si="14"/>
        <v>S0942</v>
      </c>
      <c r="B943" s="1">
        <v>46062</v>
      </c>
      <c r="C943" t="s">
        <v>11</v>
      </c>
      <c r="D943" t="str">
        <f>VLOOKUP(売上明細[[#This Row],[商品コード]],商品マスタ[],2,0)</f>
        <v>コーヒー飲料</v>
      </c>
      <c r="E943" t="str">
        <f>VLOOKUP(売上明細[[#This Row],[商品コード]],商品マスタ[],3,0)</f>
        <v>微糖コーヒー</v>
      </c>
      <c r="F943" s="2">
        <f>VLOOKUP(売上明細[[#This Row],[商品コード]],商品マスタ[],4,0)</f>
        <v>4000</v>
      </c>
      <c r="G943" s="2">
        <f>VLOOKUP(売上明細[[#This Row],[商品コード]],商品マスタ[],5,0)</f>
        <v>450</v>
      </c>
      <c r="H943">
        <v>5</v>
      </c>
      <c r="I943" s="2">
        <f>売上明細[[#This Row],[販売単価]]*売上明細[[#This Row],[数量]]</f>
        <v>20000</v>
      </c>
    </row>
    <row r="944" spans="1:9" x14ac:dyDescent="0.35">
      <c r="A944" t="str">
        <f t="shared" si="14"/>
        <v>S0943</v>
      </c>
      <c r="B944" s="1">
        <v>46062</v>
      </c>
      <c r="C944" t="s">
        <v>4</v>
      </c>
      <c r="D944" t="str">
        <f>VLOOKUP(売上明細[[#This Row],[商品コード]],商品マスタ[],2,0)</f>
        <v>清涼飲料水</v>
      </c>
      <c r="E944" t="str">
        <f>VLOOKUP(売上明細[[#This Row],[商品コード]],商品マスタ[],3,0)</f>
        <v>オレンジジュース</v>
      </c>
      <c r="F944" s="2">
        <f>VLOOKUP(売上明細[[#This Row],[商品コード]],商品マスタ[],4,0)</f>
        <v>5600</v>
      </c>
      <c r="G944" s="2">
        <f>VLOOKUP(売上明細[[#This Row],[商品コード]],商品マスタ[],5,0)</f>
        <v>1180</v>
      </c>
      <c r="H944">
        <v>28</v>
      </c>
      <c r="I944" s="2">
        <f>売上明細[[#This Row],[販売単価]]*売上明細[[#This Row],[数量]]</f>
        <v>156800</v>
      </c>
    </row>
    <row r="945" spans="1:9" x14ac:dyDescent="0.35">
      <c r="A945" t="str">
        <f t="shared" si="14"/>
        <v>S0944</v>
      </c>
      <c r="B945" s="1">
        <v>46062</v>
      </c>
      <c r="C945" t="s">
        <v>8</v>
      </c>
      <c r="D945" t="str">
        <f>VLOOKUP(売上明細[[#This Row],[商品コード]],商品マスタ[],2,0)</f>
        <v>アルコール</v>
      </c>
      <c r="E945" t="str">
        <f>VLOOKUP(売上明細[[#This Row],[商品コード]],商品マスタ[],3,0)</f>
        <v>麦焼酎</v>
      </c>
      <c r="F945" s="2">
        <f>VLOOKUP(売上明細[[#This Row],[商品コード]],商品マスタ[],4,0)</f>
        <v>40000</v>
      </c>
      <c r="G945" s="2">
        <f>VLOOKUP(売上明細[[#This Row],[商品コード]],商品マスタ[],5,0)</f>
        <v>13776</v>
      </c>
      <c r="H945">
        <v>37</v>
      </c>
      <c r="I945" s="2">
        <f>売上明細[[#This Row],[販売単価]]*売上明細[[#This Row],[数量]]</f>
        <v>1480000</v>
      </c>
    </row>
    <row r="946" spans="1:9" x14ac:dyDescent="0.35">
      <c r="A946" t="str">
        <f t="shared" si="14"/>
        <v>S0945</v>
      </c>
      <c r="B946" s="1">
        <v>46063</v>
      </c>
      <c r="C946" t="s">
        <v>29</v>
      </c>
      <c r="D946" t="str">
        <f>VLOOKUP(売上明細[[#This Row],[商品コード]],商品マスタ[],2,0)</f>
        <v>お茶</v>
      </c>
      <c r="E946" t="str">
        <f>VLOOKUP(売上明細[[#This Row],[商品コード]],商品マスタ[],3,0)</f>
        <v>ミルクティー</v>
      </c>
      <c r="F946" s="2">
        <f>VLOOKUP(売上明細[[#This Row],[商品コード]],商品マスタ[],4,0)</f>
        <v>4000</v>
      </c>
      <c r="G946" s="2">
        <f>VLOOKUP(売上明細[[#This Row],[商品コード]],商品マスタ[],5,0)</f>
        <v>760</v>
      </c>
      <c r="H946">
        <v>6</v>
      </c>
      <c r="I946" s="2">
        <f>売上明細[[#This Row],[販売単価]]*売上明細[[#This Row],[数量]]</f>
        <v>24000</v>
      </c>
    </row>
    <row r="947" spans="1:9" x14ac:dyDescent="0.35">
      <c r="A947" t="str">
        <f t="shared" si="14"/>
        <v>S0946</v>
      </c>
      <c r="B947" s="1">
        <v>46064</v>
      </c>
      <c r="C947" t="s">
        <v>31</v>
      </c>
      <c r="D947" t="str">
        <f>VLOOKUP(売上明細[[#This Row],[商品コード]],商品マスタ[],2,0)</f>
        <v>お茶</v>
      </c>
      <c r="E947" t="str">
        <f>VLOOKUP(売上明細[[#This Row],[商品コード]],商品マスタ[],3,0)</f>
        <v>ほうじ茶</v>
      </c>
      <c r="F947" s="2">
        <f>VLOOKUP(売上明細[[#This Row],[商品コード]],商品マスタ[],4,0)</f>
        <v>2600</v>
      </c>
      <c r="G947" s="2">
        <f>VLOOKUP(売上明細[[#This Row],[商品コード]],商品マスタ[],5,0)</f>
        <v>400</v>
      </c>
      <c r="H947">
        <v>23</v>
      </c>
      <c r="I947" s="2">
        <f>売上明細[[#This Row],[販売単価]]*売上明細[[#This Row],[数量]]</f>
        <v>59800</v>
      </c>
    </row>
    <row r="948" spans="1:9" x14ac:dyDescent="0.35">
      <c r="A948" t="str">
        <f t="shared" si="14"/>
        <v>S0947</v>
      </c>
      <c r="B948" s="1">
        <v>46065</v>
      </c>
      <c r="C948" t="s">
        <v>21</v>
      </c>
      <c r="D948" t="str">
        <f>VLOOKUP(売上明細[[#This Row],[商品コード]],商品マスタ[],2,0)</f>
        <v>アルコール</v>
      </c>
      <c r="E948" t="str">
        <f>VLOOKUP(売上明細[[#This Row],[商品コード]],商品マスタ[],3,0)</f>
        <v>赤ワイン</v>
      </c>
      <c r="F948" s="2">
        <f>VLOOKUP(売上明細[[#This Row],[商品コード]],商品マスタ[],4,0)</f>
        <v>24000</v>
      </c>
      <c r="G948" s="2">
        <f>VLOOKUP(売上明細[[#This Row],[商品コード]],商品マスタ[],5,0)</f>
        <v>4000</v>
      </c>
      <c r="H948">
        <v>19</v>
      </c>
      <c r="I948" s="2">
        <f>売上明細[[#This Row],[販売単価]]*売上明細[[#This Row],[数量]]</f>
        <v>456000</v>
      </c>
    </row>
    <row r="949" spans="1:9" x14ac:dyDescent="0.35">
      <c r="A949" t="str">
        <f t="shared" si="14"/>
        <v>S0948</v>
      </c>
      <c r="B949" s="1">
        <v>46066</v>
      </c>
      <c r="C949" t="s">
        <v>6</v>
      </c>
      <c r="D949" t="str">
        <f>VLOOKUP(売上明細[[#This Row],[商品コード]],商品マスタ[],2,0)</f>
        <v>飲料水</v>
      </c>
      <c r="E949" t="str">
        <f>VLOOKUP(売上明細[[#This Row],[商品コード]],商品マスタ[],3,0)</f>
        <v>炭酸水レモン</v>
      </c>
      <c r="F949" s="2">
        <f>VLOOKUP(売上明細[[#This Row],[商品コード]],商品マスタ[],4,0)</f>
        <v>3600</v>
      </c>
      <c r="G949" s="2">
        <f>VLOOKUP(売上明細[[#This Row],[商品コード]],商品マスタ[],5,0)</f>
        <v>540</v>
      </c>
      <c r="H949">
        <v>12</v>
      </c>
      <c r="I949" s="2">
        <f>売上明細[[#This Row],[販売単価]]*売上明細[[#This Row],[数量]]</f>
        <v>43200</v>
      </c>
    </row>
    <row r="950" spans="1:9" x14ac:dyDescent="0.35">
      <c r="A950" t="str">
        <f t="shared" si="14"/>
        <v>S0949</v>
      </c>
      <c r="B950" s="1">
        <v>46066</v>
      </c>
      <c r="C950" t="s">
        <v>18</v>
      </c>
      <c r="D950" t="str">
        <f>VLOOKUP(売上明細[[#This Row],[商品コード]],商品マスタ[],2,0)</f>
        <v>コーヒー飲料</v>
      </c>
      <c r="E950" t="str">
        <f>VLOOKUP(売上明細[[#This Row],[商品コード]],商品マスタ[],3,0)</f>
        <v>加糖コーヒー</v>
      </c>
      <c r="F950" s="2">
        <f>VLOOKUP(売上明細[[#This Row],[商品コード]],商品マスタ[],4,0)</f>
        <v>4000</v>
      </c>
      <c r="G950" s="2">
        <f>VLOOKUP(売上明細[[#This Row],[商品コード]],商品マスタ[],5,0)</f>
        <v>500</v>
      </c>
      <c r="H950">
        <v>18</v>
      </c>
      <c r="I950" s="2">
        <f>売上明細[[#This Row],[販売単価]]*売上明細[[#This Row],[数量]]</f>
        <v>72000</v>
      </c>
    </row>
    <row r="951" spans="1:9" x14ac:dyDescent="0.35">
      <c r="A951" t="str">
        <f t="shared" si="14"/>
        <v>S0950</v>
      </c>
      <c r="B951" s="1">
        <v>46066</v>
      </c>
      <c r="C951" t="s">
        <v>13</v>
      </c>
      <c r="D951" t="str">
        <f>VLOOKUP(売上明細[[#This Row],[商品コード]],商品マスタ[],2,0)</f>
        <v>清涼飲料水</v>
      </c>
      <c r="E951" t="str">
        <f>VLOOKUP(売上明細[[#This Row],[商品コード]],商品マスタ[],3,0)</f>
        <v>サイダー</v>
      </c>
      <c r="F951" s="2">
        <f>VLOOKUP(売上明細[[#This Row],[商品コード]],商品マスタ[],4,0)</f>
        <v>4300</v>
      </c>
      <c r="G951" s="2">
        <f>VLOOKUP(売上明細[[#This Row],[商品コード]],商品マスタ[],5,0)</f>
        <v>580</v>
      </c>
      <c r="H951">
        <v>51</v>
      </c>
      <c r="I951" s="2">
        <f>売上明細[[#This Row],[販売単価]]*売上明細[[#This Row],[数量]]</f>
        <v>219300</v>
      </c>
    </row>
    <row r="952" spans="1:9" x14ac:dyDescent="0.35">
      <c r="A952" t="str">
        <f t="shared" si="14"/>
        <v>S0951</v>
      </c>
      <c r="B952" s="1">
        <v>46068</v>
      </c>
      <c r="C952" t="s">
        <v>22</v>
      </c>
      <c r="D952" t="str">
        <f>VLOOKUP(売上明細[[#This Row],[商品コード]],商品マスタ[],2,0)</f>
        <v>飲料水</v>
      </c>
      <c r="E952" t="str">
        <f>VLOOKUP(売上明細[[#This Row],[商品コード]],商品マスタ[],3,0)</f>
        <v>ミネラルウォーター</v>
      </c>
      <c r="F952" s="2">
        <f>VLOOKUP(売上明細[[#This Row],[商品コード]],商品マスタ[],4,0)</f>
        <v>1600</v>
      </c>
      <c r="G952" s="2">
        <f>VLOOKUP(売上明細[[#This Row],[商品コード]],商品マスタ[],5,0)</f>
        <v>400</v>
      </c>
      <c r="H952">
        <v>37</v>
      </c>
      <c r="I952" s="2">
        <f>売上明細[[#This Row],[販売単価]]*売上明細[[#This Row],[数量]]</f>
        <v>59200</v>
      </c>
    </row>
    <row r="953" spans="1:9" x14ac:dyDescent="0.35">
      <c r="A953" t="str">
        <f t="shared" si="14"/>
        <v>S0952</v>
      </c>
      <c r="B953" s="1">
        <v>46068</v>
      </c>
      <c r="C953" t="s">
        <v>24</v>
      </c>
      <c r="D953" t="str">
        <f>VLOOKUP(売上明細[[#This Row],[商品コード]],商品マスタ[],2,0)</f>
        <v>アルコール</v>
      </c>
      <c r="E953" t="str">
        <f>VLOOKUP(売上明細[[#This Row],[商品コード]],商品マスタ[],3,0)</f>
        <v>ウィスキー</v>
      </c>
      <c r="F953" s="2">
        <f>VLOOKUP(売上明細[[#This Row],[商品コード]],商品マスタ[],4,0)</f>
        <v>72000</v>
      </c>
      <c r="G953" s="2">
        <f>VLOOKUP(売上明細[[#This Row],[商品コード]],商品マスタ[],5,0)</f>
        <v>17776</v>
      </c>
      <c r="H953">
        <v>56</v>
      </c>
      <c r="I953" s="2">
        <f>売上明細[[#This Row],[販売単価]]*売上明細[[#This Row],[数量]]</f>
        <v>4032000</v>
      </c>
    </row>
    <row r="954" spans="1:9" x14ac:dyDescent="0.35">
      <c r="A954" t="str">
        <f t="shared" si="14"/>
        <v>S0953</v>
      </c>
      <c r="B954" s="1">
        <v>46068</v>
      </c>
      <c r="C954" t="s">
        <v>6</v>
      </c>
      <c r="D954" t="str">
        <f>VLOOKUP(売上明細[[#This Row],[商品コード]],商品マスタ[],2,0)</f>
        <v>飲料水</v>
      </c>
      <c r="E954" t="str">
        <f>VLOOKUP(売上明細[[#This Row],[商品コード]],商品マスタ[],3,0)</f>
        <v>炭酸水レモン</v>
      </c>
      <c r="F954" s="2">
        <f>VLOOKUP(売上明細[[#This Row],[商品コード]],商品マスタ[],4,0)</f>
        <v>3600</v>
      </c>
      <c r="G954" s="2">
        <f>VLOOKUP(売上明細[[#This Row],[商品コード]],商品マスタ[],5,0)</f>
        <v>540</v>
      </c>
      <c r="H954">
        <v>38</v>
      </c>
      <c r="I954" s="2">
        <f>売上明細[[#This Row],[販売単価]]*売上明細[[#This Row],[数量]]</f>
        <v>136800</v>
      </c>
    </row>
    <row r="955" spans="1:9" x14ac:dyDescent="0.35">
      <c r="A955" t="str">
        <f t="shared" si="14"/>
        <v>S0954</v>
      </c>
      <c r="B955" s="1">
        <v>46069</v>
      </c>
      <c r="C955" t="s">
        <v>12</v>
      </c>
      <c r="D955" t="str">
        <f>VLOOKUP(売上明細[[#This Row],[商品コード]],商品マスタ[],2,0)</f>
        <v>お茶</v>
      </c>
      <c r="E955" t="str">
        <f>VLOOKUP(売上明細[[#This Row],[商品コード]],商品マスタ[],3,0)</f>
        <v>ジャスミン茶</v>
      </c>
      <c r="F955" s="2">
        <f>VLOOKUP(売上明細[[#This Row],[商品コード]],商品マスタ[],4,0)</f>
        <v>3000</v>
      </c>
      <c r="G955" s="2">
        <f>VLOOKUP(売上明細[[#This Row],[商品コード]],商品マスタ[],5,0)</f>
        <v>600</v>
      </c>
      <c r="H955">
        <v>16</v>
      </c>
      <c r="I955" s="2">
        <f>売上明細[[#This Row],[販売単価]]*売上明細[[#This Row],[数量]]</f>
        <v>48000</v>
      </c>
    </row>
    <row r="956" spans="1:9" x14ac:dyDescent="0.35">
      <c r="A956" t="str">
        <f t="shared" si="14"/>
        <v>S0955</v>
      </c>
      <c r="B956" s="1">
        <v>46071</v>
      </c>
      <c r="C956" t="s">
        <v>7</v>
      </c>
      <c r="D956" t="str">
        <f>VLOOKUP(売上明細[[#This Row],[商品コード]],商品マスタ[],2,0)</f>
        <v>清涼飲料水</v>
      </c>
      <c r="E956" t="str">
        <f>VLOOKUP(売上明細[[#This Row],[商品コード]],商品マスタ[],3,0)</f>
        <v>レモンスカッシュ</v>
      </c>
      <c r="F956" s="2">
        <f>VLOOKUP(売上明細[[#This Row],[商品コード]],商品マスタ[],4,0)</f>
        <v>4000</v>
      </c>
      <c r="G956" s="2">
        <f>VLOOKUP(売上明細[[#This Row],[商品コード]],商品マスタ[],5,0)</f>
        <v>500</v>
      </c>
      <c r="H956">
        <v>4</v>
      </c>
      <c r="I956" s="2">
        <f>売上明細[[#This Row],[販売単価]]*売上明細[[#This Row],[数量]]</f>
        <v>16000</v>
      </c>
    </row>
    <row r="957" spans="1:9" x14ac:dyDescent="0.35">
      <c r="A957" t="str">
        <f t="shared" si="14"/>
        <v>S0956</v>
      </c>
      <c r="B957" s="1">
        <v>46073</v>
      </c>
      <c r="C957" t="s">
        <v>5</v>
      </c>
      <c r="D957" t="str">
        <f>VLOOKUP(売上明細[[#This Row],[商品コード]],商品マスタ[],2,0)</f>
        <v>飲料水</v>
      </c>
      <c r="E957" t="str">
        <f>VLOOKUP(売上明細[[#This Row],[商品コード]],商品マスタ[],3,0)</f>
        <v>炭酸水グレープフルーツ</v>
      </c>
      <c r="F957" s="2">
        <f>VLOOKUP(売上明細[[#This Row],[商品コード]],商品マスタ[],4,0)</f>
        <v>3600</v>
      </c>
      <c r="G957" s="2">
        <f>VLOOKUP(売上明細[[#This Row],[商品コード]],商品マスタ[],5,0)</f>
        <v>560</v>
      </c>
      <c r="H957">
        <v>52</v>
      </c>
      <c r="I957" s="2">
        <f>売上明細[[#This Row],[販売単価]]*売上明細[[#This Row],[数量]]</f>
        <v>187200</v>
      </c>
    </row>
    <row r="958" spans="1:9" x14ac:dyDescent="0.35">
      <c r="A958" t="str">
        <f t="shared" si="14"/>
        <v>S0957</v>
      </c>
      <c r="B958" s="1">
        <v>46073</v>
      </c>
      <c r="C958" t="s">
        <v>9</v>
      </c>
      <c r="D958" t="str">
        <f>VLOOKUP(売上明細[[#This Row],[商品コード]],商品マスタ[],2,0)</f>
        <v>清涼飲料水</v>
      </c>
      <c r="E958" t="str">
        <f>VLOOKUP(売上明細[[#This Row],[商品コード]],商品マスタ[],3,0)</f>
        <v>コーラ</v>
      </c>
      <c r="F958" s="2">
        <f>VLOOKUP(売上明細[[#This Row],[商品コード]],商品マスタ[],4,0)</f>
        <v>4000</v>
      </c>
      <c r="G958" s="2">
        <f>VLOOKUP(売上明細[[#This Row],[商品コード]],商品マスタ[],5,0)</f>
        <v>600</v>
      </c>
      <c r="H958">
        <v>17</v>
      </c>
      <c r="I958" s="2">
        <f>売上明細[[#This Row],[販売単価]]*売上明細[[#This Row],[数量]]</f>
        <v>68000</v>
      </c>
    </row>
    <row r="959" spans="1:9" x14ac:dyDescent="0.35">
      <c r="A959" t="str">
        <f t="shared" si="14"/>
        <v>S0958</v>
      </c>
      <c r="B959" s="1">
        <v>46075</v>
      </c>
      <c r="C959" t="s">
        <v>18</v>
      </c>
      <c r="D959" t="str">
        <f>VLOOKUP(売上明細[[#This Row],[商品コード]],商品マスタ[],2,0)</f>
        <v>コーヒー飲料</v>
      </c>
      <c r="E959" t="str">
        <f>VLOOKUP(売上明細[[#This Row],[商品コード]],商品マスタ[],3,0)</f>
        <v>加糖コーヒー</v>
      </c>
      <c r="F959" s="2">
        <f>VLOOKUP(売上明細[[#This Row],[商品コード]],商品マスタ[],4,0)</f>
        <v>4000</v>
      </c>
      <c r="G959" s="2">
        <f>VLOOKUP(売上明細[[#This Row],[商品コード]],商品マスタ[],5,0)</f>
        <v>500</v>
      </c>
      <c r="H959">
        <v>30</v>
      </c>
      <c r="I959" s="2">
        <f>売上明細[[#This Row],[販売単価]]*売上明細[[#This Row],[数量]]</f>
        <v>120000</v>
      </c>
    </row>
    <row r="960" spans="1:9" x14ac:dyDescent="0.35">
      <c r="A960" t="str">
        <f t="shared" si="14"/>
        <v>S0959</v>
      </c>
      <c r="B960" s="1">
        <v>46076</v>
      </c>
      <c r="C960" t="s">
        <v>11</v>
      </c>
      <c r="D960" t="str">
        <f>VLOOKUP(売上明細[[#This Row],[商品コード]],商品マスタ[],2,0)</f>
        <v>コーヒー飲料</v>
      </c>
      <c r="E960" t="str">
        <f>VLOOKUP(売上明細[[#This Row],[商品コード]],商品マスタ[],3,0)</f>
        <v>微糖コーヒー</v>
      </c>
      <c r="F960" s="2">
        <f>VLOOKUP(売上明細[[#This Row],[商品コード]],商品マスタ[],4,0)</f>
        <v>4000</v>
      </c>
      <c r="G960" s="2">
        <f>VLOOKUP(売上明細[[#This Row],[商品コード]],商品マスタ[],5,0)</f>
        <v>450</v>
      </c>
      <c r="H960">
        <v>27</v>
      </c>
      <c r="I960" s="2">
        <f>売上明細[[#This Row],[販売単価]]*売上明細[[#This Row],[数量]]</f>
        <v>108000</v>
      </c>
    </row>
    <row r="961" spans="1:9" x14ac:dyDescent="0.35">
      <c r="A961" t="str">
        <f t="shared" si="14"/>
        <v>S0960</v>
      </c>
      <c r="B961" s="1">
        <v>46076</v>
      </c>
      <c r="C961" t="s">
        <v>9</v>
      </c>
      <c r="D961" t="str">
        <f>VLOOKUP(売上明細[[#This Row],[商品コード]],商品マスタ[],2,0)</f>
        <v>清涼飲料水</v>
      </c>
      <c r="E961" t="str">
        <f>VLOOKUP(売上明細[[#This Row],[商品コード]],商品マスタ[],3,0)</f>
        <v>コーラ</v>
      </c>
      <c r="F961" s="2">
        <f>VLOOKUP(売上明細[[#This Row],[商品コード]],商品マスタ[],4,0)</f>
        <v>4000</v>
      </c>
      <c r="G961" s="2">
        <f>VLOOKUP(売上明細[[#This Row],[商品コード]],商品マスタ[],5,0)</f>
        <v>600</v>
      </c>
      <c r="H961">
        <v>44</v>
      </c>
      <c r="I961" s="2">
        <f>売上明細[[#This Row],[販売単価]]*売上明細[[#This Row],[数量]]</f>
        <v>176000</v>
      </c>
    </row>
    <row r="962" spans="1:9" x14ac:dyDescent="0.35">
      <c r="A962" t="str">
        <f t="shared" si="14"/>
        <v>S0961</v>
      </c>
      <c r="B962" s="1">
        <v>46077</v>
      </c>
      <c r="C962" t="s">
        <v>11</v>
      </c>
      <c r="D962" t="str">
        <f>VLOOKUP(売上明細[[#This Row],[商品コード]],商品マスタ[],2,0)</f>
        <v>コーヒー飲料</v>
      </c>
      <c r="E962" t="str">
        <f>VLOOKUP(売上明細[[#This Row],[商品コード]],商品マスタ[],3,0)</f>
        <v>微糖コーヒー</v>
      </c>
      <c r="F962" s="2">
        <f>VLOOKUP(売上明細[[#This Row],[商品コード]],商品マスタ[],4,0)</f>
        <v>4000</v>
      </c>
      <c r="G962" s="2">
        <f>VLOOKUP(売上明細[[#This Row],[商品コード]],商品マスタ[],5,0)</f>
        <v>450</v>
      </c>
      <c r="H962">
        <v>51</v>
      </c>
      <c r="I962" s="2">
        <f>売上明細[[#This Row],[販売単価]]*売上明細[[#This Row],[数量]]</f>
        <v>204000</v>
      </c>
    </row>
    <row r="963" spans="1:9" x14ac:dyDescent="0.35">
      <c r="A963" t="str">
        <f t="shared" ref="A963:A1001" si="15">"S"&amp;TEXT(ROW()-1,"0000")</f>
        <v>S0962</v>
      </c>
      <c r="B963" s="1">
        <v>46078</v>
      </c>
      <c r="C963" t="s">
        <v>20</v>
      </c>
      <c r="D963" t="str">
        <f>VLOOKUP(売上明細[[#This Row],[商品コード]],商品マスタ[],2,0)</f>
        <v>お茶</v>
      </c>
      <c r="E963" t="str">
        <f>VLOOKUP(売上明細[[#This Row],[商品コード]],商品マスタ[],3,0)</f>
        <v>無糖紅茶</v>
      </c>
      <c r="F963" s="2">
        <f>VLOOKUP(売上明細[[#This Row],[商品コード]],商品マスタ[],4,0)</f>
        <v>2800</v>
      </c>
      <c r="G963" s="2">
        <f>VLOOKUP(売上明細[[#This Row],[商品コード]],商品マスタ[],5,0)</f>
        <v>500</v>
      </c>
      <c r="H963">
        <v>29</v>
      </c>
      <c r="I963" s="2">
        <f>売上明細[[#This Row],[販売単価]]*売上明細[[#This Row],[数量]]</f>
        <v>81200</v>
      </c>
    </row>
    <row r="964" spans="1:9" x14ac:dyDescent="0.35">
      <c r="A964" t="str">
        <f t="shared" si="15"/>
        <v>S0963</v>
      </c>
      <c r="B964" s="1">
        <v>46078</v>
      </c>
      <c r="C964" t="s">
        <v>27</v>
      </c>
      <c r="D964" t="str">
        <f>VLOOKUP(売上明細[[#This Row],[商品コード]],商品マスタ[],2,0)</f>
        <v>アルコール</v>
      </c>
      <c r="E964" t="str">
        <f>VLOOKUP(売上明細[[#This Row],[商品コード]],商品マスタ[],3,0)</f>
        <v>スコッチ</v>
      </c>
      <c r="F964" s="2">
        <f>VLOOKUP(売上明細[[#This Row],[商品コード]],商品マスタ[],4,0)</f>
        <v>43200</v>
      </c>
      <c r="G964" s="2">
        <f>VLOOKUP(売上明細[[#This Row],[商品コード]],商品マスタ[],5,0)</f>
        <v>10240</v>
      </c>
      <c r="H964">
        <v>8</v>
      </c>
      <c r="I964" s="2">
        <f>売上明細[[#This Row],[販売単価]]*売上明細[[#This Row],[数量]]</f>
        <v>345600</v>
      </c>
    </row>
    <row r="965" spans="1:9" x14ac:dyDescent="0.35">
      <c r="A965" t="str">
        <f t="shared" si="15"/>
        <v>S0964</v>
      </c>
      <c r="B965" s="1">
        <v>46079</v>
      </c>
      <c r="C965" t="s">
        <v>13</v>
      </c>
      <c r="D965" t="str">
        <f>VLOOKUP(売上明細[[#This Row],[商品コード]],商品マスタ[],2,0)</f>
        <v>清涼飲料水</v>
      </c>
      <c r="E965" t="str">
        <f>VLOOKUP(売上明細[[#This Row],[商品コード]],商品マスタ[],3,0)</f>
        <v>サイダー</v>
      </c>
      <c r="F965" s="2">
        <f>VLOOKUP(売上明細[[#This Row],[商品コード]],商品マスタ[],4,0)</f>
        <v>4300</v>
      </c>
      <c r="G965" s="2">
        <f>VLOOKUP(売上明細[[#This Row],[商品コード]],商品マスタ[],5,0)</f>
        <v>580</v>
      </c>
      <c r="H965">
        <v>60</v>
      </c>
      <c r="I965" s="2">
        <f>売上明細[[#This Row],[販売単価]]*売上明細[[#This Row],[数量]]</f>
        <v>258000</v>
      </c>
    </row>
    <row r="966" spans="1:9" x14ac:dyDescent="0.35">
      <c r="A966" t="str">
        <f t="shared" si="15"/>
        <v>S0965</v>
      </c>
      <c r="B966" s="1">
        <v>46080</v>
      </c>
      <c r="C966" t="s">
        <v>18</v>
      </c>
      <c r="D966" t="str">
        <f>VLOOKUP(売上明細[[#This Row],[商品コード]],商品マスタ[],2,0)</f>
        <v>コーヒー飲料</v>
      </c>
      <c r="E966" t="str">
        <f>VLOOKUP(売上明細[[#This Row],[商品コード]],商品マスタ[],3,0)</f>
        <v>加糖コーヒー</v>
      </c>
      <c r="F966" s="2">
        <f>VLOOKUP(売上明細[[#This Row],[商品コード]],商品マスタ[],4,0)</f>
        <v>4000</v>
      </c>
      <c r="G966" s="2">
        <f>VLOOKUP(売上明細[[#This Row],[商品コード]],商品マスタ[],5,0)</f>
        <v>500</v>
      </c>
      <c r="H966">
        <v>53</v>
      </c>
      <c r="I966" s="2">
        <f>売上明細[[#This Row],[販売単価]]*売上明細[[#This Row],[数量]]</f>
        <v>212000</v>
      </c>
    </row>
    <row r="967" spans="1:9" x14ac:dyDescent="0.35">
      <c r="A967" t="str">
        <f t="shared" si="15"/>
        <v>S0966</v>
      </c>
      <c r="B967" s="1">
        <v>46081</v>
      </c>
      <c r="C967" t="s">
        <v>29</v>
      </c>
      <c r="D967" t="str">
        <f>VLOOKUP(売上明細[[#This Row],[商品コード]],商品マスタ[],2,0)</f>
        <v>お茶</v>
      </c>
      <c r="E967" t="str">
        <f>VLOOKUP(売上明細[[#This Row],[商品コード]],商品マスタ[],3,0)</f>
        <v>ミルクティー</v>
      </c>
      <c r="F967" s="2">
        <f>VLOOKUP(売上明細[[#This Row],[商品コード]],商品マスタ[],4,0)</f>
        <v>4000</v>
      </c>
      <c r="G967" s="2">
        <f>VLOOKUP(売上明細[[#This Row],[商品コード]],商品マスタ[],5,0)</f>
        <v>760</v>
      </c>
      <c r="H967">
        <v>46</v>
      </c>
      <c r="I967" s="2">
        <f>売上明細[[#This Row],[販売単価]]*売上明細[[#This Row],[数量]]</f>
        <v>184000</v>
      </c>
    </row>
    <row r="968" spans="1:9" x14ac:dyDescent="0.35">
      <c r="A968" t="str">
        <f t="shared" si="15"/>
        <v>S0967</v>
      </c>
      <c r="B968" s="1">
        <v>46081</v>
      </c>
      <c r="C968" t="s">
        <v>28</v>
      </c>
      <c r="D968" t="str">
        <f>VLOOKUP(売上明細[[#This Row],[商品コード]],商品マスタ[],2,0)</f>
        <v>アルコール</v>
      </c>
      <c r="E968" t="str">
        <f>VLOOKUP(売上明細[[#This Row],[商品コード]],商品マスタ[],3,0)</f>
        <v>芋焼酎</v>
      </c>
      <c r="F968" s="2">
        <f>VLOOKUP(売上明細[[#This Row],[商品コード]],商品マスタ[],4,0)</f>
        <v>57776</v>
      </c>
      <c r="G968" s="2">
        <f>VLOOKUP(売上明細[[#This Row],[商品コード]],商品マスタ[],5,0)</f>
        <v>18000</v>
      </c>
      <c r="H968">
        <v>39</v>
      </c>
      <c r="I968" s="2">
        <f>売上明細[[#This Row],[販売単価]]*売上明細[[#This Row],[数量]]</f>
        <v>2253264</v>
      </c>
    </row>
    <row r="969" spans="1:9" x14ac:dyDescent="0.35">
      <c r="A969" t="str">
        <f t="shared" si="15"/>
        <v>S0968</v>
      </c>
      <c r="B969" s="1">
        <v>46081</v>
      </c>
      <c r="C969" t="s">
        <v>20</v>
      </c>
      <c r="D969" t="str">
        <f>VLOOKUP(売上明細[[#This Row],[商品コード]],商品マスタ[],2,0)</f>
        <v>お茶</v>
      </c>
      <c r="E969" t="str">
        <f>VLOOKUP(売上明細[[#This Row],[商品コード]],商品マスタ[],3,0)</f>
        <v>無糖紅茶</v>
      </c>
      <c r="F969" s="2">
        <f>VLOOKUP(売上明細[[#This Row],[商品コード]],商品マスタ[],4,0)</f>
        <v>2800</v>
      </c>
      <c r="G969" s="2">
        <f>VLOOKUP(売上明細[[#This Row],[商品コード]],商品マスタ[],5,0)</f>
        <v>500</v>
      </c>
      <c r="H969">
        <v>50</v>
      </c>
      <c r="I969" s="2">
        <f>売上明細[[#This Row],[販売単価]]*売上明細[[#This Row],[数量]]</f>
        <v>140000</v>
      </c>
    </row>
    <row r="970" spans="1:9" x14ac:dyDescent="0.35">
      <c r="A970" t="str">
        <f t="shared" si="15"/>
        <v>S0969</v>
      </c>
      <c r="B970" s="1">
        <v>46082</v>
      </c>
      <c r="C970" t="s">
        <v>6</v>
      </c>
      <c r="D970" t="str">
        <f>VLOOKUP(売上明細[[#This Row],[商品コード]],商品マスタ[],2,0)</f>
        <v>飲料水</v>
      </c>
      <c r="E970" t="str">
        <f>VLOOKUP(売上明細[[#This Row],[商品コード]],商品マスタ[],3,0)</f>
        <v>炭酸水レモン</v>
      </c>
      <c r="F970" s="2">
        <f>VLOOKUP(売上明細[[#This Row],[商品コード]],商品マスタ[],4,0)</f>
        <v>3600</v>
      </c>
      <c r="G970" s="2">
        <f>VLOOKUP(売上明細[[#This Row],[商品コード]],商品マスタ[],5,0)</f>
        <v>540</v>
      </c>
      <c r="H970">
        <v>35</v>
      </c>
      <c r="I970" s="2">
        <f>売上明細[[#This Row],[販売単価]]*売上明細[[#This Row],[数量]]</f>
        <v>126000</v>
      </c>
    </row>
    <row r="971" spans="1:9" x14ac:dyDescent="0.35">
      <c r="A971" t="str">
        <f t="shared" si="15"/>
        <v>S0970</v>
      </c>
      <c r="B971" s="1">
        <v>46082</v>
      </c>
      <c r="C971" t="s">
        <v>28</v>
      </c>
      <c r="D971" t="str">
        <f>VLOOKUP(売上明細[[#This Row],[商品コード]],商品マスタ[],2,0)</f>
        <v>アルコール</v>
      </c>
      <c r="E971" t="str">
        <f>VLOOKUP(売上明細[[#This Row],[商品コード]],商品マスタ[],3,0)</f>
        <v>芋焼酎</v>
      </c>
      <c r="F971" s="2">
        <f>VLOOKUP(売上明細[[#This Row],[商品コード]],商品マスタ[],4,0)</f>
        <v>57776</v>
      </c>
      <c r="G971" s="2">
        <f>VLOOKUP(売上明細[[#This Row],[商品コード]],商品マスタ[],5,0)</f>
        <v>18000</v>
      </c>
      <c r="H971">
        <v>17</v>
      </c>
      <c r="I971" s="2">
        <f>売上明細[[#This Row],[販売単価]]*売上明細[[#This Row],[数量]]</f>
        <v>982192</v>
      </c>
    </row>
    <row r="972" spans="1:9" x14ac:dyDescent="0.35">
      <c r="A972" t="str">
        <f t="shared" si="15"/>
        <v>S0971</v>
      </c>
      <c r="B972" s="1">
        <v>46085</v>
      </c>
      <c r="C972" t="s">
        <v>22</v>
      </c>
      <c r="D972" t="str">
        <f>VLOOKUP(売上明細[[#This Row],[商品コード]],商品マスタ[],2,0)</f>
        <v>飲料水</v>
      </c>
      <c r="E972" t="str">
        <f>VLOOKUP(売上明細[[#This Row],[商品コード]],商品マスタ[],3,0)</f>
        <v>ミネラルウォーター</v>
      </c>
      <c r="F972" s="2">
        <f>VLOOKUP(売上明細[[#This Row],[商品コード]],商品マスタ[],4,0)</f>
        <v>1600</v>
      </c>
      <c r="G972" s="2">
        <f>VLOOKUP(売上明細[[#This Row],[商品コード]],商品マスタ[],5,0)</f>
        <v>400</v>
      </c>
      <c r="H972">
        <v>13</v>
      </c>
      <c r="I972" s="2">
        <f>売上明細[[#This Row],[販売単価]]*売上明細[[#This Row],[数量]]</f>
        <v>20800</v>
      </c>
    </row>
    <row r="973" spans="1:9" x14ac:dyDescent="0.35">
      <c r="A973" t="str">
        <f t="shared" si="15"/>
        <v>S0972</v>
      </c>
      <c r="B973" s="1">
        <v>46086</v>
      </c>
      <c r="C973" t="s">
        <v>30</v>
      </c>
      <c r="D973" t="str">
        <f>VLOOKUP(売上明細[[#This Row],[商品コード]],商品マスタ[],2,0)</f>
        <v>飲料水</v>
      </c>
      <c r="E973" t="str">
        <f>VLOOKUP(売上明細[[#This Row],[商品コード]],商品マスタ[],3,0)</f>
        <v>炭酸水</v>
      </c>
      <c r="F973" s="2">
        <f>VLOOKUP(売上明細[[#This Row],[商品コード]],商品マスタ[],4,0)</f>
        <v>3600</v>
      </c>
      <c r="G973" s="2">
        <f>VLOOKUP(売上明細[[#This Row],[商品コード]],商品マスタ[],5,0)</f>
        <v>500</v>
      </c>
      <c r="H973">
        <v>41</v>
      </c>
      <c r="I973" s="2">
        <f>売上明細[[#This Row],[販売単価]]*売上明細[[#This Row],[数量]]</f>
        <v>147600</v>
      </c>
    </row>
    <row r="974" spans="1:9" x14ac:dyDescent="0.35">
      <c r="A974" t="str">
        <f t="shared" si="15"/>
        <v>S0973</v>
      </c>
      <c r="B974" s="1">
        <v>46088</v>
      </c>
      <c r="C974" t="s">
        <v>14</v>
      </c>
      <c r="D974" t="str">
        <f>VLOOKUP(売上明細[[#This Row],[商品コード]],商品マスタ[],2,0)</f>
        <v>コーヒー飲料</v>
      </c>
      <c r="E974" t="str">
        <f>VLOOKUP(売上明細[[#This Row],[商品コード]],商品マスタ[],3,0)</f>
        <v>カフェオレ</v>
      </c>
      <c r="F974" s="2">
        <f>VLOOKUP(売上明細[[#This Row],[商品コード]],商品マスタ[],4,0)</f>
        <v>5000</v>
      </c>
      <c r="G974" s="2">
        <f>VLOOKUP(売上明細[[#This Row],[商品コード]],商品マスタ[],5,0)</f>
        <v>666</v>
      </c>
      <c r="H974">
        <v>23</v>
      </c>
      <c r="I974" s="2">
        <f>売上明細[[#This Row],[販売単価]]*売上明細[[#This Row],[数量]]</f>
        <v>115000</v>
      </c>
    </row>
    <row r="975" spans="1:9" x14ac:dyDescent="0.35">
      <c r="A975" t="str">
        <f t="shared" si="15"/>
        <v>S0974</v>
      </c>
      <c r="B975" s="1">
        <v>46089</v>
      </c>
      <c r="C975" t="s">
        <v>20</v>
      </c>
      <c r="D975" t="str">
        <f>VLOOKUP(売上明細[[#This Row],[商品コード]],商品マスタ[],2,0)</f>
        <v>お茶</v>
      </c>
      <c r="E975" t="str">
        <f>VLOOKUP(売上明細[[#This Row],[商品コード]],商品マスタ[],3,0)</f>
        <v>無糖紅茶</v>
      </c>
      <c r="F975" s="2">
        <f>VLOOKUP(売上明細[[#This Row],[商品コード]],商品マスタ[],4,0)</f>
        <v>2800</v>
      </c>
      <c r="G975" s="2">
        <f>VLOOKUP(売上明細[[#This Row],[商品コード]],商品マスタ[],5,0)</f>
        <v>500</v>
      </c>
      <c r="H975">
        <v>41</v>
      </c>
      <c r="I975" s="2">
        <f>売上明細[[#This Row],[販売単価]]*売上明細[[#This Row],[数量]]</f>
        <v>114800</v>
      </c>
    </row>
    <row r="976" spans="1:9" x14ac:dyDescent="0.35">
      <c r="A976" t="str">
        <f t="shared" si="15"/>
        <v>S0975</v>
      </c>
      <c r="B976" s="1">
        <v>46089</v>
      </c>
      <c r="C976" t="s">
        <v>28</v>
      </c>
      <c r="D976" t="str">
        <f>VLOOKUP(売上明細[[#This Row],[商品コード]],商品マスタ[],2,0)</f>
        <v>アルコール</v>
      </c>
      <c r="E976" t="str">
        <f>VLOOKUP(売上明細[[#This Row],[商品コード]],商品マスタ[],3,0)</f>
        <v>芋焼酎</v>
      </c>
      <c r="F976" s="2">
        <f>VLOOKUP(売上明細[[#This Row],[商品コード]],商品マスタ[],4,0)</f>
        <v>57776</v>
      </c>
      <c r="G976" s="2">
        <f>VLOOKUP(売上明細[[#This Row],[商品コード]],商品マスタ[],5,0)</f>
        <v>18000</v>
      </c>
      <c r="H976">
        <v>39</v>
      </c>
      <c r="I976" s="2">
        <f>売上明細[[#This Row],[販売単価]]*売上明細[[#This Row],[数量]]</f>
        <v>2253264</v>
      </c>
    </row>
    <row r="977" spans="1:9" x14ac:dyDescent="0.35">
      <c r="A977" t="str">
        <f t="shared" si="15"/>
        <v>S0976</v>
      </c>
      <c r="B977" s="1">
        <v>46090</v>
      </c>
      <c r="C977" t="s">
        <v>13</v>
      </c>
      <c r="D977" t="str">
        <f>VLOOKUP(売上明細[[#This Row],[商品コード]],商品マスタ[],2,0)</f>
        <v>清涼飲料水</v>
      </c>
      <c r="E977" t="str">
        <f>VLOOKUP(売上明細[[#This Row],[商品コード]],商品マスタ[],3,0)</f>
        <v>サイダー</v>
      </c>
      <c r="F977" s="2">
        <f>VLOOKUP(売上明細[[#This Row],[商品コード]],商品マスタ[],4,0)</f>
        <v>4300</v>
      </c>
      <c r="G977" s="2">
        <f>VLOOKUP(売上明細[[#This Row],[商品コード]],商品マスタ[],5,0)</f>
        <v>580</v>
      </c>
      <c r="H977">
        <v>28</v>
      </c>
      <c r="I977" s="2">
        <f>売上明細[[#This Row],[販売単価]]*売上明細[[#This Row],[数量]]</f>
        <v>120400</v>
      </c>
    </row>
    <row r="978" spans="1:9" x14ac:dyDescent="0.35">
      <c r="A978" t="str">
        <f t="shared" si="15"/>
        <v>S0977</v>
      </c>
      <c r="B978" s="1">
        <v>46091</v>
      </c>
      <c r="C978" t="s">
        <v>28</v>
      </c>
      <c r="D978" t="str">
        <f>VLOOKUP(売上明細[[#This Row],[商品コード]],商品マスタ[],2,0)</f>
        <v>アルコール</v>
      </c>
      <c r="E978" t="str">
        <f>VLOOKUP(売上明細[[#This Row],[商品コード]],商品マスタ[],3,0)</f>
        <v>芋焼酎</v>
      </c>
      <c r="F978" s="2">
        <f>VLOOKUP(売上明細[[#This Row],[商品コード]],商品マスタ[],4,0)</f>
        <v>57776</v>
      </c>
      <c r="G978" s="2">
        <f>VLOOKUP(売上明細[[#This Row],[商品コード]],商品マスタ[],5,0)</f>
        <v>18000</v>
      </c>
      <c r="H978">
        <v>41</v>
      </c>
      <c r="I978" s="2">
        <f>売上明細[[#This Row],[販売単価]]*売上明細[[#This Row],[数量]]</f>
        <v>2368816</v>
      </c>
    </row>
    <row r="979" spans="1:9" x14ac:dyDescent="0.35">
      <c r="A979" t="str">
        <f t="shared" si="15"/>
        <v>S0978</v>
      </c>
      <c r="B979" s="1">
        <v>46091</v>
      </c>
      <c r="C979" t="s">
        <v>25</v>
      </c>
      <c r="D979" t="str">
        <f>VLOOKUP(売上明細[[#This Row],[商品コード]],商品マスタ[],2,0)</f>
        <v>アルコール</v>
      </c>
      <c r="E979" t="str">
        <f>VLOOKUP(売上明細[[#This Row],[商品コード]],商品マスタ[],3,0)</f>
        <v>ビール</v>
      </c>
      <c r="F979" s="2">
        <f>VLOOKUP(売上明細[[#This Row],[商品コード]],商品マスタ[],4,0)</f>
        <v>9600</v>
      </c>
      <c r="G979" s="2">
        <f>VLOOKUP(売上明細[[#This Row],[商品コード]],商品マスタ[],5,0)</f>
        <v>2466</v>
      </c>
      <c r="H979">
        <v>59</v>
      </c>
      <c r="I979" s="2">
        <f>売上明細[[#This Row],[販売単価]]*売上明細[[#This Row],[数量]]</f>
        <v>566400</v>
      </c>
    </row>
    <row r="980" spans="1:9" x14ac:dyDescent="0.35">
      <c r="A980" t="str">
        <f t="shared" si="15"/>
        <v>S0979</v>
      </c>
      <c r="B980" s="1">
        <v>46092</v>
      </c>
      <c r="C980" t="s">
        <v>21</v>
      </c>
      <c r="D980" t="str">
        <f>VLOOKUP(売上明細[[#This Row],[商品コード]],商品マスタ[],2,0)</f>
        <v>アルコール</v>
      </c>
      <c r="E980" t="str">
        <f>VLOOKUP(売上明細[[#This Row],[商品コード]],商品マスタ[],3,0)</f>
        <v>赤ワイン</v>
      </c>
      <c r="F980" s="2">
        <f>VLOOKUP(売上明細[[#This Row],[商品コード]],商品マスタ[],4,0)</f>
        <v>24000</v>
      </c>
      <c r="G980" s="2">
        <f>VLOOKUP(売上明細[[#This Row],[商品コード]],商品マスタ[],5,0)</f>
        <v>4000</v>
      </c>
      <c r="H980">
        <v>20</v>
      </c>
      <c r="I980" s="2">
        <f>売上明細[[#This Row],[販売単価]]*売上明細[[#This Row],[数量]]</f>
        <v>480000</v>
      </c>
    </row>
    <row r="981" spans="1:9" x14ac:dyDescent="0.35">
      <c r="A981" t="str">
        <f t="shared" si="15"/>
        <v>S0980</v>
      </c>
      <c r="B981" s="1">
        <v>46092</v>
      </c>
      <c r="C981" t="s">
        <v>21</v>
      </c>
      <c r="D981" t="str">
        <f>VLOOKUP(売上明細[[#This Row],[商品コード]],商品マスタ[],2,0)</f>
        <v>アルコール</v>
      </c>
      <c r="E981" t="str">
        <f>VLOOKUP(売上明細[[#This Row],[商品コード]],商品マスタ[],3,0)</f>
        <v>赤ワイン</v>
      </c>
      <c r="F981" s="2">
        <f>VLOOKUP(売上明細[[#This Row],[商品コード]],商品マスタ[],4,0)</f>
        <v>24000</v>
      </c>
      <c r="G981" s="2">
        <f>VLOOKUP(売上明細[[#This Row],[商品コード]],商品マスタ[],5,0)</f>
        <v>4000</v>
      </c>
      <c r="H981">
        <v>28</v>
      </c>
      <c r="I981" s="2">
        <f>売上明細[[#This Row],[販売単価]]*売上明細[[#This Row],[数量]]</f>
        <v>672000</v>
      </c>
    </row>
    <row r="982" spans="1:9" x14ac:dyDescent="0.35">
      <c r="A982" t="str">
        <f t="shared" si="15"/>
        <v>S0981</v>
      </c>
      <c r="B982" s="1">
        <v>46092</v>
      </c>
      <c r="C982" t="s">
        <v>13</v>
      </c>
      <c r="D982" t="str">
        <f>VLOOKUP(売上明細[[#This Row],[商品コード]],商品マスタ[],2,0)</f>
        <v>清涼飲料水</v>
      </c>
      <c r="E982" t="str">
        <f>VLOOKUP(売上明細[[#This Row],[商品コード]],商品マスタ[],3,0)</f>
        <v>サイダー</v>
      </c>
      <c r="F982" s="2">
        <f>VLOOKUP(売上明細[[#This Row],[商品コード]],商品マスタ[],4,0)</f>
        <v>4300</v>
      </c>
      <c r="G982" s="2">
        <f>VLOOKUP(売上明細[[#This Row],[商品コード]],商品マスタ[],5,0)</f>
        <v>580</v>
      </c>
      <c r="H982">
        <v>31</v>
      </c>
      <c r="I982" s="2">
        <f>売上明細[[#This Row],[販売単価]]*売上明細[[#This Row],[数量]]</f>
        <v>133300</v>
      </c>
    </row>
    <row r="983" spans="1:9" x14ac:dyDescent="0.35">
      <c r="A983" t="str">
        <f t="shared" si="15"/>
        <v>S0982</v>
      </c>
      <c r="B983" s="1">
        <v>46093</v>
      </c>
      <c r="C983" t="s">
        <v>15</v>
      </c>
      <c r="D983" t="str">
        <f>VLOOKUP(売上明細[[#This Row],[商品コード]],商品マスタ[],2,0)</f>
        <v>お茶</v>
      </c>
      <c r="E983" t="str">
        <f>VLOOKUP(売上明細[[#This Row],[商品コード]],商品マスタ[],3,0)</f>
        <v>ウーロン茶</v>
      </c>
      <c r="F983" s="2">
        <f>VLOOKUP(売上明細[[#This Row],[商品コード]],商品マスタ[],4,0)</f>
        <v>2600</v>
      </c>
      <c r="G983" s="2">
        <f>VLOOKUP(売上明細[[#This Row],[商品コード]],商品マスタ[],5,0)</f>
        <v>400</v>
      </c>
      <c r="H983">
        <v>3</v>
      </c>
      <c r="I983" s="2">
        <f>売上明細[[#This Row],[販売単価]]*売上明細[[#This Row],[数量]]</f>
        <v>7800</v>
      </c>
    </row>
    <row r="984" spans="1:9" x14ac:dyDescent="0.35">
      <c r="A984" t="str">
        <f t="shared" si="15"/>
        <v>S0983</v>
      </c>
      <c r="B984" s="1">
        <v>46096</v>
      </c>
      <c r="C984" t="s">
        <v>10</v>
      </c>
      <c r="D984" t="str">
        <f>VLOOKUP(売上明細[[#This Row],[商品コード]],商品マスタ[],2,0)</f>
        <v>清涼飲料水</v>
      </c>
      <c r="E984" t="str">
        <f>VLOOKUP(売上明細[[#This Row],[商品コード]],商品マスタ[],3,0)</f>
        <v>ぶどうジュース</v>
      </c>
      <c r="F984" s="2">
        <f>VLOOKUP(売上明細[[#This Row],[商品コード]],商品マスタ[],4,0)</f>
        <v>5360</v>
      </c>
      <c r="G984" s="2">
        <f>VLOOKUP(売上明細[[#This Row],[商品コード]],商品マスタ[],5,0)</f>
        <v>1776</v>
      </c>
      <c r="H984">
        <v>39</v>
      </c>
      <c r="I984" s="2">
        <f>売上明細[[#This Row],[販売単価]]*売上明細[[#This Row],[数量]]</f>
        <v>209040</v>
      </c>
    </row>
    <row r="985" spans="1:9" x14ac:dyDescent="0.35">
      <c r="A985" t="str">
        <f t="shared" si="15"/>
        <v>S0984</v>
      </c>
      <c r="B985" s="1">
        <v>46097</v>
      </c>
      <c r="C985" t="s">
        <v>27</v>
      </c>
      <c r="D985" t="str">
        <f>VLOOKUP(売上明細[[#This Row],[商品コード]],商品マスタ[],2,0)</f>
        <v>アルコール</v>
      </c>
      <c r="E985" t="str">
        <f>VLOOKUP(売上明細[[#This Row],[商品コード]],商品マスタ[],3,0)</f>
        <v>スコッチ</v>
      </c>
      <c r="F985" s="2">
        <f>VLOOKUP(売上明細[[#This Row],[商品コード]],商品マスタ[],4,0)</f>
        <v>43200</v>
      </c>
      <c r="G985" s="2">
        <f>VLOOKUP(売上明細[[#This Row],[商品コード]],商品マスタ[],5,0)</f>
        <v>10240</v>
      </c>
      <c r="H985">
        <v>48</v>
      </c>
      <c r="I985" s="2">
        <f>売上明細[[#This Row],[販売単価]]*売上明細[[#This Row],[数量]]</f>
        <v>2073600</v>
      </c>
    </row>
    <row r="986" spans="1:9" x14ac:dyDescent="0.35">
      <c r="A986" t="str">
        <f t="shared" si="15"/>
        <v>S0985</v>
      </c>
      <c r="B986" s="1">
        <v>46098</v>
      </c>
      <c r="C986" t="s">
        <v>10</v>
      </c>
      <c r="D986" t="str">
        <f>VLOOKUP(売上明細[[#This Row],[商品コード]],商品マスタ[],2,0)</f>
        <v>清涼飲料水</v>
      </c>
      <c r="E986" t="str">
        <f>VLOOKUP(売上明細[[#This Row],[商品コード]],商品マスタ[],3,0)</f>
        <v>ぶどうジュース</v>
      </c>
      <c r="F986" s="2">
        <f>VLOOKUP(売上明細[[#This Row],[商品コード]],商品マスタ[],4,0)</f>
        <v>5360</v>
      </c>
      <c r="G986" s="2">
        <f>VLOOKUP(売上明細[[#This Row],[商品コード]],商品マスタ[],5,0)</f>
        <v>1776</v>
      </c>
      <c r="H986">
        <v>40</v>
      </c>
      <c r="I986" s="2">
        <f>売上明細[[#This Row],[販売単価]]*売上明細[[#This Row],[数量]]</f>
        <v>214400</v>
      </c>
    </row>
    <row r="987" spans="1:9" x14ac:dyDescent="0.35">
      <c r="A987" t="str">
        <f t="shared" si="15"/>
        <v>S0986</v>
      </c>
      <c r="B987" s="1">
        <v>46098</v>
      </c>
      <c r="C987" t="s">
        <v>3</v>
      </c>
      <c r="D987" t="str">
        <f>VLOOKUP(売上明細[[#This Row],[商品コード]],商品マスタ[],2,0)</f>
        <v>お茶</v>
      </c>
      <c r="E987" t="str">
        <f>VLOOKUP(売上明細[[#This Row],[商品コード]],商品マスタ[],3,0)</f>
        <v>麦茶</v>
      </c>
      <c r="F987" s="2">
        <f>VLOOKUP(売上明細[[#This Row],[商品コード]],商品マスタ[],4,0)</f>
        <v>2400</v>
      </c>
      <c r="G987" s="2">
        <f>VLOOKUP(売上明細[[#This Row],[商品コード]],商品マスタ[],5,0)</f>
        <v>430</v>
      </c>
      <c r="H987">
        <v>53</v>
      </c>
      <c r="I987" s="2">
        <f>売上明細[[#This Row],[販売単価]]*売上明細[[#This Row],[数量]]</f>
        <v>127200</v>
      </c>
    </row>
    <row r="988" spans="1:9" x14ac:dyDescent="0.35">
      <c r="A988" t="str">
        <f t="shared" si="15"/>
        <v>S0987</v>
      </c>
      <c r="B988" s="1">
        <v>46099</v>
      </c>
      <c r="C988" t="s">
        <v>27</v>
      </c>
      <c r="D988" t="str">
        <f>VLOOKUP(売上明細[[#This Row],[商品コード]],商品マスタ[],2,0)</f>
        <v>アルコール</v>
      </c>
      <c r="E988" t="str">
        <f>VLOOKUP(売上明細[[#This Row],[商品コード]],商品マスタ[],3,0)</f>
        <v>スコッチ</v>
      </c>
      <c r="F988" s="2">
        <f>VLOOKUP(売上明細[[#This Row],[商品コード]],商品マスタ[],4,0)</f>
        <v>43200</v>
      </c>
      <c r="G988" s="2">
        <f>VLOOKUP(売上明細[[#This Row],[商品コード]],商品マスタ[],5,0)</f>
        <v>10240</v>
      </c>
      <c r="H988">
        <v>44</v>
      </c>
      <c r="I988" s="2">
        <f>売上明細[[#This Row],[販売単価]]*売上明細[[#This Row],[数量]]</f>
        <v>1900800</v>
      </c>
    </row>
    <row r="989" spans="1:9" x14ac:dyDescent="0.35">
      <c r="A989" t="str">
        <f t="shared" si="15"/>
        <v>S0988</v>
      </c>
      <c r="B989" s="1">
        <v>46099</v>
      </c>
      <c r="C989" t="s">
        <v>20</v>
      </c>
      <c r="D989" t="str">
        <f>VLOOKUP(売上明細[[#This Row],[商品コード]],商品マスタ[],2,0)</f>
        <v>お茶</v>
      </c>
      <c r="E989" t="str">
        <f>VLOOKUP(売上明細[[#This Row],[商品コード]],商品マスタ[],3,0)</f>
        <v>無糖紅茶</v>
      </c>
      <c r="F989" s="2">
        <f>VLOOKUP(売上明細[[#This Row],[商品コード]],商品マスタ[],4,0)</f>
        <v>2800</v>
      </c>
      <c r="G989" s="2">
        <f>VLOOKUP(売上明細[[#This Row],[商品コード]],商品マスタ[],5,0)</f>
        <v>500</v>
      </c>
      <c r="H989">
        <v>49</v>
      </c>
      <c r="I989" s="2">
        <f>売上明細[[#This Row],[販売単価]]*売上明細[[#This Row],[数量]]</f>
        <v>137200</v>
      </c>
    </row>
    <row r="990" spans="1:9" x14ac:dyDescent="0.35">
      <c r="A990" t="str">
        <f t="shared" si="15"/>
        <v>S0989</v>
      </c>
      <c r="B990" s="1">
        <v>46100</v>
      </c>
      <c r="C990" t="s">
        <v>25</v>
      </c>
      <c r="D990" t="str">
        <f>VLOOKUP(売上明細[[#This Row],[商品コード]],商品マスタ[],2,0)</f>
        <v>アルコール</v>
      </c>
      <c r="E990" t="str">
        <f>VLOOKUP(売上明細[[#This Row],[商品コード]],商品マスタ[],3,0)</f>
        <v>ビール</v>
      </c>
      <c r="F990" s="2">
        <f>VLOOKUP(売上明細[[#This Row],[商品コード]],商品マスタ[],4,0)</f>
        <v>9600</v>
      </c>
      <c r="G990" s="2">
        <f>VLOOKUP(売上明細[[#This Row],[商品コード]],商品マスタ[],5,0)</f>
        <v>2466</v>
      </c>
      <c r="H990">
        <v>22</v>
      </c>
      <c r="I990" s="2">
        <f>売上明細[[#This Row],[販売単価]]*売上明細[[#This Row],[数量]]</f>
        <v>211200</v>
      </c>
    </row>
    <row r="991" spans="1:9" x14ac:dyDescent="0.35">
      <c r="A991" t="str">
        <f t="shared" si="15"/>
        <v>S0990</v>
      </c>
      <c r="B991" s="1">
        <v>46103</v>
      </c>
      <c r="C991" t="s">
        <v>24</v>
      </c>
      <c r="D991" t="str">
        <f>VLOOKUP(売上明細[[#This Row],[商品コード]],商品マスタ[],2,0)</f>
        <v>アルコール</v>
      </c>
      <c r="E991" t="str">
        <f>VLOOKUP(売上明細[[#This Row],[商品コード]],商品マスタ[],3,0)</f>
        <v>ウィスキー</v>
      </c>
      <c r="F991" s="2">
        <f>VLOOKUP(売上明細[[#This Row],[商品コード]],商品マスタ[],4,0)</f>
        <v>72000</v>
      </c>
      <c r="G991" s="2">
        <f>VLOOKUP(売上明細[[#This Row],[商品コード]],商品マスタ[],5,0)</f>
        <v>17776</v>
      </c>
      <c r="H991">
        <v>54</v>
      </c>
      <c r="I991" s="2">
        <f>売上明細[[#This Row],[販売単価]]*売上明細[[#This Row],[数量]]</f>
        <v>3888000</v>
      </c>
    </row>
    <row r="992" spans="1:9" x14ac:dyDescent="0.35">
      <c r="A992" t="str">
        <f t="shared" si="15"/>
        <v>S0991</v>
      </c>
      <c r="B992" s="1">
        <v>46103</v>
      </c>
      <c r="C992" t="s">
        <v>20</v>
      </c>
      <c r="D992" t="str">
        <f>VLOOKUP(売上明細[[#This Row],[商品コード]],商品マスタ[],2,0)</f>
        <v>お茶</v>
      </c>
      <c r="E992" t="str">
        <f>VLOOKUP(売上明細[[#This Row],[商品コード]],商品マスタ[],3,0)</f>
        <v>無糖紅茶</v>
      </c>
      <c r="F992" s="2">
        <f>VLOOKUP(売上明細[[#This Row],[商品コード]],商品マスタ[],4,0)</f>
        <v>2800</v>
      </c>
      <c r="G992" s="2">
        <f>VLOOKUP(売上明細[[#This Row],[商品コード]],商品マスタ[],5,0)</f>
        <v>500</v>
      </c>
      <c r="H992">
        <v>6</v>
      </c>
      <c r="I992" s="2">
        <f>売上明細[[#This Row],[販売単価]]*売上明細[[#This Row],[数量]]</f>
        <v>16800</v>
      </c>
    </row>
    <row r="993" spans="1:9" x14ac:dyDescent="0.35">
      <c r="A993" t="str">
        <f t="shared" si="15"/>
        <v>S0992</v>
      </c>
      <c r="B993" s="1">
        <v>46104</v>
      </c>
      <c r="C993" t="s">
        <v>5</v>
      </c>
      <c r="D993" t="str">
        <f>VLOOKUP(売上明細[[#This Row],[商品コード]],商品マスタ[],2,0)</f>
        <v>飲料水</v>
      </c>
      <c r="E993" t="str">
        <f>VLOOKUP(売上明細[[#This Row],[商品コード]],商品マスタ[],3,0)</f>
        <v>炭酸水グレープフルーツ</v>
      </c>
      <c r="F993" s="2">
        <f>VLOOKUP(売上明細[[#This Row],[商品コード]],商品マスタ[],4,0)</f>
        <v>3600</v>
      </c>
      <c r="G993" s="2">
        <f>VLOOKUP(売上明細[[#This Row],[商品コード]],商品マスタ[],5,0)</f>
        <v>560</v>
      </c>
      <c r="H993">
        <v>23</v>
      </c>
      <c r="I993" s="2">
        <f>売上明細[[#This Row],[販売単価]]*売上明細[[#This Row],[数量]]</f>
        <v>82800</v>
      </c>
    </row>
    <row r="994" spans="1:9" x14ac:dyDescent="0.35">
      <c r="A994" t="str">
        <f t="shared" si="15"/>
        <v>S0993</v>
      </c>
      <c r="B994" s="1">
        <v>46105</v>
      </c>
      <c r="C994" t="s">
        <v>22</v>
      </c>
      <c r="D994" t="str">
        <f>VLOOKUP(売上明細[[#This Row],[商品コード]],商品マスタ[],2,0)</f>
        <v>飲料水</v>
      </c>
      <c r="E994" t="str">
        <f>VLOOKUP(売上明細[[#This Row],[商品コード]],商品マスタ[],3,0)</f>
        <v>ミネラルウォーター</v>
      </c>
      <c r="F994" s="2">
        <f>VLOOKUP(売上明細[[#This Row],[商品コード]],商品マスタ[],4,0)</f>
        <v>1600</v>
      </c>
      <c r="G994" s="2">
        <f>VLOOKUP(売上明細[[#This Row],[商品コード]],商品マスタ[],5,0)</f>
        <v>400</v>
      </c>
      <c r="H994">
        <v>37</v>
      </c>
      <c r="I994" s="2">
        <f>売上明細[[#This Row],[販売単価]]*売上明細[[#This Row],[数量]]</f>
        <v>59200</v>
      </c>
    </row>
    <row r="995" spans="1:9" x14ac:dyDescent="0.35">
      <c r="A995" t="str">
        <f t="shared" si="15"/>
        <v>S0994</v>
      </c>
      <c r="B995" s="1">
        <v>46106</v>
      </c>
      <c r="C995" t="s">
        <v>6</v>
      </c>
      <c r="D995" t="str">
        <f>VLOOKUP(売上明細[[#This Row],[商品コード]],商品マスタ[],2,0)</f>
        <v>飲料水</v>
      </c>
      <c r="E995" t="str">
        <f>VLOOKUP(売上明細[[#This Row],[商品コード]],商品マスタ[],3,0)</f>
        <v>炭酸水レモン</v>
      </c>
      <c r="F995" s="2">
        <f>VLOOKUP(売上明細[[#This Row],[商品コード]],商品マスタ[],4,0)</f>
        <v>3600</v>
      </c>
      <c r="G995" s="2">
        <f>VLOOKUP(売上明細[[#This Row],[商品コード]],商品マスタ[],5,0)</f>
        <v>540</v>
      </c>
      <c r="H995">
        <v>45</v>
      </c>
      <c r="I995" s="2">
        <f>売上明細[[#This Row],[販売単価]]*売上明細[[#This Row],[数量]]</f>
        <v>162000</v>
      </c>
    </row>
    <row r="996" spans="1:9" x14ac:dyDescent="0.35">
      <c r="A996" t="str">
        <f t="shared" si="15"/>
        <v>S0995</v>
      </c>
      <c r="B996" s="1">
        <v>46109</v>
      </c>
      <c r="C996" t="s">
        <v>5</v>
      </c>
      <c r="D996" t="str">
        <f>VLOOKUP(売上明細[[#This Row],[商品コード]],商品マスタ[],2,0)</f>
        <v>飲料水</v>
      </c>
      <c r="E996" t="str">
        <f>VLOOKUP(売上明細[[#This Row],[商品コード]],商品マスタ[],3,0)</f>
        <v>炭酸水グレープフルーツ</v>
      </c>
      <c r="F996" s="2">
        <f>VLOOKUP(売上明細[[#This Row],[商品コード]],商品マスタ[],4,0)</f>
        <v>3600</v>
      </c>
      <c r="G996" s="2">
        <f>VLOOKUP(売上明細[[#This Row],[商品コード]],商品マスタ[],5,0)</f>
        <v>560</v>
      </c>
      <c r="H996">
        <v>14</v>
      </c>
      <c r="I996" s="2">
        <f>売上明細[[#This Row],[販売単価]]*売上明細[[#This Row],[数量]]</f>
        <v>50400</v>
      </c>
    </row>
    <row r="997" spans="1:9" x14ac:dyDescent="0.35">
      <c r="A997" t="str">
        <f t="shared" si="15"/>
        <v>S0996</v>
      </c>
      <c r="B997" s="1">
        <v>46110</v>
      </c>
      <c r="C997" t="s">
        <v>25</v>
      </c>
      <c r="D997" t="str">
        <f>VLOOKUP(売上明細[[#This Row],[商品コード]],商品マスタ[],2,0)</f>
        <v>アルコール</v>
      </c>
      <c r="E997" t="str">
        <f>VLOOKUP(売上明細[[#This Row],[商品コード]],商品マスタ[],3,0)</f>
        <v>ビール</v>
      </c>
      <c r="F997" s="2">
        <f>VLOOKUP(売上明細[[#This Row],[商品コード]],商品マスタ[],4,0)</f>
        <v>9600</v>
      </c>
      <c r="G997" s="2">
        <f>VLOOKUP(売上明細[[#This Row],[商品コード]],商品マスタ[],5,0)</f>
        <v>2466</v>
      </c>
      <c r="H997">
        <v>22</v>
      </c>
      <c r="I997" s="2">
        <f>売上明細[[#This Row],[販売単価]]*売上明細[[#This Row],[数量]]</f>
        <v>211200</v>
      </c>
    </row>
    <row r="998" spans="1:9" x14ac:dyDescent="0.35">
      <c r="A998" t="str">
        <f t="shared" si="15"/>
        <v>S0997</v>
      </c>
      <c r="B998" s="1">
        <v>46110</v>
      </c>
      <c r="C998" t="s">
        <v>2</v>
      </c>
      <c r="D998" t="str">
        <f>VLOOKUP(売上明細[[#This Row],[商品コード]],商品マスタ[],2,0)</f>
        <v>アルコール</v>
      </c>
      <c r="E998" t="str">
        <f>VLOOKUP(売上明細[[#This Row],[商品コード]],商品マスタ[],3,0)</f>
        <v>白ワイン</v>
      </c>
      <c r="F998" s="2">
        <f>VLOOKUP(売上明細[[#This Row],[商品コード]],商品マスタ[],4,0)</f>
        <v>22000</v>
      </c>
      <c r="G998" s="2">
        <f>VLOOKUP(売上明細[[#This Row],[商品コード]],商品マスタ[],5,0)</f>
        <v>4000</v>
      </c>
      <c r="H998">
        <v>9</v>
      </c>
      <c r="I998" s="2">
        <f>売上明細[[#This Row],[販売単価]]*売上明細[[#This Row],[数量]]</f>
        <v>198000</v>
      </c>
    </row>
    <row r="999" spans="1:9" x14ac:dyDescent="0.35">
      <c r="A999" t="str">
        <f t="shared" si="15"/>
        <v>S0998</v>
      </c>
      <c r="B999" s="1">
        <v>46111</v>
      </c>
      <c r="C999" t="s">
        <v>30</v>
      </c>
      <c r="D999" t="str">
        <f>VLOOKUP(売上明細[[#This Row],[商品コード]],商品マスタ[],2,0)</f>
        <v>飲料水</v>
      </c>
      <c r="E999" t="str">
        <f>VLOOKUP(売上明細[[#This Row],[商品コード]],商品マスタ[],3,0)</f>
        <v>炭酸水</v>
      </c>
      <c r="F999" s="2">
        <f>VLOOKUP(売上明細[[#This Row],[商品コード]],商品マスタ[],4,0)</f>
        <v>3600</v>
      </c>
      <c r="G999" s="2">
        <f>VLOOKUP(売上明細[[#This Row],[商品コード]],商品マスタ[],5,0)</f>
        <v>500</v>
      </c>
      <c r="H999">
        <v>41</v>
      </c>
      <c r="I999" s="2">
        <f>売上明細[[#This Row],[販売単価]]*売上明細[[#This Row],[数量]]</f>
        <v>147600</v>
      </c>
    </row>
    <row r="1000" spans="1:9" x14ac:dyDescent="0.35">
      <c r="A1000" t="str">
        <f t="shared" si="15"/>
        <v>S0999</v>
      </c>
      <c r="B1000" s="1">
        <v>46111</v>
      </c>
      <c r="C1000" t="s">
        <v>9</v>
      </c>
      <c r="D1000" t="str">
        <f>VLOOKUP(売上明細[[#This Row],[商品コード]],商品マスタ[],2,0)</f>
        <v>清涼飲料水</v>
      </c>
      <c r="E1000" t="str">
        <f>VLOOKUP(売上明細[[#This Row],[商品コード]],商品マスタ[],3,0)</f>
        <v>コーラ</v>
      </c>
      <c r="F1000" s="2">
        <f>VLOOKUP(売上明細[[#This Row],[商品コード]],商品マスタ[],4,0)</f>
        <v>4000</v>
      </c>
      <c r="G1000" s="2">
        <f>VLOOKUP(売上明細[[#This Row],[商品コード]],商品マスタ[],5,0)</f>
        <v>600</v>
      </c>
      <c r="H1000">
        <v>54</v>
      </c>
      <c r="I1000" s="2">
        <f>売上明細[[#This Row],[販売単価]]*売上明細[[#This Row],[数量]]</f>
        <v>216000</v>
      </c>
    </row>
    <row r="1001" spans="1:9" x14ac:dyDescent="0.35">
      <c r="A1001" t="str">
        <f t="shared" si="15"/>
        <v>S1000</v>
      </c>
      <c r="B1001" s="1">
        <v>46111</v>
      </c>
      <c r="C1001" t="s">
        <v>23</v>
      </c>
      <c r="D1001" t="str">
        <f>VLOOKUP(売上明細[[#This Row],[商品コード]],商品マスタ[],2,0)</f>
        <v>お茶</v>
      </c>
      <c r="E1001" t="str">
        <f>VLOOKUP(売上明細[[#This Row],[商品コード]],商品マスタ[],3,0)</f>
        <v>緑茶</v>
      </c>
      <c r="F1001" s="2">
        <f>VLOOKUP(売上明細[[#This Row],[商品コード]],商品マスタ[],4,0)</f>
        <v>2760</v>
      </c>
      <c r="G1001" s="2">
        <f>VLOOKUP(売上明細[[#This Row],[商品コード]],商品マスタ[],5,0)</f>
        <v>500</v>
      </c>
      <c r="H1001">
        <v>53</v>
      </c>
      <c r="I1001" s="2">
        <f>売上明細[[#This Row],[販売単価]]*売上明細[[#This Row],[数量]]</f>
        <v>146280</v>
      </c>
    </row>
  </sheetData>
  <phoneticPr fontId="1"/>
  <dataValidations count="3">
    <dataValidation type="whole" imeMode="off" operator="greaterThan" allowBlank="1" showInputMessage="1" showErrorMessage="1" sqref="H2:H1001" xr:uid="{18D28EAF-F27F-41A9-A21A-FA58B7258419}">
      <formula1>0</formula1>
    </dataValidation>
    <dataValidation imeMode="off" allowBlank="1" showInputMessage="1" showErrorMessage="1" sqref="B2:B1001" xr:uid="{ADD7AFC4-6A60-4F57-A5FE-9FDC567D7D63}"/>
    <dataValidation type="list" allowBlank="1" showInputMessage="1" showErrorMessage="1" sqref="C3:C1001 C2" xr:uid="{970CFCF2-5CF4-46FC-B67F-D901016C87C8}">
      <formula1>INDIRECT("商品マスタ[商品コード]")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workbookViewId="0">
      <selection activeCell="A32" sqref="A3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72</v>
      </c>
      <c r="C1" t="s">
        <v>32</v>
      </c>
      <c r="D1" t="s">
        <v>33</v>
      </c>
      <c r="E1" t="s">
        <v>34</v>
      </c>
    </row>
    <row r="2" spans="1:5" x14ac:dyDescent="0.35">
      <c r="A2" t="s">
        <v>9</v>
      </c>
      <c r="B2" t="s">
        <v>39</v>
      </c>
      <c r="C2" t="s">
        <v>46</v>
      </c>
      <c r="D2" s="2">
        <v>4000</v>
      </c>
      <c r="E2" s="2">
        <v>600</v>
      </c>
    </row>
    <row r="3" spans="1:5" x14ac:dyDescent="0.35">
      <c r="A3" t="s">
        <v>13</v>
      </c>
      <c r="B3" t="s">
        <v>39</v>
      </c>
      <c r="C3" t="s">
        <v>51</v>
      </c>
      <c r="D3" s="2">
        <v>4300</v>
      </c>
      <c r="E3" s="2">
        <v>580</v>
      </c>
    </row>
    <row r="4" spans="1:5" x14ac:dyDescent="0.35">
      <c r="A4" t="s">
        <v>4</v>
      </c>
      <c r="B4" t="s">
        <v>39</v>
      </c>
      <c r="C4" t="s">
        <v>40</v>
      </c>
      <c r="D4" s="2">
        <v>5600</v>
      </c>
      <c r="E4" s="2">
        <v>1180</v>
      </c>
    </row>
    <row r="5" spans="1:5" x14ac:dyDescent="0.35">
      <c r="A5" t="s">
        <v>10</v>
      </c>
      <c r="B5" t="s">
        <v>39</v>
      </c>
      <c r="C5" t="s">
        <v>47</v>
      </c>
      <c r="D5" s="2">
        <v>5360</v>
      </c>
      <c r="E5" s="2">
        <v>1776</v>
      </c>
    </row>
    <row r="6" spans="1:5" x14ac:dyDescent="0.35">
      <c r="A6" t="s">
        <v>19</v>
      </c>
      <c r="B6" t="s">
        <v>39</v>
      </c>
      <c r="C6" t="s">
        <v>57</v>
      </c>
      <c r="D6" s="2">
        <v>6000</v>
      </c>
      <c r="E6" s="2">
        <v>2540</v>
      </c>
    </row>
    <row r="7" spans="1:5" x14ac:dyDescent="0.35">
      <c r="A7" t="s">
        <v>7</v>
      </c>
      <c r="B7" t="s">
        <v>39</v>
      </c>
      <c r="C7" t="s">
        <v>44</v>
      </c>
      <c r="D7" s="2">
        <v>4000</v>
      </c>
      <c r="E7" s="2">
        <v>500</v>
      </c>
    </row>
    <row r="8" spans="1:5" x14ac:dyDescent="0.35">
      <c r="A8" t="s">
        <v>23</v>
      </c>
      <c r="B8" t="s">
        <v>37</v>
      </c>
      <c r="C8" t="s">
        <v>61</v>
      </c>
      <c r="D8" s="2">
        <v>2760</v>
      </c>
      <c r="E8" s="2">
        <v>500</v>
      </c>
    </row>
    <row r="9" spans="1:5" x14ac:dyDescent="0.35">
      <c r="A9" t="s">
        <v>15</v>
      </c>
      <c r="B9" t="s">
        <v>37</v>
      </c>
      <c r="C9" t="s">
        <v>53</v>
      </c>
      <c r="D9" s="2">
        <v>2600</v>
      </c>
      <c r="E9" s="2">
        <v>400</v>
      </c>
    </row>
    <row r="10" spans="1:5" x14ac:dyDescent="0.35">
      <c r="A10" t="s">
        <v>3</v>
      </c>
      <c r="B10" t="s">
        <v>37</v>
      </c>
      <c r="C10" t="s">
        <v>38</v>
      </c>
      <c r="D10" s="2">
        <v>2400</v>
      </c>
      <c r="E10" s="2">
        <v>430</v>
      </c>
    </row>
    <row r="11" spans="1:5" x14ac:dyDescent="0.35">
      <c r="A11" t="s">
        <v>20</v>
      </c>
      <c r="B11" t="s">
        <v>37</v>
      </c>
      <c r="C11" t="s">
        <v>58</v>
      </c>
      <c r="D11" s="2">
        <v>2800</v>
      </c>
      <c r="E11" s="2">
        <v>500</v>
      </c>
    </row>
    <row r="12" spans="1:5" x14ac:dyDescent="0.35">
      <c r="A12" t="s">
        <v>29</v>
      </c>
      <c r="B12" t="s">
        <v>37</v>
      </c>
      <c r="C12" t="s">
        <v>67</v>
      </c>
      <c r="D12" s="2">
        <v>4000</v>
      </c>
      <c r="E12" s="2">
        <v>760</v>
      </c>
    </row>
    <row r="13" spans="1:5" x14ac:dyDescent="0.35">
      <c r="A13" t="s">
        <v>26</v>
      </c>
      <c r="B13" t="s">
        <v>37</v>
      </c>
      <c r="C13" t="s">
        <v>64</v>
      </c>
      <c r="D13" s="2">
        <v>4000</v>
      </c>
      <c r="E13" s="2">
        <v>640</v>
      </c>
    </row>
    <row r="14" spans="1:5" x14ac:dyDescent="0.35">
      <c r="A14" t="s">
        <v>31</v>
      </c>
      <c r="B14" t="s">
        <v>37</v>
      </c>
      <c r="C14" t="s">
        <v>69</v>
      </c>
      <c r="D14" s="2">
        <v>2600</v>
      </c>
      <c r="E14" s="2">
        <v>400</v>
      </c>
    </row>
    <row r="15" spans="1:5" x14ac:dyDescent="0.35">
      <c r="A15" t="s">
        <v>12</v>
      </c>
      <c r="B15" t="s">
        <v>37</v>
      </c>
      <c r="C15" t="s">
        <v>50</v>
      </c>
      <c r="D15" s="2">
        <v>3000</v>
      </c>
      <c r="E15" s="2">
        <v>600</v>
      </c>
    </row>
    <row r="16" spans="1:5" x14ac:dyDescent="0.35">
      <c r="A16" t="s">
        <v>17</v>
      </c>
      <c r="B16" t="s">
        <v>48</v>
      </c>
      <c r="C16" t="s">
        <v>55</v>
      </c>
      <c r="D16" s="2">
        <v>4000</v>
      </c>
      <c r="E16" s="2">
        <v>400</v>
      </c>
    </row>
    <row r="17" spans="1:5" x14ac:dyDescent="0.35">
      <c r="A17" t="s">
        <v>11</v>
      </c>
      <c r="B17" t="s">
        <v>48</v>
      </c>
      <c r="C17" t="s">
        <v>49</v>
      </c>
      <c r="D17" s="2">
        <v>4000</v>
      </c>
      <c r="E17" s="2">
        <v>450</v>
      </c>
    </row>
    <row r="18" spans="1:5" x14ac:dyDescent="0.35">
      <c r="A18" t="s">
        <v>18</v>
      </c>
      <c r="B18" t="s">
        <v>48</v>
      </c>
      <c r="C18" t="s">
        <v>56</v>
      </c>
      <c r="D18" s="2">
        <v>4000</v>
      </c>
      <c r="E18" s="2">
        <v>500</v>
      </c>
    </row>
    <row r="19" spans="1:5" x14ac:dyDescent="0.35">
      <c r="A19" t="s">
        <v>14</v>
      </c>
      <c r="B19" t="s">
        <v>48</v>
      </c>
      <c r="C19" t="s">
        <v>52</v>
      </c>
      <c r="D19" s="2">
        <v>5000</v>
      </c>
      <c r="E19" s="2">
        <v>666</v>
      </c>
    </row>
    <row r="20" spans="1:5" x14ac:dyDescent="0.35">
      <c r="A20" t="s">
        <v>22</v>
      </c>
      <c r="B20" t="s">
        <v>41</v>
      </c>
      <c r="C20" t="s">
        <v>60</v>
      </c>
      <c r="D20" s="2">
        <v>1600</v>
      </c>
      <c r="E20" s="2">
        <v>400</v>
      </c>
    </row>
    <row r="21" spans="1:5" x14ac:dyDescent="0.35">
      <c r="A21" t="s">
        <v>30</v>
      </c>
      <c r="B21" t="s">
        <v>41</v>
      </c>
      <c r="C21" t="s">
        <v>68</v>
      </c>
      <c r="D21" s="2">
        <v>3600</v>
      </c>
      <c r="E21" s="2">
        <v>500</v>
      </c>
    </row>
    <row r="22" spans="1:5" x14ac:dyDescent="0.35">
      <c r="A22" t="s">
        <v>6</v>
      </c>
      <c r="B22" t="s">
        <v>41</v>
      </c>
      <c r="C22" t="s">
        <v>43</v>
      </c>
      <c r="D22" s="2">
        <v>3600</v>
      </c>
      <c r="E22" s="2">
        <v>540</v>
      </c>
    </row>
    <row r="23" spans="1:5" x14ac:dyDescent="0.35">
      <c r="A23" t="s">
        <v>5</v>
      </c>
      <c r="B23" t="s">
        <v>41</v>
      </c>
      <c r="C23" t="s">
        <v>42</v>
      </c>
      <c r="D23" s="2">
        <v>3600</v>
      </c>
      <c r="E23" s="2">
        <v>560</v>
      </c>
    </row>
    <row r="24" spans="1:5" x14ac:dyDescent="0.35">
      <c r="A24" t="s">
        <v>25</v>
      </c>
      <c r="B24" t="s">
        <v>35</v>
      </c>
      <c r="C24" t="s">
        <v>63</v>
      </c>
      <c r="D24" s="2">
        <v>9600</v>
      </c>
      <c r="E24" s="2">
        <v>2466</v>
      </c>
    </row>
    <row r="25" spans="1:5" x14ac:dyDescent="0.35">
      <c r="A25" t="s">
        <v>16</v>
      </c>
      <c r="B25" t="s">
        <v>35</v>
      </c>
      <c r="C25" t="s">
        <v>54</v>
      </c>
      <c r="D25" s="2">
        <v>48000</v>
      </c>
      <c r="E25" s="2">
        <v>16000</v>
      </c>
    </row>
    <row r="26" spans="1:5" x14ac:dyDescent="0.35">
      <c r="A26" t="s">
        <v>8</v>
      </c>
      <c r="B26" t="s">
        <v>35</v>
      </c>
      <c r="C26" t="s">
        <v>45</v>
      </c>
      <c r="D26" s="2">
        <v>40000</v>
      </c>
      <c r="E26" s="2">
        <v>13776</v>
      </c>
    </row>
    <row r="27" spans="1:5" x14ac:dyDescent="0.35">
      <c r="A27" t="s">
        <v>28</v>
      </c>
      <c r="B27" t="s">
        <v>35</v>
      </c>
      <c r="C27" t="s">
        <v>66</v>
      </c>
      <c r="D27" s="2">
        <v>57776</v>
      </c>
      <c r="E27" s="2">
        <v>18000</v>
      </c>
    </row>
    <row r="28" spans="1:5" x14ac:dyDescent="0.35">
      <c r="A28" t="s">
        <v>21</v>
      </c>
      <c r="B28" t="s">
        <v>35</v>
      </c>
      <c r="C28" t="s">
        <v>59</v>
      </c>
      <c r="D28" s="2">
        <v>24000</v>
      </c>
      <c r="E28" s="2">
        <v>4000</v>
      </c>
    </row>
    <row r="29" spans="1:5" x14ac:dyDescent="0.35">
      <c r="A29" t="s">
        <v>2</v>
      </c>
      <c r="B29" t="s">
        <v>35</v>
      </c>
      <c r="C29" t="s">
        <v>36</v>
      </c>
      <c r="D29" s="2">
        <v>22000</v>
      </c>
      <c r="E29" s="2">
        <v>4000</v>
      </c>
    </row>
    <row r="30" spans="1:5" x14ac:dyDescent="0.35">
      <c r="A30" t="s">
        <v>24</v>
      </c>
      <c r="B30" t="s">
        <v>35</v>
      </c>
      <c r="C30" t="s">
        <v>62</v>
      </c>
      <c r="D30" s="2">
        <v>72000</v>
      </c>
      <c r="E30" s="2">
        <v>17776</v>
      </c>
    </row>
    <row r="31" spans="1:5" x14ac:dyDescent="0.35">
      <c r="A31" t="s">
        <v>27</v>
      </c>
      <c r="B31" t="s">
        <v>35</v>
      </c>
      <c r="C31" t="s">
        <v>65</v>
      </c>
      <c r="D31" s="2">
        <v>43200</v>
      </c>
      <c r="E31" s="2">
        <v>10240</v>
      </c>
    </row>
  </sheetData>
  <phoneticPr fontId="1"/>
  <dataValidations count="1">
    <dataValidation type="custom" allowBlank="1" showInputMessage="1" showErrorMessage="1" sqref="A1:A1048576" xr:uid="{6FF9E396-8EE7-49E4-B42A-A64D9B2149B2}">
      <formula1>COUNTIFS(A:A,A1)=1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図7-3-1</vt:lpstr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2026-07-04T06:38:33Z</dcterms:modified>
</cp:coreProperties>
</file>