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7章/"/>
    </mc:Choice>
  </mc:AlternateContent>
  <xr:revisionPtr revIDLastSave="363" documentId="13_ncr:1_{DCFFB71F-7A94-48E2-8D01-9DADB7110D11}" xr6:coauthVersionLast="47" xr6:coauthVersionMax="47" xr10:uidLastSave="{CD2A138F-9D62-4B77-BB7C-E1CA59A31393}"/>
  <bookViews>
    <workbookView xWindow="-110" yWindow="-110" windowWidth="19420" windowHeight="11500" xr2:uid="{914F7E2D-AE28-4070-A363-FECC73DCAA59}"/>
  </bookViews>
  <sheets>
    <sheet name="売上明細" sheetId="1" r:id="rId1"/>
    <sheet name="ローデータ" sheetId="42" r:id="rId2"/>
    <sheet name="商品マスタ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<sst xmlns="http://schemas.openxmlformats.org/spreadsheetml/2006/main" count="2108" uniqueCount="1074">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</sst>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8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>
      <calculatedColumnFormula>ローデータ!A2</calculatedColumnFormula>
    </tableColumn>
    <tableColumn id="2" xr3:uid="{86B02E17-E3EE-4D41-B472-39625DDD1C86}" name="受注日" dataDxfId="6">
      <calculatedColumnFormula>ローデータ!B2</calculatedColumnFormula>
    </tableColumn>
    <tableColumn id="3" xr3:uid="{450323B9-A4FB-4A5F-B19E-49FBEA1096CD}" name="商品コード" dataDxfId="5">
      <calculatedColumnFormula>ローデータ!C2</calculatedColumnFormula>
    </tableColumn>
    <tableColumn id="14" xr3:uid="{099F65A7-ACC3-4BCA-A3F0-A44D48108B25}" name="商品カテゴリ" dataDxfId="4">
      <calculatedColumnFormula>VLOOKUP(売上明細[[#This Row],[商品コード]],商品マスタ[],2,0)</calculatedColumnFormula>
    </tableColumn>
    <tableColumn id="15" xr3:uid="{416791BF-0B75-4E76-B0A0-4F52742E0D08}" name="商品名" dataDxfId="3">
      <calculatedColumnFormula>VLOOKUP(売上明細[[#This Row],[商品コード]],商品マスタ[],3,0)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Row],[商品コード]],商品マスタ[],4,0)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Row],[商品コード]],商品マスタ[],5,0)</calculatedColumnFormula>
    </tableColumn>
    <tableColumn id="4" xr3:uid="{BC50A3AD-F777-4C03-9147-AE2B2413A446}" name="数量" dataDxfId="0">
      <calculatedColumnFormula>ローデータ!D2</calculatedColumnFormula>
    </tableColumn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tabSelected="1"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tr">
        <f>ローデータ!A2</f>
        <v>S0001</v>
      </c>
      <c r="B2" s="1">
        <f>ローデータ!B2</f>
        <v>45383</v>
      </c>
      <c r="C2" t="str">
        <f>ローデータ!C2</f>
        <v>PE006</v>
      </c>
      <c r="D2" t="str">
        <f>VLOOKUP(売上明細[[#This Row],[商品コード]],商品マスタ[],2,0)</f>
        <v>アルコール</v>
      </c>
      <c r="E2" t="str">
        <f>VLOOKUP(売上明細[[#This Row],[商品コード]],商品マスタ[],3,0)</f>
        <v>白ワイン</v>
      </c>
      <c r="F2" s="2">
        <f>VLOOKUP(売上明細[[#This Row],[商品コード]],商品マスタ[],4,0)</f>
        <v>22000</v>
      </c>
      <c r="G2" s="2">
        <f>VLOOKUP(売上明細[[#This Row],[商品コード]],商品マスタ[],5,0)</f>
        <v>4000</v>
      </c>
      <c r="H2">
        <f>ローデータ!D2</f>
        <v>4</v>
      </c>
      <c r="I2" s="2">
        <f>売上明細[[#This Row],[販売単価]]*売上明細[[#This Row],[数量]]</f>
        <v>88000</v>
      </c>
    </row>
    <row r="3" spans="1:9" x14ac:dyDescent="0.35">
      <c r="A3" t="str">
        <f>ローデータ!A3</f>
        <v>S0002</v>
      </c>
      <c r="B3" s="1">
        <f>ローデータ!B3</f>
        <v>45385</v>
      </c>
      <c r="C3" t="str">
        <f>ローデータ!C3</f>
        <v>PB003</v>
      </c>
      <c r="D3" t="str">
        <f>VLOOKUP(売上明細[[#This Row],[商品コード]],商品マスタ[],2,0)</f>
        <v>お茶</v>
      </c>
      <c r="E3" t="str">
        <f>VLOOKUP(売上明細[[#This Row],[商品コード]],商品マスタ[],3,0)</f>
        <v>麦茶</v>
      </c>
      <c r="F3" s="2">
        <f>VLOOKUP(売上明細[[#This Row],[商品コード]],商品マスタ[],4,0)</f>
        <v>2400</v>
      </c>
      <c r="G3" s="2">
        <f>VLOOKUP(売上明細[[#This Row],[商品コード]],商品マスタ[],5,0)</f>
        <v>430</v>
      </c>
      <c r="H3">
        <f>ローデータ!D3</f>
        <v>9</v>
      </c>
      <c r="I3" s="2">
        <f>売上明細[[#This Row],[販売単価]]*売上明細[[#This Row],[数量]]</f>
        <v>21600</v>
      </c>
    </row>
    <row r="4" spans="1:9" x14ac:dyDescent="0.35">
      <c r="A4" t="str">
        <f>ローデータ!A4</f>
        <v>S0003</v>
      </c>
      <c r="B4" s="1">
        <f>ローデータ!B4</f>
        <v>45387</v>
      </c>
      <c r="C4" t="str">
        <f>ローデータ!C4</f>
        <v>PA003</v>
      </c>
      <c r="D4" t="str">
        <f>VLOOKUP(売上明細[[#This Row],[商品コード]],商品マスタ[],2,0)</f>
        <v>清涼飲料水</v>
      </c>
      <c r="E4" t="str">
        <f>VLOOKUP(売上明細[[#This Row],[商品コード]],商品マスタ[],3,0)</f>
        <v>オレンジジュース</v>
      </c>
      <c r="F4" s="2">
        <f>VLOOKUP(売上明細[[#This Row],[商品コード]],商品マスタ[],4,0)</f>
        <v>5600</v>
      </c>
      <c r="G4" s="2">
        <f>VLOOKUP(売上明細[[#This Row],[商品コード]],商品マスタ[],5,0)</f>
        <v>1180</v>
      </c>
      <c r="H4">
        <f>ローデータ!D4</f>
        <v>40</v>
      </c>
      <c r="I4" s="2">
        <f>売上明細[[#This Row],[販売単価]]*売上明細[[#This Row],[数量]]</f>
        <v>224000</v>
      </c>
    </row>
    <row r="5" spans="1:9" x14ac:dyDescent="0.35">
      <c r="A5" t="str">
        <f>ローデータ!A5</f>
        <v>S0004</v>
      </c>
      <c r="B5" s="1">
        <f>ローデータ!B5</f>
        <v>45387</v>
      </c>
      <c r="C5" t="str">
        <f>ローデータ!C5</f>
        <v>PD004</v>
      </c>
      <c r="D5" t="str">
        <f>VLOOKUP(売上明細[[#This Row],[商品コード]],商品マスタ[],2,0)</f>
        <v>飲料水</v>
      </c>
      <c r="E5" t="str">
        <f>VLOOKUP(売上明細[[#This Row],[商品コード]],商品マスタ[],3,0)</f>
        <v>炭酸水グレープフルーツ</v>
      </c>
      <c r="F5" s="2">
        <f>VLOOKUP(売上明細[[#This Row],[商品コード]],商品マスタ[],4,0)</f>
        <v>3600</v>
      </c>
      <c r="G5" s="2">
        <f>VLOOKUP(売上明細[[#This Row],[商品コード]],商品マスタ[],5,0)</f>
        <v>560</v>
      </c>
      <c r="H5">
        <f>ローデータ!D5</f>
        <v>27</v>
      </c>
      <c r="I5" s="2">
        <f>売上明細[[#This Row],[販売単価]]*売上明細[[#This Row],[数量]]</f>
        <v>97200</v>
      </c>
    </row>
    <row r="6" spans="1:9" x14ac:dyDescent="0.35">
      <c r="A6" t="str">
        <f>ローデータ!A6</f>
        <v>S0005</v>
      </c>
      <c r="B6" s="1">
        <f>ローデータ!B6</f>
        <v>45389</v>
      </c>
      <c r="C6" t="str">
        <f>ローデータ!C6</f>
        <v>PD003</v>
      </c>
      <c r="D6" t="str">
        <f>VLOOKUP(売上明細[[#This Row],[商品コード]],商品マスタ[],2,0)</f>
        <v>飲料水</v>
      </c>
      <c r="E6" t="str">
        <f>VLOOKUP(売上明細[[#This Row],[商品コード]],商品マスタ[],3,0)</f>
        <v>炭酸水レモン</v>
      </c>
      <c r="F6" s="2">
        <f>VLOOKUP(売上明細[[#This Row],[商品コード]],商品マスタ[],4,0)</f>
        <v>3600</v>
      </c>
      <c r="G6" s="2">
        <f>VLOOKUP(売上明細[[#This Row],[商品コード]],商品マスタ[],5,0)</f>
        <v>540</v>
      </c>
      <c r="H6">
        <f>ローデータ!D6</f>
        <v>45</v>
      </c>
      <c r="I6" s="2">
        <f>売上明細[[#This Row],[販売単価]]*売上明細[[#This Row],[数量]]</f>
        <v>162000</v>
      </c>
    </row>
    <row r="7" spans="1:9" x14ac:dyDescent="0.35">
      <c r="A7" t="str">
        <f>ローデータ!A7</f>
        <v>S0006</v>
      </c>
      <c r="B7" s="1">
        <f>ローデータ!B7</f>
        <v>45391</v>
      </c>
      <c r="C7" t="str">
        <f>ローデータ!C7</f>
        <v>PA006</v>
      </c>
      <c r="D7" t="str">
        <f>VLOOKUP(売上明細[[#This Row],[商品コード]],商品マスタ[],2,0)</f>
        <v>清涼飲料水</v>
      </c>
      <c r="E7" t="str">
        <f>VLOOKUP(売上明細[[#This Row],[商品コード]],商品マスタ[],3,0)</f>
        <v>レモンスカッシュ</v>
      </c>
      <c r="F7" s="2">
        <f>VLOOKUP(売上明細[[#This Row],[商品コード]],商品マスタ[],4,0)</f>
        <v>4000</v>
      </c>
      <c r="G7" s="2">
        <f>VLOOKUP(売上明細[[#This Row],[商品コード]],商品マスタ[],5,0)</f>
        <v>500</v>
      </c>
      <c r="H7">
        <f>ローデータ!D7</f>
        <v>4</v>
      </c>
      <c r="I7" s="2">
        <f>売上明細[[#This Row],[販売単価]]*売上明細[[#This Row],[数量]]</f>
        <v>16000</v>
      </c>
    </row>
    <row r="8" spans="1:9" x14ac:dyDescent="0.35">
      <c r="A8" t="str">
        <f>ローデータ!A8</f>
        <v>S0007</v>
      </c>
      <c r="B8" s="1">
        <f>ローデータ!B8</f>
        <v>45391</v>
      </c>
      <c r="C8" t="str">
        <f>ローデータ!C8</f>
        <v>PE003</v>
      </c>
      <c r="D8" t="str">
        <f>VLOOKUP(売上明細[[#This Row],[商品コード]],商品マスタ[],2,0)</f>
        <v>アルコール</v>
      </c>
      <c r="E8" t="str">
        <f>VLOOKUP(売上明細[[#This Row],[商品コード]],商品マスタ[],3,0)</f>
        <v>麦焼酎</v>
      </c>
      <c r="F8" s="2">
        <f>VLOOKUP(売上明細[[#This Row],[商品コード]],商品マスタ[],4,0)</f>
        <v>40000</v>
      </c>
      <c r="G8" s="2">
        <f>VLOOKUP(売上明細[[#This Row],[商品コード]],商品マスタ[],5,0)</f>
        <v>13776</v>
      </c>
      <c r="H8">
        <f>ローデータ!D8</f>
        <v>43</v>
      </c>
      <c r="I8" s="2">
        <f>売上明細[[#This Row],[販売単価]]*売上明細[[#This Row],[数量]]</f>
        <v>1720000</v>
      </c>
    </row>
    <row r="9" spans="1:9" x14ac:dyDescent="0.35">
      <c r="A9" t="str">
        <f>ローデータ!A9</f>
        <v>S0008</v>
      </c>
      <c r="B9" s="1">
        <f>ローデータ!B9</f>
        <v>45391</v>
      </c>
      <c r="C9" t="str">
        <f>ローデータ!C9</f>
        <v>PB003</v>
      </c>
      <c r="D9" t="str">
        <f>VLOOKUP(売上明細[[#This Row],[商品コード]],商品マスタ[],2,0)</f>
        <v>お茶</v>
      </c>
      <c r="E9" t="str">
        <f>VLOOKUP(売上明細[[#This Row],[商品コード]],商品マスタ[],3,0)</f>
        <v>麦茶</v>
      </c>
      <c r="F9" s="2">
        <f>VLOOKUP(売上明細[[#This Row],[商品コード]],商品マスタ[],4,0)</f>
        <v>2400</v>
      </c>
      <c r="G9" s="2">
        <f>VLOOKUP(売上明細[[#This Row],[商品コード]],商品マスタ[],5,0)</f>
        <v>430</v>
      </c>
      <c r="H9">
        <f>ローデータ!D9</f>
        <v>42</v>
      </c>
      <c r="I9" s="2">
        <f>売上明細[[#This Row],[販売単価]]*売上明細[[#This Row],[数量]]</f>
        <v>100800</v>
      </c>
    </row>
    <row r="10" spans="1:9" x14ac:dyDescent="0.35">
      <c r="A10" t="str">
        <f>ローデータ!A10</f>
        <v>S0009</v>
      </c>
      <c r="B10" s="1">
        <f>ローデータ!B10</f>
        <v>45392</v>
      </c>
      <c r="C10" t="str">
        <f>ローデータ!C10</f>
        <v>PA001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Row],[商品コード]],商品マスタ[],3,0)</f>
        <v>コーラ</v>
      </c>
      <c r="F10" s="2">
        <f>VLOOKUP(売上明細[[#This Row],[商品コード]],商品マスタ[],4,0)</f>
        <v>4000</v>
      </c>
      <c r="G10" s="2">
        <f>VLOOKUP(売上明細[[#This Row],[商品コード]],商品マスタ[],5,0)</f>
        <v>600</v>
      </c>
      <c r="H10">
        <f>ローデータ!D10</f>
        <v>34</v>
      </c>
      <c r="I10" s="2">
        <f>売上明細[[#This Row],[販売単価]]*売上明細[[#This Row],[数量]]</f>
        <v>136000</v>
      </c>
    </row>
    <row r="11" spans="1:9" x14ac:dyDescent="0.35">
      <c r="A11" t="str">
        <f>ローデータ!A11</f>
        <v>S0010</v>
      </c>
      <c r="B11" s="1">
        <f>ローデータ!B11</f>
        <v>45392</v>
      </c>
      <c r="C11" t="str">
        <f>ローデータ!C11</f>
        <v>PA004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Row],[商品コード]],商品マスタ[],3,0)</f>
        <v>ぶどうジュース</v>
      </c>
      <c r="F11" s="2">
        <f>VLOOKUP(売上明細[[#This Row],[商品コード]],商品マスタ[],4,0)</f>
        <v>5360</v>
      </c>
      <c r="G11" s="2">
        <f>VLOOKUP(売上明細[[#This Row],[商品コード]],商品マスタ[],5,0)</f>
        <v>1776</v>
      </c>
      <c r="H11">
        <f>ローデータ!D11</f>
        <v>17</v>
      </c>
      <c r="I11" s="2">
        <f>売上明細[[#This Row],[販売単価]]*売上明細[[#This Row],[数量]]</f>
        <v>91120</v>
      </c>
    </row>
    <row r="12" spans="1:9" x14ac:dyDescent="0.35">
      <c r="A12" t="str">
        <f>ローデータ!A12</f>
        <v>S0011</v>
      </c>
      <c r="B12" s="1">
        <f>ローデータ!B12</f>
        <v>45392</v>
      </c>
      <c r="C12" t="str">
        <f>ローデータ!C12</f>
        <v>PC002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Row],[商品コード]],商品マスタ[],3,0)</f>
        <v>微糖コーヒー</v>
      </c>
      <c r="F12" s="2">
        <f>VLOOKUP(売上明細[[#This Row],[商品コード]],商品マスタ[],4,0)</f>
        <v>4000</v>
      </c>
      <c r="G12" s="2">
        <f>VLOOKUP(売上明細[[#This Row],[商品コード]],商品マスタ[],5,0)</f>
        <v>450</v>
      </c>
      <c r="H12">
        <f>ローデータ!D12</f>
        <v>23</v>
      </c>
      <c r="I12" s="2">
        <f>売上明細[[#This Row],[販売単価]]*売上明細[[#This Row],[数量]]</f>
        <v>92000</v>
      </c>
    </row>
    <row r="13" spans="1:9" x14ac:dyDescent="0.35">
      <c r="A13" t="str">
        <f>ローデータ!A13</f>
        <v>S0012</v>
      </c>
      <c r="B13" s="1">
        <f>ローデータ!B13</f>
        <v>45393</v>
      </c>
      <c r="C13" t="str">
        <f>ローデータ!C13</f>
        <v>PE006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Row],[商品コード]],商品マスタ[],3,0)</f>
        <v>白ワイン</v>
      </c>
      <c r="F13" s="2">
        <f>VLOOKUP(売上明細[[#This Row],[商品コード]],商品マスタ[],4,0)</f>
        <v>22000</v>
      </c>
      <c r="G13" s="2">
        <f>VLOOKUP(売上明細[[#This Row],[商品コード]],商品マスタ[],5,0)</f>
        <v>4000</v>
      </c>
      <c r="H13">
        <f>ローデータ!D13</f>
        <v>50</v>
      </c>
      <c r="I13" s="2">
        <f>売上明細[[#This Row],[販売単価]]*売上明細[[#This Row],[数量]]</f>
        <v>1100000</v>
      </c>
    </row>
    <row r="14" spans="1:9" x14ac:dyDescent="0.35">
      <c r="A14" t="str">
        <f>ローデータ!A14</f>
        <v>S0013</v>
      </c>
      <c r="B14" s="1">
        <f>ローデータ!B14</f>
        <v>45393</v>
      </c>
      <c r="C14" t="str">
        <f>ローデータ!C14</f>
        <v>PB008</v>
      </c>
      <c r="D14" t="str">
        <f>VLOOKUP(売上明細[[#This Row],[商品コード]],商品マスタ[],2,0)</f>
        <v>お茶</v>
      </c>
      <c r="E14" t="str">
        <f>VLOOKUP(売上明細[[#This Row],[商品コード]],商品マスタ[],3,0)</f>
        <v>ジャスミン茶</v>
      </c>
      <c r="F14" s="2">
        <f>VLOOKUP(売上明細[[#This Row],[商品コード]],商品マスタ[],4,0)</f>
        <v>3000</v>
      </c>
      <c r="G14" s="2">
        <f>VLOOKUP(売上明細[[#This Row],[商品コード]],商品マスタ[],5,0)</f>
        <v>600</v>
      </c>
      <c r="H14">
        <f>ローデータ!D14</f>
        <v>41</v>
      </c>
      <c r="I14" s="2">
        <f>売上明細[[#This Row],[販売単価]]*売上明細[[#This Row],[数量]]</f>
        <v>123000</v>
      </c>
    </row>
    <row r="15" spans="1:9" x14ac:dyDescent="0.35">
      <c r="A15" t="str">
        <f>ローデータ!A15</f>
        <v>S0014</v>
      </c>
      <c r="B15" s="1">
        <f>ローデータ!B15</f>
        <v>45393</v>
      </c>
      <c r="C15" t="str">
        <f>ローデータ!C15</f>
        <v>PA002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Row],[商品コード]],商品マスタ[],3,0)</f>
        <v>サイダー</v>
      </c>
      <c r="F15" s="2">
        <f>VLOOKUP(売上明細[[#This Row],[商品コード]],商品マスタ[],4,0)</f>
        <v>4300</v>
      </c>
      <c r="G15" s="2">
        <f>VLOOKUP(売上明細[[#This Row],[商品コード]],商品マスタ[],5,0)</f>
        <v>580</v>
      </c>
      <c r="H15">
        <f>ローデータ!D15</f>
        <v>56</v>
      </c>
      <c r="I15" s="2">
        <f>売上明細[[#This Row],[販売単価]]*売上明細[[#This Row],[数量]]</f>
        <v>240800</v>
      </c>
    </row>
    <row r="16" spans="1:9" x14ac:dyDescent="0.35">
      <c r="A16" t="str">
        <f>ローデータ!A16</f>
        <v>S0015</v>
      </c>
      <c r="B16" s="1">
        <f>ローデータ!B16</f>
        <v>45394</v>
      </c>
      <c r="C16" t="str">
        <f>ローデータ!C16</f>
        <v>PC004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Row],[商品コード]],商品マスタ[],3,0)</f>
        <v>カフェオレ</v>
      </c>
      <c r="F16" s="2">
        <f>VLOOKUP(売上明細[[#This Row],[商品コード]],商品マスタ[],4,0)</f>
        <v>5000</v>
      </c>
      <c r="G16" s="2">
        <f>VLOOKUP(売上明細[[#This Row],[商品コード]],商品マスタ[],5,0)</f>
        <v>666</v>
      </c>
      <c r="H16">
        <f>ローデータ!D16</f>
        <v>8</v>
      </c>
      <c r="I16" s="2">
        <f>売上明細[[#This Row],[販売単価]]*売上明細[[#This Row],[数量]]</f>
        <v>40000</v>
      </c>
    </row>
    <row r="17" spans="1:9" x14ac:dyDescent="0.35">
      <c r="A17" t="str">
        <f>ローデータ!A17</f>
        <v>S0016</v>
      </c>
      <c r="B17" s="1">
        <f>ローデータ!B17</f>
        <v>45395</v>
      </c>
      <c r="C17" t="str">
        <f>ローデータ!C17</f>
        <v>PB002</v>
      </c>
      <c r="D17" t="str">
        <f>VLOOKUP(売上明細[[#This Row],[商品コード]],商品マスタ[],2,0)</f>
        <v>お茶</v>
      </c>
      <c r="E17" t="str">
        <f>VLOOKUP(売上明細[[#This Row],[商品コード]],商品マスタ[],3,0)</f>
        <v>ウーロン茶</v>
      </c>
      <c r="F17" s="2">
        <f>VLOOKUP(売上明細[[#This Row],[商品コード]],商品マスタ[],4,0)</f>
        <v>2600</v>
      </c>
      <c r="G17" s="2">
        <f>VLOOKUP(売上明細[[#This Row],[商品コード]],商品マスタ[],5,0)</f>
        <v>400</v>
      </c>
      <c r="H17">
        <f>ローデータ!D17</f>
        <v>23</v>
      </c>
      <c r="I17" s="2">
        <f>売上明細[[#This Row],[販売単価]]*売上明細[[#This Row],[数量]]</f>
        <v>59800</v>
      </c>
    </row>
    <row r="18" spans="1:9" x14ac:dyDescent="0.35">
      <c r="A18" t="str">
        <f>ローデータ!A18</f>
        <v>S0017</v>
      </c>
      <c r="B18" s="1">
        <f>ローデータ!B18</f>
        <v>45396</v>
      </c>
      <c r="C18" t="str">
        <f>ローデータ!C18</f>
        <v>PA002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Row],[商品コード]],商品マスタ[],3,0)</f>
        <v>サイダー</v>
      </c>
      <c r="F18" s="2">
        <f>VLOOKUP(売上明細[[#This Row],[商品コード]],商品マスタ[],4,0)</f>
        <v>4300</v>
      </c>
      <c r="G18" s="2">
        <f>VLOOKUP(売上明細[[#This Row],[商品コード]],商品マスタ[],5,0)</f>
        <v>580</v>
      </c>
      <c r="H18">
        <f>ローデータ!D18</f>
        <v>37</v>
      </c>
      <c r="I18" s="2">
        <f>売上明細[[#This Row],[販売単価]]*売上明細[[#This Row],[数量]]</f>
        <v>159100</v>
      </c>
    </row>
    <row r="19" spans="1:9" x14ac:dyDescent="0.35">
      <c r="A19" t="str">
        <f>ローデータ!A19</f>
        <v>S0018</v>
      </c>
      <c r="B19" s="1">
        <f>ローデータ!B19</f>
        <v>45396</v>
      </c>
      <c r="C19" t="str">
        <f>ローデータ!C19</f>
        <v>PD004</v>
      </c>
      <c r="D19" t="str">
        <f>VLOOKUP(売上明細[[#This Row],[商品コード]],商品マスタ[],2,0)</f>
        <v>飲料水</v>
      </c>
      <c r="E19" t="str">
        <f>VLOOKUP(売上明細[[#This Row],[商品コード]],商品マスタ[],3,0)</f>
        <v>炭酸水グレープフルーツ</v>
      </c>
      <c r="F19" s="2">
        <f>VLOOKUP(売上明細[[#This Row],[商品コード]],商品マスタ[],4,0)</f>
        <v>3600</v>
      </c>
      <c r="G19" s="2">
        <f>VLOOKUP(売上明細[[#This Row],[商品コード]],商品マスタ[],5,0)</f>
        <v>560</v>
      </c>
      <c r="H19">
        <f>ローデータ!D19</f>
        <v>29</v>
      </c>
      <c r="I19" s="2">
        <f>売上明細[[#This Row],[販売単価]]*売上明細[[#This Row],[数量]]</f>
        <v>104400</v>
      </c>
    </row>
    <row r="20" spans="1:9" x14ac:dyDescent="0.35">
      <c r="A20" t="str">
        <f>ローデータ!A20</f>
        <v>S0019</v>
      </c>
      <c r="B20" s="1">
        <f>ローデータ!B20</f>
        <v>45398</v>
      </c>
      <c r="C20" t="str">
        <f>ローデータ!C20</f>
        <v>PA004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Row],[商品コード]],商品マスタ[],3,0)</f>
        <v>ぶどうジュース</v>
      </c>
      <c r="F20" s="2">
        <f>VLOOKUP(売上明細[[#This Row],[商品コード]],商品マスタ[],4,0)</f>
        <v>5360</v>
      </c>
      <c r="G20" s="2">
        <f>VLOOKUP(売上明細[[#This Row],[商品コード]],商品マスタ[],5,0)</f>
        <v>1776</v>
      </c>
      <c r="H20">
        <f>ローデータ!D20</f>
        <v>4</v>
      </c>
      <c r="I20" s="2">
        <f>売上明細[[#This Row],[販売単価]]*売上明細[[#This Row],[数量]]</f>
        <v>21440</v>
      </c>
    </row>
    <row r="21" spans="1:9" x14ac:dyDescent="0.35">
      <c r="A21" t="str">
        <f>ローデータ!A21</f>
        <v>S0020</v>
      </c>
      <c r="B21" s="1">
        <f>ローデータ!B21</f>
        <v>45398</v>
      </c>
      <c r="C21" t="str">
        <f>ローデータ!C21</f>
        <v>PA002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Row],[商品コード]],商品マスタ[],3,0)</f>
        <v>サイダー</v>
      </c>
      <c r="F21" s="2">
        <f>VLOOKUP(売上明細[[#This Row],[商品コード]],商品マスタ[],4,0)</f>
        <v>4300</v>
      </c>
      <c r="G21" s="2">
        <f>VLOOKUP(売上明細[[#This Row],[商品コード]],商品マスタ[],5,0)</f>
        <v>580</v>
      </c>
      <c r="H21">
        <f>ローデータ!D21</f>
        <v>49</v>
      </c>
      <c r="I21" s="2">
        <f>売上明細[[#This Row],[販売単価]]*売上明細[[#This Row],[数量]]</f>
        <v>210700</v>
      </c>
    </row>
    <row r="22" spans="1:9" x14ac:dyDescent="0.35">
      <c r="A22" t="str">
        <f>ローデータ!A22</f>
        <v>S0021</v>
      </c>
      <c r="B22" s="1">
        <f>ローデータ!B22</f>
        <v>45400</v>
      </c>
      <c r="C22" t="str">
        <f>ローデータ!C22</f>
        <v>PE002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Row],[商品コード]],商品マスタ[],3,0)</f>
        <v>日本酒</v>
      </c>
      <c r="F22" s="2">
        <f>VLOOKUP(売上明細[[#This Row],[商品コード]],商品マスタ[],4,0)</f>
        <v>48000</v>
      </c>
      <c r="G22" s="2">
        <f>VLOOKUP(売上明細[[#This Row],[商品コード]],商品マスタ[],5,0)</f>
        <v>16000</v>
      </c>
      <c r="H22">
        <f>ローデータ!D22</f>
        <v>45</v>
      </c>
      <c r="I22" s="2">
        <f>売上明細[[#This Row],[販売単価]]*売上明細[[#This Row],[数量]]</f>
        <v>2160000</v>
      </c>
    </row>
    <row r="23" spans="1:9" x14ac:dyDescent="0.35">
      <c r="A23" t="str">
        <f>ローデータ!A23</f>
        <v>S0022</v>
      </c>
      <c r="B23" s="1">
        <f>ローデータ!B23</f>
        <v>45400</v>
      </c>
      <c r="C23" t="str">
        <f>ローデータ!C23</f>
        <v>PB002</v>
      </c>
      <c r="D23" t="str">
        <f>VLOOKUP(売上明細[[#This Row],[商品コード]],商品マスタ[],2,0)</f>
        <v>お茶</v>
      </c>
      <c r="E23" t="str">
        <f>VLOOKUP(売上明細[[#This Row],[商品コード]],商品マスタ[],3,0)</f>
        <v>ウーロン茶</v>
      </c>
      <c r="F23" s="2">
        <f>VLOOKUP(売上明細[[#This Row],[商品コード]],商品マスタ[],4,0)</f>
        <v>2600</v>
      </c>
      <c r="G23" s="2">
        <f>VLOOKUP(売上明細[[#This Row],[商品コード]],商品マスタ[],5,0)</f>
        <v>400</v>
      </c>
      <c r="H23">
        <f>ローデータ!D23</f>
        <v>8</v>
      </c>
      <c r="I23" s="2">
        <f>売上明細[[#This Row],[販売単価]]*売上明細[[#This Row],[数量]]</f>
        <v>20800</v>
      </c>
    </row>
    <row r="24" spans="1:9" x14ac:dyDescent="0.35">
      <c r="A24" t="str">
        <f>ローデータ!A24</f>
        <v>S0023</v>
      </c>
      <c r="B24" s="1">
        <f>ローデータ!B24</f>
        <v>45400</v>
      </c>
      <c r="C24" t="str">
        <f>ローデータ!C24</f>
        <v>PC001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Row],[商品コード]],商品マスタ[],3,0)</f>
        <v>無糖コーヒー</v>
      </c>
      <c r="F24" s="2">
        <f>VLOOKUP(売上明細[[#This Row],[商品コード]],商品マスタ[],4,0)</f>
        <v>4000</v>
      </c>
      <c r="G24" s="2">
        <f>VLOOKUP(売上明細[[#This Row],[商品コード]],商品マスタ[],5,0)</f>
        <v>400</v>
      </c>
      <c r="H24">
        <f>ローデータ!D24</f>
        <v>46</v>
      </c>
      <c r="I24" s="2">
        <f>売上明細[[#This Row],[販売単価]]*売上明細[[#This Row],[数量]]</f>
        <v>184000</v>
      </c>
    </row>
    <row r="25" spans="1:9" x14ac:dyDescent="0.35">
      <c r="A25" t="str">
        <f>ローデータ!A25</f>
        <v>S0024</v>
      </c>
      <c r="B25" s="1">
        <f>ローデータ!B25</f>
        <v>45402</v>
      </c>
      <c r="C25" t="str">
        <f>ローデータ!C25</f>
        <v>PC003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Row],[商品コード]],商品マスタ[],3,0)</f>
        <v>加糖コーヒー</v>
      </c>
      <c r="F25" s="2">
        <f>VLOOKUP(売上明細[[#This Row],[商品コード]],商品マスタ[],4,0)</f>
        <v>4000</v>
      </c>
      <c r="G25" s="2">
        <f>VLOOKUP(売上明細[[#This Row],[商品コード]],商品マスタ[],5,0)</f>
        <v>500</v>
      </c>
      <c r="H25">
        <f>ローデータ!D25</f>
        <v>59</v>
      </c>
      <c r="I25" s="2">
        <f>売上明細[[#This Row],[販売単価]]*売上明細[[#This Row],[数量]]</f>
        <v>236000</v>
      </c>
    </row>
    <row r="26" spans="1:9" x14ac:dyDescent="0.35">
      <c r="A26" t="str">
        <f>ローデータ!A26</f>
        <v>S0025</v>
      </c>
      <c r="B26" s="1">
        <f>ローデータ!B26</f>
        <v>45403</v>
      </c>
      <c r="C26" t="str">
        <f>ローデータ!C26</f>
        <v>PA003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Row],[商品コード]],商品マスタ[],3,0)</f>
        <v>オレンジジュース</v>
      </c>
      <c r="F26" s="2">
        <f>VLOOKUP(売上明細[[#This Row],[商品コード]],商品マスタ[],4,0)</f>
        <v>5600</v>
      </c>
      <c r="G26" s="2">
        <f>VLOOKUP(売上明細[[#This Row],[商品コード]],商品マスタ[],5,0)</f>
        <v>1180</v>
      </c>
      <c r="H26">
        <f>ローデータ!D26</f>
        <v>57</v>
      </c>
      <c r="I26" s="2">
        <f>売上明細[[#This Row],[販売単価]]*売上明細[[#This Row],[数量]]</f>
        <v>319200</v>
      </c>
    </row>
    <row r="27" spans="1:9" x14ac:dyDescent="0.35">
      <c r="A27" t="str">
        <f>ローデータ!A27</f>
        <v>S0026</v>
      </c>
      <c r="B27" s="1">
        <f>ローデータ!B27</f>
        <v>45404</v>
      </c>
      <c r="C27" t="str">
        <f>ローデータ!C27</f>
        <v>PC001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Row],[商品コード]],商品マスタ[],3,0)</f>
        <v>無糖コーヒー</v>
      </c>
      <c r="F27" s="2">
        <f>VLOOKUP(売上明細[[#This Row],[商品コード]],商品マスタ[],4,0)</f>
        <v>4000</v>
      </c>
      <c r="G27" s="2">
        <f>VLOOKUP(売上明細[[#This Row],[商品コード]],商品マスタ[],5,0)</f>
        <v>400</v>
      </c>
      <c r="H27">
        <f>ローデータ!D27</f>
        <v>58</v>
      </c>
      <c r="I27" s="2">
        <f>売上明細[[#This Row],[販売単価]]*売上明細[[#This Row],[数量]]</f>
        <v>232000</v>
      </c>
    </row>
    <row r="28" spans="1:9" x14ac:dyDescent="0.35">
      <c r="A28" t="str">
        <f>ローデータ!A28</f>
        <v>S0027</v>
      </c>
      <c r="B28" s="1">
        <f>ローデータ!B28</f>
        <v>45404</v>
      </c>
      <c r="C28" t="str">
        <f>ローデータ!C28</f>
        <v>PA006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Row],[商品コード]],商品マスタ[],3,0)</f>
        <v>レモンスカッシュ</v>
      </c>
      <c r="F28" s="2">
        <f>VLOOKUP(売上明細[[#This Row],[商品コード]],商品マスタ[],4,0)</f>
        <v>4000</v>
      </c>
      <c r="G28" s="2">
        <f>VLOOKUP(売上明細[[#This Row],[商品コード]],商品マスタ[],5,0)</f>
        <v>500</v>
      </c>
      <c r="H28">
        <f>ローデータ!D28</f>
        <v>57</v>
      </c>
      <c r="I28" s="2">
        <f>売上明細[[#This Row],[販売単価]]*売上明細[[#This Row],[数量]]</f>
        <v>228000</v>
      </c>
    </row>
    <row r="29" spans="1:9" x14ac:dyDescent="0.35">
      <c r="A29" t="str">
        <f>ローデータ!A29</f>
        <v>S0028</v>
      </c>
      <c r="B29" s="1">
        <f>ローデータ!B29</f>
        <v>45404</v>
      </c>
      <c r="C29" t="str">
        <f>ローデータ!C29</f>
        <v>PA005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Row],[商品コード]],商品マスタ[],3,0)</f>
        <v>りんごジュース</v>
      </c>
      <c r="F29" s="2">
        <f>VLOOKUP(売上明細[[#This Row],[商品コード]],商品マスタ[],4,0)</f>
        <v>6000</v>
      </c>
      <c r="G29" s="2">
        <f>VLOOKUP(売上明細[[#This Row],[商品コード]],商品マスタ[],5,0)</f>
        <v>2540</v>
      </c>
      <c r="H29">
        <f>ローデータ!D29</f>
        <v>3</v>
      </c>
      <c r="I29" s="2">
        <f>売上明細[[#This Row],[販売単価]]*売上明細[[#This Row],[数量]]</f>
        <v>18000</v>
      </c>
    </row>
    <row r="30" spans="1:9" x14ac:dyDescent="0.35">
      <c r="A30" t="str">
        <f>ローデータ!A30</f>
        <v>S0029</v>
      </c>
      <c r="B30" s="1">
        <f>ローデータ!B30</f>
        <v>45405</v>
      </c>
      <c r="C30" t="str">
        <f>ローデータ!C30</f>
        <v>PE002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Row],[商品コード]],商品マスタ[],3,0)</f>
        <v>日本酒</v>
      </c>
      <c r="F30" s="2">
        <f>VLOOKUP(売上明細[[#This Row],[商品コード]],商品マスタ[],4,0)</f>
        <v>48000</v>
      </c>
      <c r="G30" s="2">
        <f>VLOOKUP(売上明細[[#This Row],[商品コード]],商品マスタ[],5,0)</f>
        <v>16000</v>
      </c>
      <c r="H30">
        <f>ローデータ!D30</f>
        <v>45</v>
      </c>
      <c r="I30" s="2">
        <f>売上明細[[#This Row],[販売単価]]*売上明細[[#This Row],[数量]]</f>
        <v>2160000</v>
      </c>
    </row>
    <row r="31" spans="1:9" x14ac:dyDescent="0.35">
      <c r="A31" t="str">
        <f>ローデータ!A31</f>
        <v>S0030</v>
      </c>
      <c r="B31" s="1">
        <f>ローデータ!B31</f>
        <v>45405</v>
      </c>
      <c r="C31" t="str">
        <f>ローデータ!C31</f>
        <v>PE003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Row],[商品コード]],商品マスタ[],3,0)</f>
        <v>麦焼酎</v>
      </c>
      <c r="F31" s="2">
        <f>VLOOKUP(売上明細[[#This Row],[商品コード]],商品マスタ[],4,0)</f>
        <v>40000</v>
      </c>
      <c r="G31" s="2">
        <f>VLOOKUP(売上明細[[#This Row],[商品コード]],商品マスタ[],5,0)</f>
        <v>13776</v>
      </c>
      <c r="H31">
        <f>ローデータ!D31</f>
        <v>54</v>
      </c>
      <c r="I31" s="2">
        <f>売上明細[[#This Row],[販売単価]]*売上明細[[#This Row],[数量]]</f>
        <v>2160000</v>
      </c>
    </row>
    <row r="32" spans="1:9" x14ac:dyDescent="0.35">
      <c r="A32" t="str">
        <f>ローデータ!A32</f>
        <v>S0031</v>
      </c>
      <c r="B32" s="1">
        <f>ローデータ!B32</f>
        <v>45405</v>
      </c>
      <c r="C32" t="str">
        <f>ローデータ!C32</f>
        <v>PA005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Row],[商品コード]],商品マスタ[],3,0)</f>
        <v>りんごジュース</v>
      </c>
      <c r="F32" s="2">
        <f>VLOOKUP(売上明細[[#This Row],[商品コード]],商品マスタ[],4,0)</f>
        <v>6000</v>
      </c>
      <c r="G32" s="2">
        <f>VLOOKUP(売上明細[[#This Row],[商品コード]],商品マスタ[],5,0)</f>
        <v>2540</v>
      </c>
      <c r="H32">
        <f>ローデータ!D32</f>
        <v>57</v>
      </c>
      <c r="I32" s="2">
        <f>売上明細[[#This Row],[販売単価]]*売上明細[[#This Row],[数量]]</f>
        <v>342000</v>
      </c>
    </row>
    <row r="33" spans="1:9" x14ac:dyDescent="0.35">
      <c r="A33" t="str">
        <f>ローデータ!A33</f>
        <v>S0032</v>
      </c>
      <c r="B33" s="1">
        <f>ローデータ!B33</f>
        <v>45406</v>
      </c>
      <c r="C33" t="str">
        <f>ローデータ!C33</f>
        <v>PB002</v>
      </c>
      <c r="D33" t="str">
        <f>VLOOKUP(売上明細[[#This Row],[商品コード]],商品マスタ[],2,0)</f>
        <v>お茶</v>
      </c>
      <c r="E33" t="str">
        <f>VLOOKUP(売上明細[[#This Row],[商品コード]],商品マスタ[],3,0)</f>
        <v>ウーロン茶</v>
      </c>
      <c r="F33" s="2">
        <f>VLOOKUP(売上明細[[#This Row],[商品コード]],商品マスタ[],4,0)</f>
        <v>2600</v>
      </c>
      <c r="G33" s="2">
        <f>VLOOKUP(売上明細[[#This Row],[商品コード]],商品マスタ[],5,0)</f>
        <v>400</v>
      </c>
      <c r="H33">
        <f>ローデータ!D33</f>
        <v>55</v>
      </c>
      <c r="I33" s="2">
        <f>売上明細[[#This Row],[販売単価]]*売上明細[[#This Row],[数量]]</f>
        <v>143000</v>
      </c>
    </row>
    <row r="34" spans="1:9" x14ac:dyDescent="0.35">
      <c r="A34" t="str">
        <f>ローデータ!A34</f>
        <v>S0033</v>
      </c>
      <c r="B34" s="1">
        <f>ローデータ!B34</f>
        <v>45406</v>
      </c>
      <c r="C34" t="str">
        <f>ローデータ!C34</f>
        <v>PA006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Row],[商品コード]],商品マスタ[],3,0)</f>
        <v>レモンスカッシュ</v>
      </c>
      <c r="F34" s="2">
        <f>VLOOKUP(売上明細[[#This Row],[商品コード]],商品マスタ[],4,0)</f>
        <v>4000</v>
      </c>
      <c r="G34" s="2">
        <f>VLOOKUP(売上明細[[#This Row],[商品コード]],商品マスタ[],5,0)</f>
        <v>500</v>
      </c>
      <c r="H34">
        <f>ローデータ!D34</f>
        <v>15</v>
      </c>
      <c r="I34" s="2">
        <f>売上明細[[#This Row],[販売単価]]*売上明細[[#This Row],[数量]]</f>
        <v>60000</v>
      </c>
    </row>
    <row r="35" spans="1:9" x14ac:dyDescent="0.35">
      <c r="A35" t="str">
        <f>ローデータ!A35</f>
        <v>S0034</v>
      </c>
      <c r="B35" s="1">
        <f>ローデータ!B35</f>
        <v>45408</v>
      </c>
      <c r="C35" t="str">
        <f>ローデータ!C35</f>
        <v>PB004</v>
      </c>
      <c r="D35" t="str">
        <f>VLOOKUP(売上明細[[#This Row],[商品コード]],商品マスタ[],2,0)</f>
        <v>お茶</v>
      </c>
      <c r="E35" t="str">
        <f>VLOOKUP(売上明細[[#This Row],[商品コード]],商品マスタ[],3,0)</f>
        <v>無糖紅茶</v>
      </c>
      <c r="F35" s="2">
        <f>VLOOKUP(売上明細[[#This Row],[商品コード]],商品マスタ[],4,0)</f>
        <v>2800</v>
      </c>
      <c r="G35" s="2">
        <f>VLOOKUP(売上明細[[#This Row],[商品コード]],商品マスタ[],5,0)</f>
        <v>500</v>
      </c>
      <c r="H35">
        <f>ローデータ!D35</f>
        <v>11</v>
      </c>
      <c r="I35" s="2">
        <f>売上明細[[#This Row],[販売単価]]*売上明細[[#This Row],[数量]]</f>
        <v>30800</v>
      </c>
    </row>
    <row r="36" spans="1:9" x14ac:dyDescent="0.35">
      <c r="A36" t="str">
        <f>ローデータ!A36</f>
        <v>S0035</v>
      </c>
      <c r="B36" s="1">
        <f>ローデータ!B36</f>
        <v>45408</v>
      </c>
      <c r="C36" t="str">
        <f>ローデータ!C36</f>
        <v>PE005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Row],[商品コード]],商品マスタ[],3,0)</f>
        <v>赤ワイン</v>
      </c>
      <c r="F36" s="2">
        <f>VLOOKUP(売上明細[[#This Row],[商品コード]],商品マスタ[],4,0)</f>
        <v>24000</v>
      </c>
      <c r="G36" s="2">
        <f>VLOOKUP(売上明細[[#This Row],[商品コード]],商品マスタ[],5,0)</f>
        <v>4000</v>
      </c>
      <c r="H36">
        <f>ローデータ!D36</f>
        <v>50</v>
      </c>
      <c r="I36" s="2">
        <f>売上明細[[#This Row],[販売単価]]*売上明細[[#This Row],[数量]]</f>
        <v>1200000</v>
      </c>
    </row>
    <row r="37" spans="1:9" x14ac:dyDescent="0.35">
      <c r="A37" t="str">
        <f>ローデータ!A37</f>
        <v>S0036</v>
      </c>
      <c r="B37" s="1">
        <f>ローデータ!B37</f>
        <v>45411</v>
      </c>
      <c r="C37" t="str">
        <f>ローデータ!C37</f>
        <v>PD001</v>
      </c>
      <c r="D37" t="str">
        <f>VLOOKUP(売上明細[[#This Row],[商品コード]],商品マスタ[],2,0)</f>
        <v>飲料水</v>
      </c>
      <c r="E37" t="str">
        <f>VLOOKUP(売上明細[[#This Row],[商品コード]],商品マスタ[],3,0)</f>
        <v>ミネラルウォーター</v>
      </c>
      <c r="F37" s="2">
        <f>VLOOKUP(売上明細[[#This Row],[商品コード]],商品マスタ[],4,0)</f>
        <v>1600</v>
      </c>
      <c r="G37" s="2">
        <f>VLOOKUP(売上明細[[#This Row],[商品コード]],商品マスタ[],5,0)</f>
        <v>400</v>
      </c>
      <c r="H37">
        <f>ローデータ!D37</f>
        <v>10</v>
      </c>
      <c r="I37" s="2">
        <f>売上明細[[#This Row],[販売単価]]*売上明細[[#This Row],[数量]]</f>
        <v>16000</v>
      </c>
    </row>
    <row r="38" spans="1:9" x14ac:dyDescent="0.35">
      <c r="A38" t="str">
        <f>ローデータ!A38</f>
        <v>S0037</v>
      </c>
      <c r="B38" s="1">
        <f>ローデータ!B38</f>
        <v>45411</v>
      </c>
      <c r="C38" t="str">
        <f>ローデータ!C38</f>
        <v>PB001</v>
      </c>
      <c r="D38" t="str">
        <f>VLOOKUP(売上明細[[#This Row],[商品コード]],商品マスタ[],2,0)</f>
        <v>お茶</v>
      </c>
      <c r="E38" t="str">
        <f>VLOOKUP(売上明細[[#This Row],[商品コード]],商品マスタ[],3,0)</f>
        <v>緑茶</v>
      </c>
      <c r="F38" s="2">
        <f>VLOOKUP(売上明細[[#This Row],[商品コード]],商品マスタ[],4,0)</f>
        <v>2760</v>
      </c>
      <c r="G38" s="2">
        <f>VLOOKUP(売上明細[[#This Row],[商品コード]],商品マスタ[],5,0)</f>
        <v>500</v>
      </c>
      <c r="H38">
        <f>ローデータ!D38</f>
        <v>40</v>
      </c>
      <c r="I38" s="2">
        <f>売上明細[[#This Row],[販売単価]]*売上明細[[#This Row],[数量]]</f>
        <v>110400</v>
      </c>
    </row>
    <row r="39" spans="1:9" x14ac:dyDescent="0.35">
      <c r="A39" t="str">
        <f>ローデータ!A39</f>
        <v>S0038</v>
      </c>
      <c r="B39" s="1">
        <f>ローデータ!B39</f>
        <v>45412</v>
      </c>
      <c r="C39" t="str">
        <f>ローデータ!C39</f>
        <v>PA001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Row],[商品コード]],商品マスタ[],3,0)</f>
        <v>コーラ</v>
      </c>
      <c r="F39" s="2">
        <f>VLOOKUP(売上明細[[#This Row],[商品コード]],商品マスタ[],4,0)</f>
        <v>4000</v>
      </c>
      <c r="G39" s="2">
        <f>VLOOKUP(売上明細[[#This Row],[商品コード]],商品マスタ[],5,0)</f>
        <v>600</v>
      </c>
      <c r="H39">
        <f>ローデータ!D39</f>
        <v>45</v>
      </c>
      <c r="I39" s="2">
        <f>売上明細[[#This Row],[販売単価]]*売上明細[[#This Row],[数量]]</f>
        <v>180000</v>
      </c>
    </row>
    <row r="40" spans="1:9" x14ac:dyDescent="0.35">
      <c r="A40" t="str">
        <f>ローデータ!A40</f>
        <v>S0039</v>
      </c>
      <c r="B40" s="1">
        <f>ローデータ!B40</f>
        <v>45413</v>
      </c>
      <c r="C40" t="str">
        <f>ローデータ!C40</f>
        <v>PA002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Row],[商品コード]],商品マスタ[],3,0)</f>
        <v>サイダー</v>
      </c>
      <c r="F40" s="2">
        <f>VLOOKUP(売上明細[[#This Row],[商品コード]],商品マスタ[],4,0)</f>
        <v>4300</v>
      </c>
      <c r="G40" s="2">
        <f>VLOOKUP(売上明細[[#This Row],[商品コード]],商品マスタ[],5,0)</f>
        <v>580</v>
      </c>
      <c r="H40">
        <f>ローデータ!D40</f>
        <v>38</v>
      </c>
      <c r="I40" s="2">
        <f>売上明細[[#This Row],[販売単価]]*売上明細[[#This Row],[数量]]</f>
        <v>163400</v>
      </c>
    </row>
    <row r="41" spans="1:9" x14ac:dyDescent="0.35">
      <c r="A41" t="str">
        <f>ローデータ!A41</f>
        <v>S0040</v>
      </c>
      <c r="B41" s="1">
        <f>ローデータ!B41</f>
        <v>45413</v>
      </c>
      <c r="C41" t="str">
        <f>ローデータ!C41</f>
        <v>PC003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Row],[商品コード]],商品マスタ[],3,0)</f>
        <v>加糖コーヒー</v>
      </c>
      <c r="F41" s="2">
        <f>VLOOKUP(売上明細[[#This Row],[商品コード]],商品マスタ[],4,0)</f>
        <v>4000</v>
      </c>
      <c r="G41" s="2">
        <f>VLOOKUP(売上明細[[#This Row],[商品コード]],商品マスタ[],5,0)</f>
        <v>500</v>
      </c>
      <c r="H41">
        <f>ローデータ!D41</f>
        <v>54</v>
      </c>
      <c r="I41" s="2">
        <f>売上明細[[#This Row],[販売単価]]*売上明細[[#This Row],[数量]]</f>
        <v>216000</v>
      </c>
    </row>
    <row r="42" spans="1:9" x14ac:dyDescent="0.35">
      <c r="A42" t="str">
        <f>ローデータ!A42</f>
        <v>S0041</v>
      </c>
      <c r="B42" s="1">
        <f>ローデータ!B42</f>
        <v>45414</v>
      </c>
      <c r="C42" t="str">
        <f>ローデータ!C42</f>
        <v>PE002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Row],[商品コード]],商品マスタ[],3,0)</f>
        <v>日本酒</v>
      </c>
      <c r="F42" s="2">
        <f>VLOOKUP(売上明細[[#This Row],[商品コード]],商品マスタ[],4,0)</f>
        <v>48000</v>
      </c>
      <c r="G42" s="2">
        <f>VLOOKUP(売上明細[[#This Row],[商品コード]],商品マスタ[],5,0)</f>
        <v>16000</v>
      </c>
      <c r="H42">
        <f>ローデータ!D42</f>
        <v>28</v>
      </c>
      <c r="I42" s="2">
        <f>売上明細[[#This Row],[販売単価]]*売上明細[[#This Row],[数量]]</f>
        <v>1344000</v>
      </c>
    </row>
    <row r="43" spans="1:9" x14ac:dyDescent="0.35">
      <c r="A43" t="str">
        <f>ローデータ!A43</f>
        <v>S0042</v>
      </c>
      <c r="B43" s="1">
        <f>ローデータ!B43</f>
        <v>45414</v>
      </c>
      <c r="C43" t="str">
        <f>ローデータ!C43</f>
        <v>PC002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Row],[商品コード]],商品マスタ[],3,0)</f>
        <v>微糖コーヒー</v>
      </c>
      <c r="F43" s="2">
        <f>VLOOKUP(売上明細[[#This Row],[商品コード]],商品マスタ[],4,0)</f>
        <v>4000</v>
      </c>
      <c r="G43" s="2">
        <f>VLOOKUP(売上明細[[#This Row],[商品コード]],商品マスタ[],5,0)</f>
        <v>450</v>
      </c>
      <c r="H43">
        <f>ローデータ!D43</f>
        <v>46</v>
      </c>
      <c r="I43" s="2">
        <f>売上明細[[#This Row],[販売単価]]*売上明細[[#This Row],[数量]]</f>
        <v>184000</v>
      </c>
    </row>
    <row r="44" spans="1:9" x14ac:dyDescent="0.35">
      <c r="A44" t="str">
        <f>ローデータ!A44</f>
        <v>S0043</v>
      </c>
      <c r="B44" s="1">
        <f>ローデータ!B44</f>
        <v>45415</v>
      </c>
      <c r="C44" t="str">
        <f>ローデータ!C44</f>
        <v>PD003</v>
      </c>
      <c r="D44" t="str">
        <f>VLOOKUP(売上明細[[#This Row],[商品コード]],商品マスタ[],2,0)</f>
        <v>飲料水</v>
      </c>
      <c r="E44" t="str">
        <f>VLOOKUP(売上明細[[#This Row],[商品コード]],商品マスタ[],3,0)</f>
        <v>炭酸水レモン</v>
      </c>
      <c r="F44" s="2">
        <f>VLOOKUP(売上明細[[#This Row],[商品コード]],商品マスタ[],4,0)</f>
        <v>3600</v>
      </c>
      <c r="G44" s="2">
        <f>VLOOKUP(売上明細[[#This Row],[商品コード]],商品マスタ[],5,0)</f>
        <v>540</v>
      </c>
      <c r="H44">
        <f>ローデータ!D44</f>
        <v>30</v>
      </c>
      <c r="I44" s="2">
        <f>売上明細[[#This Row],[販売単価]]*売上明細[[#This Row],[数量]]</f>
        <v>108000</v>
      </c>
    </row>
    <row r="45" spans="1:9" x14ac:dyDescent="0.35">
      <c r="A45" t="str">
        <f>ローデータ!A45</f>
        <v>S0044</v>
      </c>
      <c r="B45" s="1">
        <f>ローデータ!B45</f>
        <v>45417</v>
      </c>
      <c r="C45" t="str">
        <f>ローデータ!C45</f>
        <v>PA002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Row],[商品コード]],商品マスタ[],3,0)</f>
        <v>サイダー</v>
      </c>
      <c r="F45" s="2">
        <f>VLOOKUP(売上明細[[#This Row],[商品コード]],商品マスタ[],4,0)</f>
        <v>4300</v>
      </c>
      <c r="G45" s="2">
        <f>VLOOKUP(売上明細[[#This Row],[商品コード]],商品マスタ[],5,0)</f>
        <v>580</v>
      </c>
      <c r="H45">
        <f>ローデータ!D45</f>
        <v>41</v>
      </c>
      <c r="I45" s="2">
        <f>売上明細[[#This Row],[販売単価]]*売上明細[[#This Row],[数量]]</f>
        <v>176300</v>
      </c>
    </row>
    <row r="46" spans="1:9" x14ac:dyDescent="0.35">
      <c r="A46" t="str">
        <f>ローデータ!A46</f>
        <v>S0045</v>
      </c>
      <c r="B46" s="1">
        <f>ローデータ!B46</f>
        <v>45421</v>
      </c>
      <c r="C46" t="str">
        <f>ローデータ!C46</f>
        <v>PD004</v>
      </c>
      <c r="D46" t="str">
        <f>VLOOKUP(売上明細[[#This Row],[商品コード]],商品マスタ[],2,0)</f>
        <v>飲料水</v>
      </c>
      <c r="E46" t="str">
        <f>VLOOKUP(売上明細[[#This Row],[商品コード]],商品マスタ[],3,0)</f>
        <v>炭酸水グレープフルーツ</v>
      </c>
      <c r="F46" s="2">
        <f>VLOOKUP(売上明細[[#This Row],[商品コード]],商品マスタ[],4,0)</f>
        <v>3600</v>
      </c>
      <c r="G46" s="2">
        <f>VLOOKUP(売上明細[[#This Row],[商品コード]],商品マスタ[],5,0)</f>
        <v>560</v>
      </c>
      <c r="H46">
        <f>ローデータ!D46</f>
        <v>58</v>
      </c>
      <c r="I46" s="2">
        <f>売上明細[[#This Row],[販売単価]]*売上明細[[#This Row],[数量]]</f>
        <v>208800</v>
      </c>
    </row>
    <row r="47" spans="1:9" x14ac:dyDescent="0.35">
      <c r="A47" t="str">
        <f>ローデータ!A47</f>
        <v>S0046</v>
      </c>
      <c r="B47" s="1">
        <f>ローデータ!B47</f>
        <v>45421</v>
      </c>
      <c r="C47" t="str">
        <f>ローデータ!C47</f>
        <v>PE007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Row],[商品コード]],商品マスタ[],3,0)</f>
        <v>ウィスキー</v>
      </c>
      <c r="F47" s="2">
        <f>VLOOKUP(売上明細[[#This Row],[商品コード]],商品マスタ[],4,0)</f>
        <v>72000</v>
      </c>
      <c r="G47" s="2">
        <f>VLOOKUP(売上明細[[#This Row],[商品コード]],商品マスタ[],5,0)</f>
        <v>17776</v>
      </c>
      <c r="H47">
        <f>ローデータ!D47</f>
        <v>3</v>
      </c>
      <c r="I47" s="2">
        <f>売上明細[[#This Row],[販売単価]]*売上明細[[#This Row],[数量]]</f>
        <v>216000</v>
      </c>
    </row>
    <row r="48" spans="1:9" x14ac:dyDescent="0.35">
      <c r="A48" t="str">
        <f>ローデータ!A48</f>
        <v>S0047</v>
      </c>
      <c r="B48" s="1">
        <f>ローデータ!B48</f>
        <v>45423</v>
      </c>
      <c r="C48" t="str">
        <f>ローデータ!C48</f>
        <v>PA003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Row],[商品コード]],商品マスタ[],3,0)</f>
        <v>オレンジジュース</v>
      </c>
      <c r="F48" s="2">
        <f>VLOOKUP(売上明細[[#This Row],[商品コード]],商品マスタ[],4,0)</f>
        <v>5600</v>
      </c>
      <c r="G48" s="2">
        <f>VLOOKUP(売上明細[[#This Row],[商品コード]],商品マスタ[],5,0)</f>
        <v>1180</v>
      </c>
      <c r="H48">
        <f>ローデータ!D48</f>
        <v>46</v>
      </c>
      <c r="I48" s="2">
        <f>売上明細[[#This Row],[販売単価]]*売上明細[[#This Row],[数量]]</f>
        <v>257600</v>
      </c>
    </row>
    <row r="49" spans="1:9" x14ac:dyDescent="0.35">
      <c r="A49" t="str">
        <f>ローデータ!A49</f>
        <v>S0048</v>
      </c>
      <c r="B49" s="1">
        <f>ローデータ!B49</f>
        <v>45423</v>
      </c>
      <c r="C49" t="str">
        <f>ローデータ!C49</f>
        <v>PB003</v>
      </c>
      <c r="D49" t="str">
        <f>VLOOKUP(売上明細[[#This Row],[商品コード]],商品マスタ[],2,0)</f>
        <v>お茶</v>
      </c>
      <c r="E49" t="str">
        <f>VLOOKUP(売上明細[[#This Row],[商品コード]],商品マスタ[],3,0)</f>
        <v>麦茶</v>
      </c>
      <c r="F49" s="2">
        <f>VLOOKUP(売上明細[[#This Row],[商品コード]],商品マスタ[],4,0)</f>
        <v>2400</v>
      </c>
      <c r="G49" s="2">
        <f>VLOOKUP(売上明細[[#This Row],[商品コード]],商品マスタ[],5,0)</f>
        <v>430</v>
      </c>
      <c r="H49">
        <f>ローデータ!D49</f>
        <v>32</v>
      </c>
      <c r="I49" s="2">
        <f>売上明細[[#This Row],[販売単価]]*売上明細[[#This Row],[数量]]</f>
        <v>76800</v>
      </c>
    </row>
    <row r="50" spans="1:9" x14ac:dyDescent="0.35">
      <c r="A50" t="str">
        <f>ローデータ!A50</f>
        <v>S0049</v>
      </c>
      <c r="B50" s="1">
        <f>ローデータ!B50</f>
        <v>45428</v>
      </c>
      <c r="C50" t="str">
        <f>ローデータ!C50</f>
        <v>PE006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Row],[商品コード]],商品マスタ[],3,0)</f>
        <v>白ワイン</v>
      </c>
      <c r="F50" s="2">
        <f>VLOOKUP(売上明細[[#This Row],[商品コード]],商品マスタ[],4,0)</f>
        <v>22000</v>
      </c>
      <c r="G50" s="2">
        <f>VLOOKUP(売上明細[[#This Row],[商品コード]],商品マスタ[],5,0)</f>
        <v>4000</v>
      </c>
      <c r="H50">
        <f>ローデータ!D50</f>
        <v>13</v>
      </c>
      <c r="I50" s="2">
        <f>売上明細[[#This Row],[販売単価]]*売上明細[[#This Row],[数量]]</f>
        <v>286000</v>
      </c>
    </row>
    <row r="51" spans="1:9" x14ac:dyDescent="0.35">
      <c r="A51" t="str">
        <f>ローデータ!A51</f>
        <v>S0050</v>
      </c>
      <c r="B51" s="1">
        <f>ローデータ!B51</f>
        <v>45428</v>
      </c>
      <c r="C51" t="str">
        <f>ローデータ!C51</f>
        <v>PE002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Row],[商品コード]],商品マスタ[],3,0)</f>
        <v>日本酒</v>
      </c>
      <c r="F51" s="2">
        <f>VLOOKUP(売上明細[[#This Row],[商品コード]],商品マスタ[],4,0)</f>
        <v>48000</v>
      </c>
      <c r="G51" s="2">
        <f>VLOOKUP(売上明細[[#This Row],[商品コード]],商品マスタ[],5,0)</f>
        <v>16000</v>
      </c>
      <c r="H51">
        <f>ローデータ!D51</f>
        <v>60</v>
      </c>
      <c r="I51" s="2">
        <f>売上明細[[#This Row],[販売単価]]*売上明細[[#This Row],[数量]]</f>
        <v>2880000</v>
      </c>
    </row>
    <row r="52" spans="1:9" x14ac:dyDescent="0.35">
      <c r="A52" t="str">
        <f>ローデータ!A52</f>
        <v>S0051</v>
      </c>
      <c r="B52" s="1">
        <f>ローデータ!B52</f>
        <v>45428</v>
      </c>
      <c r="C52" t="str">
        <f>ローデータ!C52</f>
        <v>PB003</v>
      </c>
      <c r="D52" t="str">
        <f>VLOOKUP(売上明細[[#This Row],[商品コード]],商品マスタ[],2,0)</f>
        <v>お茶</v>
      </c>
      <c r="E52" t="str">
        <f>VLOOKUP(売上明細[[#This Row],[商品コード]],商品マスタ[],3,0)</f>
        <v>麦茶</v>
      </c>
      <c r="F52" s="2">
        <f>VLOOKUP(売上明細[[#This Row],[商品コード]],商品マスタ[],4,0)</f>
        <v>2400</v>
      </c>
      <c r="G52" s="2">
        <f>VLOOKUP(売上明細[[#This Row],[商品コード]],商品マスタ[],5,0)</f>
        <v>430</v>
      </c>
      <c r="H52">
        <f>ローデータ!D52</f>
        <v>44</v>
      </c>
      <c r="I52" s="2">
        <f>売上明細[[#This Row],[販売単価]]*売上明細[[#This Row],[数量]]</f>
        <v>105600</v>
      </c>
    </row>
    <row r="53" spans="1:9" x14ac:dyDescent="0.35">
      <c r="A53" t="str">
        <f>ローデータ!A53</f>
        <v>S0052</v>
      </c>
      <c r="B53" s="1">
        <f>ローデータ!B53</f>
        <v>45429</v>
      </c>
      <c r="C53" t="str">
        <f>ローデータ!C53</f>
        <v>PA006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Row],[商品コード]],商品マスタ[],3,0)</f>
        <v>レモンスカッシュ</v>
      </c>
      <c r="F53" s="2">
        <f>VLOOKUP(売上明細[[#This Row],[商品コード]],商品マスタ[],4,0)</f>
        <v>4000</v>
      </c>
      <c r="G53" s="2">
        <f>VLOOKUP(売上明細[[#This Row],[商品コード]],商品マスタ[],5,0)</f>
        <v>500</v>
      </c>
      <c r="H53">
        <f>ローデータ!D53</f>
        <v>40</v>
      </c>
      <c r="I53" s="2">
        <f>売上明細[[#This Row],[販売単価]]*売上明細[[#This Row],[数量]]</f>
        <v>160000</v>
      </c>
    </row>
    <row r="54" spans="1:9" x14ac:dyDescent="0.35">
      <c r="A54" t="str">
        <f>ローデータ!A54</f>
        <v>S0053</v>
      </c>
      <c r="B54" s="1">
        <f>ローデータ!B54</f>
        <v>45429</v>
      </c>
      <c r="C54" t="str">
        <f>ローデータ!C54</f>
        <v>PE001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Row],[商品コード]],商品マスタ[],3,0)</f>
        <v>ビール</v>
      </c>
      <c r="F54" s="2">
        <f>VLOOKUP(売上明細[[#This Row],[商品コード]],商品マスタ[],4,0)</f>
        <v>9600</v>
      </c>
      <c r="G54" s="2">
        <f>VLOOKUP(売上明細[[#This Row],[商品コード]],商品マスタ[],5,0)</f>
        <v>2466</v>
      </c>
      <c r="H54">
        <f>ローデータ!D54</f>
        <v>18</v>
      </c>
      <c r="I54" s="2">
        <f>売上明細[[#This Row],[販売単価]]*売上明細[[#This Row],[数量]]</f>
        <v>172800</v>
      </c>
    </row>
    <row r="55" spans="1:9" x14ac:dyDescent="0.35">
      <c r="A55" t="str">
        <f>ローデータ!A55</f>
        <v>S0054</v>
      </c>
      <c r="B55" s="1">
        <f>ローデータ!B55</f>
        <v>45429</v>
      </c>
      <c r="C55" t="str">
        <f>ローデータ!C55</f>
        <v>PB008</v>
      </c>
      <c r="D55" t="str">
        <f>VLOOKUP(売上明細[[#This Row],[商品コード]],商品マスタ[],2,0)</f>
        <v>お茶</v>
      </c>
      <c r="E55" t="str">
        <f>VLOOKUP(売上明細[[#This Row],[商品コード]],商品マスタ[],3,0)</f>
        <v>ジャスミン茶</v>
      </c>
      <c r="F55" s="2">
        <f>VLOOKUP(売上明細[[#This Row],[商品コード]],商品マスタ[],4,0)</f>
        <v>3000</v>
      </c>
      <c r="G55" s="2">
        <f>VLOOKUP(売上明細[[#This Row],[商品コード]],商品マスタ[],5,0)</f>
        <v>600</v>
      </c>
      <c r="H55">
        <f>ローデータ!D55</f>
        <v>6</v>
      </c>
      <c r="I55" s="2">
        <f>売上明細[[#This Row],[販売単価]]*売上明細[[#This Row],[数量]]</f>
        <v>18000</v>
      </c>
    </row>
    <row r="56" spans="1:9" x14ac:dyDescent="0.35">
      <c r="A56" t="str">
        <f>ローデータ!A56</f>
        <v>S0055</v>
      </c>
      <c r="B56" s="1">
        <f>ローデータ!B56</f>
        <v>45431</v>
      </c>
      <c r="C56" t="str">
        <f>ローデータ!C56</f>
        <v>PD004</v>
      </c>
      <c r="D56" t="str">
        <f>VLOOKUP(売上明細[[#This Row],[商品コード]],商品マスタ[],2,0)</f>
        <v>飲料水</v>
      </c>
      <c r="E56" t="str">
        <f>VLOOKUP(売上明細[[#This Row],[商品コード]],商品マスタ[],3,0)</f>
        <v>炭酸水グレープフルーツ</v>
      </c>
      <c r="F56" s="2">
        <f>VLOOKUP(売上明細[[#This Row],[商品コード]],商品マスタ[],4,0)</f>
        <v>3600</v>
      </c>
      <c r="G56" s="2">
        <f>VLOOKUP(売上明細[[#This Row],[商品コード]],商品マスタ[],5,0)</f>
        <v>560</v>
      </c>
      <c r="H56">
        <f>ローデータ!D56</f>
        <v>11</v>
      </c>
      <c r="I56" s="2">
        <f>売上明細[[#This Row],[販売単価]]*売上明細[[#This Row],[数量]]</f>
        <v>39600</v>
      </c>
    </row>
    <row r="57" spans="1:9" x14ac:dyDescent="0.35">
      <c r="A57" t="str">
        <f>ローデータ!A57</f>
        <v>S0056</v>
      </c>
      <c r="B57" s="1">
        <f>ローデータ!B57</f>
        <v>45431</v>
      </c>
      <c r="C57" t="str">
        <f>ローデータ!C57</f>
        <v>PE002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Row],[商品コード]],商品マスタ[],3,0)</f>
        <v>日本酒</v>
      </c>
      <c r="F57" s="2">
        <f>VLOOKUP(売上明細[[#This Row],[商品コード]],商品マスタ[],4,0)</f>
        <v>48000</v>
      </c>
      <c r="G57" s="2">
        <f>VLOOKUP(売上明細[[#This Row],[商品コード]],商品マスタ[],5,0)</f>
        <v>16000</v>
      </c>
      <c r="H57">
        <f>ローデータ!D57</f>
        <v>46</v>
      </c>
      <c r="I57" s="2">
        <f>売上明細[[#This Row],[販売単価]]*売上明細[[#This Row],[数量]]</f>
        <v>2208000</v>
      </c>
    </row>
    <row r="58" spans="1:9" x14ac:dyDescent="0.35">
      <c r="A58" t="str">
        <f>ローデータ!A58</f>
        <v>S0057</v>
      </c>
      <c r="B58" s="1">
        <f>ローデータ!B58</f>
        <v>45431</v>
      </c>
      <c r="C58" t="str">
        <f>ローデータ!C58</f>
        <v>PC003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Row],[商品コード]],商品マスタ[],3,0)</f>
        <v>加糖コーヒー</v>
      </c>
      <c r="F58" s="2">
        <f>VLOOKUP(売上明細[[#This Row],[商品コード]],商品マスタ[],4,0)</f>
        <v>4000</v>
      </c>
      <c r="G58" s="2">
        <f>VLOOKUP(売上明細[[#This Row],[商品コード]],商品マスタ[],5,0)</f>
        <v>500</v>
      </c>
      <c r="H58">
        <f>ローデータ!D58</f>
        <v>26</v>
      </c>
      <c r="I58" s="2">
        <f>売上明細[[#This Row],[販売単価]]*売上明細[[#This Row],[数量]]</f>
        <v>104000</v>
      </c>
    </row>
    <row r="59" spans="1:9" x14ac:dyDescent="0.35">
      <c r="A59" t="str">
        <f>ローデータ!A59</f>
        <v>S0058</v>
      </c>
      <c r="B59" s="1">
        <f>ローデータ!B59</f>
        <v>45431</v>
      </c>
      <c r="C59" t="str">
        <f>ローデータ!C59</f>
        <v>PE001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Row],[商品コード]],商品マスタ[],3,0)</f>
        <v>ビール</v>
      </c>
      <c r="F59" s="2">
        <f>VLOOKUP(売上明細[[#This Row],[商品コード]],商品マスタ[],4,0)</f>
        <v>9600</v>
      </c>
      <c r="G59" s="2">
        <f>VLOOKUP(売上明細[[#This Row],[商品コード]],商品マスタ[],5,0)</f>
        <v>2466</v>
      </c>
      <c r="H59">
        <f>ローデータ!D59</f>
        <v>27</v>
      </c>
      <c r="I59" s="2">
        <f>売上明細[[#This Row],[販売単価]]*売上明細[[#This Row],[数量]]</f>
        <v>259200</v>
      </c>
    </row>
    <row r="60" spans="1:9" x14ac:dyDescent="0.35">
      <c r="A60" t="str">
        <f>ローデータ!A60</f>
        <v>S0059</v>
      </c>
      <c r="B60" s="1">
        <f>ローデータ!B60</f>
        <v>45431</v>
      </c>
      <c r="C60" t="str">
        <f>ローデータ!C60</f>
        <v>PE001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Row],[商品コード]],商品マスタ[],3,0)</f>
        <v>ビール</v>
      </c>
      <c r="F60" s="2">
        <f>VLOOKUP(売上明細[[#This Row],[商品コード]],商品マスタ[],4,0)</f>
        <v>9600</v>
      </c>
      <c r="G60" s="2">
        <f>VLOOKUP(売上明細[[#This Row],[商品コード]],商品マスタ[],5,0)</f>
        <v>2466</v>
      </c>
      <c r="H60">
        <f>ローデータ!D60</f>
        <v>44</v>
      </c>
      <c r="I60" s="2">
        <f>売上明細[[#This Row],[販売単価]]*売上明細[[#This Row],[数量]]</f>
        <v>422400</v>
      </c>
    </row>
    <row r="61" spans="1:9" x14ac:dyDescent="0.35">
      <c r="A61" t="str">
        <f>ローデータ!A61</f>
        <v>S0060</v>
      </c>
      <c r="B61" s="1">
        <f>ローデータ!B61</f>
        <v>45431</v>
      </c>
      <c r="C61" t="str">
        <f>ローデータ!C61</f>
        <v>PE003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Row],[商品コード]],商品マスタ[],3,0)</f>
        <v>麦焼酎</v>
      </c>
      <c r="F61" s="2">
        <f>VLOOKUP(売上明細[[#This Row],[商品コード]],商品マスタ[],4,0)</f>
        <v>40000</v>
      </c>
      <c r="G61" s="2">
        <f>VLOOKUP(売上明細[[#This Row],[商品コード]],商品マスタ[],5,0)</f>
        <v>13776</v>
      </c>
      <c r="H61">
        <f>ローデータ!D61</f>
        <v>17</v>
      </c>
      <c r="I61" s="2">
        <f>売上明細[[#This Row],[販売単価]]*売上明細[[#This Row],[数量]]</f>
        <v>680000</v>
      </c>
    </row>
    <row r="62" spans="1:9" x14ac:dyDescent="0.35">
      <c r="A62" t="str">
        <f>ローデータ!A62</f>
        <v>S0061</v>
      </c>
      <c r="B62" s="1">
        <f>ローデータ!B62</f>
        <v>45432</v>
      </c>
      <c r="C62" t="str">
        <f>ローデータ!C62</f>
        <v>PA002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Row],[商品コード]],商品マスタ[],3,0)</f>
        <v>サイダー</v>
      </c>
      <c r="F62" s="2">
        <f>VLOOKUP(売上明細[[#This Row],[商品コード]],商品マスタ[],4,0)</f>
        <v>4300</v>
      </c>
      <c r="G62" s="2">
        <f>VLOOKUP(売上明細[[#This Row],[商品コード]],商品マスタ[],5,0)</f>
        <v>580</v>
      </c>
      <c r="H62">
        <f>ローデータ!D62</f>
        <v>28</v>
      </c>
      <c r="I62" s="2">
        <f>売上明細[[#This Row],[販売単価]]*売上明細[[#This Row],[数量]]</f>
        <v>120400</v>
      </c>
    </row>
    <row r="63" spans="1:9" x14ac:dyDescent="0.35">
      <c r="A63" t="str">
        <f>ローデータ!A63</f>
        <v>S0062</v>
      </c>
      <c r="B63" s="1">
        <f>ローデータ!B63</f>
        <v>45433</v>
      </c>
      <c r="C63" t="str">
        <f>ローデータ!C63</f>
        <v>PA002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Row],[商品コード]],商品マスタ[],3,0)</f>
        <v>サイダー</v>
      </c>
      <c r="F63" s="2">
        <f>VLOOKUP(売上明細[[#This Row],[商品コード]],商品マスタ[],4,0)</f>
        <v>4300</v>
      </c>
      <c r="G63" s="2">
        <f>VLOOKUP(売上明細[[#This Row],[商品コード]],商品マスタ[],5,0)</f>
        <v>580</v>
      </c>
      <c r="H63">
        <f>ローデータ!D63</f>
        <v>36</v>
      </c>
      <c r="I63" s="2">
        <f>売上明細[[#This Row],[販売単価]]*売上明細[[#This Row],[数量]]</f>
        <v>154800</v>
      </c>
    </row>
    <row r="64" spans="1:9" x14ac:dyDescent="0.35">
      <c r="A64" t="str">
        <f>ローデータ!A64</f>
        <v>S0063</v>
      </c>
      <c r="B64" s="1">
        <f>ローデータ!B64</f>
        <v>45434</v>
      </c>
      <c r="C64" t="str">
        <f>ローデータ!C64</f>
        <v>PB006</v>
      </c>
      <c r="D64" t="str">
        <f>VLOOKUP(売上明細[[#This Row],[商品コード]],商品マスタ[],2,0)</f>
        <v>お茶</v>
      </c>
      <c r="E64" t="str">
        <f>VLOOKUP(売上明細[[#This Row],[商品コード]],商品マスタ[],3,0)</f>
        <v>レモンティー</v>
      </c>
      <c r="F64" s="2">
        <f>VLOOKUP(売上明細[[#This Row],[商品コード]],商品マスタ[],4,0)</f>
        <v>4000</v>
      </c>
      <c r="G64" s="2">
        <f>VLOOKUP(売上明細[[#This Row],[商品コード]],商品マスタ[],5,0)</f>
        <v>640</v>
      </c>
      <c r="H64">
        <f>ローデータ!D64</f>
        <v>17</v>
      </c>
      <c r="I64" s="2">
        <f>売上明細[[#This Row],[販売単価]]*売上明細[[#This Row],[数量]]</f>
        <v>68000</v>
      </c>
    </row>
    <row r="65" spans="1:9" x14ac:dyDescent="0.35">
      <c r="A65" t="str">
        <f>ローデータ!A65</f>
        <v>S0064</v>
      </c>
      <c r="B65" s="1">
        <f>ローデータ!B65</f>
        <v>45434</v>
      </c>
      <c r="C65" t="str">
        <f>ローデータ!C65</f>
        <v>PC003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Row],[商品コード]],商品マスタ[],3,0)</f>
        <v>加糖コーヒー</v>
      </c>
      <c r="F65" s="2">
        <f>VLOOKUP(売上明細[[#This Row],[商品コード]],商品マスタ[],4,0)</f>
        <v>4000</v>
      </c>
      <c r="G65" s="2">
        <f>VLOOKUP(売上明細[[#This Row],[商品コード]],商品マスタ[],5,0)</f>
        <v>500</v>
      </c>
      <c r="H65">
        <f>ローデータ!D65</f>
        <v>37</v>
      </c>
      <c r="I65" s="2">
        <f>売上明細[[#This Row],[販売単価]]*売上明細[[#This Row],[数量]]</f>
        <v>148000</v>
      </c>
    </row>
    <row r="66" spans="1:9" x14ac:dyDescent="0.35">
      <c r="A66" t="str">
        <f>ローデータ!A66</f>
        <v>S0065</v>
      </c>
      <c r="B66" s="1">
        <f>ローデータ!B66</f>
        <v>45434</v>
      </c>
      <c r="C66" t="str">
        <f>ローデータ!C66</f>
        <v>PA001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Row],[商品コード]],商品マスタ[],3,0)</f>
        <v>コーラ</v>
      </c>
      <c r="F66" s="2">
        <f>VLOOKUP(売上明細[[#This Row],[商品コード]],商品マスタ[],4,0)</f>
        <v>4000</v>
      </c>
      <c r="G66" s="2">
        <f>VLOOKUP(売上明細[[#This Row],[商品コード]],商品マスタ[],5,0)</f>
        <v>600</v>
      </c>
      <c r="H66">
        <f>ローデータ!D66</f>
        <v>23</v>
      </c>
      <c r="I66" s="2">
        <f>売上明細[[#This Row],[販売単価]]*売上明細[[#This Row],[数量]]</f>
        <v>92000</v>
      </c>
    </row>
    <row r="67" spans="1:9" x14ac:dyDescent="0.35">
      <c r="A67" t="str">
        <f>ローデータ!A67</f>
        <v>S0066</v>
      </c>
      <c r="B67" s="1">
        <f>ローデータ!B67</f>
        <v>45435</v>
      </c>
      <c r="C67" t="str">
        <f>ローデータ!C67</f>
        <v>PE002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Row],[商品コード]],商品マスタ[],3,0)</f>
        <v>日本酒</v>
      </c>
      <c r="F67" s="2">
        <f>VLOOKUP(売上明細[[#This Row],[商品コード]],商品マスタ[],4,0)</f>
        <v>48000</v>
      </c>
      <c r="G67" s="2">
        <f>VLOOKUP(売上明細[[#This Row],[商品コード]],商品マスタ[],5,0)</f>
        <v>16000</v>
      </c>
      <c r="H67">
        <f>ローデータ!D67</f>
        <v>42</v>
      </c>
      <c r="I67" s="2">
        <f>売上明細[[#This Row],[販売単価]]*売上明細[[#This Row],[数量]]</f>
        <v>2016000</v>
      </c>
    </row>
    <row r="68" spans="1:9" x14ac:dyDescent="0.35">
      <c r="A68" t="str">
        <f>ローデータ!A68</f>
        <v>S0067</v>
      </c>
      <c r="B68" s="1">
        <f>ローデータ!B68</f>
        <v>45435</v>
      </c>
      <c r="C68" t="str">
        <f>ローデータ!C68</f>
        <v>PD003</v>
      </c>
      <c r="D68" t="str">
        <f>VLOOKUP(売上明細[[#This Row],[商品コード]],商品マスタ[],2,0)</f>
        <v>飲料水</v>
      </c>
      <c r="E68" t="str">
        <f>VLOOKUP(売上明細[[#This Row],[商品コード]],商品マスタ[],3,0)</f>
        <v>炭酸水レモン</v>
      </c>
      <c r="F68" s="2">
        <f>VLOOKUP(売上明細[[#This Row],[商品コード]],商品マスタ[],4,0)</f>
        <v>3600</v>
      </c>
      <c r="G68" s="2">
        <f>VLOOKUP(売上明細[[#This Row],[商品コード]],商品マスタ[],5,0)</f>
        <v>540</v>
      </c>
      <c r="H68">
        <f>ローデータ!D68</f>
        <v>48</v>
      </c>
      <c r="I68" s="2">
        <f>売上明細[[#This Row],[販売単価]]*売上明細[[#This Row],[数量]]</f>
        <v>172800</v>
      </c>
    </row>
    <row r="69" spans="1:9" x14ac:dyDescent="0.35">
      <c r="A69" t="str">
        <f>ローデータ!A69</f>
        <v>S0068</v>
      </c>
      <c r="B69" s="1">
        <f>ローデータ!B69</f>
        <v>45436</v>
      </c>
      <c r="C69" t="str">
        <f>ローデータ!C69</f>
        <v>PC001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Row],[商品コード]],商品マスタ[],3,0)</f>
        <v>無糖コーヒー</v>
      </c>
      <c r="F69" s="2">
        <f>VLOOKUP(売上明細[[#This Row],[商品コード]],商品マスタ[],4,0)</f>
        <v>4000</v>
      </c>
      <c r="G69" s="2">
        <f>VLOOKUP(売上明細[[#This Row],[商品コード]],商品マスタ[],5,0)</f>
        <v>400</v>
      </c>
      <c r="H69">
        <f>ローデータ!D69</f>
        <v>25</v>
      </c>
      <c r="I69" s="2">
        <f>売上明細[[#This Row],[販売単価]]*売上明細[[#This Row],[数量]]</f>
        <v>100000</v>
      </c>
    </row>
    <row r="70" spans="1:9" x14ac:dyDescent="0.35">
      <c r="A70" t="str">
        <f>ローデータ!A70</f>
        <v>S0069</v>
      </c>
      <c r="B70" s="1">
        <f>ローデータ!B70</f>
        <v>45436</v>
      </c>
      <c r="C70" t="str">
        <f>ローデータ!C70</f>
        <v>PB002</v>
      </c>
      <c r="D70" t="str">
        <f>VLOOKUP(売上明細[[#This Row],[商品コード]],商品マスタ[],2,0)</f>
        <v>お茶</v>
      </c>
      <c r="E70" t="str">
        <f>VLOOKUP(売上明細[[#This Row],[商品コード]],商品マスタ[],3,0)</f>
        <v>ウーロン茶</v>
      </c>
      <c r="F70" s="2">
        <f>VLOOKUP(売上明細[[#This Row],[商品コード]],商品マスタ[],4,0)</f>
        <v>2600</v>
      </c>
      <c r="G70" s="2">
        <f>VLOOKUP(売上明細[[#This Row],[商品コード]],商品マスタ[],5,0)</f>
        <v>400</v>
      </c>
      <c r="H70">
        <f>ローデータ!D70</f>
        <v>49</v>
      </c>
      <c r="I70" s="2">
        <f>売上明細[[#This Row],[販売単価]]*売上明細[[#This Row],[数量]]</f>
        <v>127400</v>
      </c>
    </row>
    <row r="71" spans="1:9" x14ac:dyDescent="0.35">
      <c r="A71" t="str">
        <f>ローデータ!A71</f>
        <v>S0070</v>
      </c>
      <c r="B71" s="1">
        <f>ローデータ!B71</f>
        <v>45438</v>
      </c>
      <c r="C71" t="str">
        <f>ローデータ!C71</f>
        <v>PE008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Row],[商品コード]],商品マスタ[],3,0)</f>
        <v>スコッチ</v>
      </c>
      <c r="F71" s="2">
        <f>VLOOKUP(売上明細[[#This Row],[商品コード]],商品マスタ[],4,0)</f>
        <v>43200</v>
      </c>
      <c r="G71" s="2">
        <f>VLOOKUP(売上明細[[#This Row],[商品コード]],商品マスタ[],5,0)</f>
        <v>10240</v>
      </c>
      <c r="H71">
        <f>ローデータ!D71</f>
        <v>46</v>
      </c>
      <c r="I71" s="2">
        <f>売上明細[[#This Row],[販売単価]]*売上明細[[#This Row],[数量]]</f>
        <v>1987200</v>
      </c>
    </row>
    <row r="72" spans="1:9" x14ac:dyDescent="0.35">
      <c r="A72" t="str">
        <f>ローデータ!A72</f>
        <v>S0071</v>
      </c>
      <c r="B72" s="1">
        <f>ローデータ!B72</f>
        <v>45438</v>
      </c>
      <c r="C72" t="str">
        <f>ローデータ!C72</f>
        <v>PE002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Row],[商品コード]],商品マスタ[],3,0)</f>
        <v>日本酒</v>
      </c>
      <c r="F72" s="2">
        <f>VLOOKUP(売上明細[[#This Row],[商品コード]],商品マスタ[],4,0)</f>
        <v>48000</v>
      </c>
      <c r="G72" s="2">
        <f>VLOOKUP(売上明細[[#This Row],[商品コード]],商品マスタ[],5,0)</f>
        <v>16000</v>
      </c>
      <c r="H72">
        <f>ローデータ!D72</f>
        <v>15</v>
      </c>
      <c r="I72" s="2">
        <f>売上明細[[#This Row],[販売単価]]*売上明細[[#This Row],[数量]]</f>
        <v>720000</v>
      </c>
    </row>
    <row r="73" spans="1:9" x14ac:dyDescent="0.35">
      <c r="A73" t="str">
        <f>ローデータ!A73</f>
        <v>S0072</v>
      </c>
      <c r="B73" s="1">
        <f>ローデータ!B73</f>
        <v>45439</v>
      </c>
      <c r="C73" t="str">
        <f>ローデータ!C73</f>
        <v>PA001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Row],[商品コード]],商品マスタ[],3,0)</f>
        <v>コーラ</v>
      </c>
      <c r="F73" s="2">
        <f>VLOOKUP(売上明細[[#This Row],[商品コード]],商品マスタ[],4,0)</f>
        <v>4000</v>
      </c>
      <c r="G73" s="2">
        <f>VLOOKUP(売上明細[[#This Row],[商品コード]],商品マスタ[],5,0)</f>
        <v>600</v>
      </c>
      <c r="H73">
        <f>ローデータ!D73</f>
        <v>52</v>
      </c>
      <c r="I73" s="2">
        <f>売上明細[[#This Row],[販売単価]]*売上明細[[#This Row],[数量]]</f>
        <v>208000</v>
      </c>
    </row>
    <row r="74" spans="1:9" x14ac:dyDescent="0.35">
      <c r="A74" t="str">
        <f>ローデータ!A74</f>
        <v>S0073</v>
      </c>
      <c r="B74" s="1">
        <f>ローデータ!B74</f>
        <v>45439</v>
      </c>
      <c r="C74" t="str">
        <f>ローデータ!C74</f>
        <v>PE002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Row],[商品コード]],商品マスタ[],3,0)</f>
        <v>日本酒</v>
      </c>
      <c r="F74" s="2">
        <f>VLOOKUP(売上明細[[#This Row],[商品コード]],商品マスタ[],4,0)</f>
        <v>48000</v>
      </c>
      <c r="G74" s="2">
        <f>VLOOKUP(売上明細[[#This Row],[商品コード]],商品マスタ[],5,0)</f>
        <v>16000</v>
      </c>
      <c r="H74">
        <f>ローデータ!D74</f>
        <v>57</v>
      </c>
      <c r="I74" s="2">
        <f>売上明細[[#This Row],[販売単価]]*売上明細[[#This Row],[数量]]</f>
        <v>2736000</v>
      </c>
    </row>
    <row r="75" spans="1:9" x14ac:dyDescent="0.35">
      <c r="A75" t="str">
        <f>ローデータ!A75</f>
        <v>S0074</v>
      </c>
      <c r="B75" s="1">
        <f>ローデータ!B75</f>
        <v>45440</v>
      </c>
      <c r="C75" t="str">
        <f>ローデータ!C75</f>
        <v>PA006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Row],[商品コード]],商品マスタ[],3,0)</f>
        <v>レモンスカッシュ</v>
      </c>
      <c r="F75" s="2">
        <f>VLOOKUP(売上明細[[#This Row],[商品コード]],商品マスタ[],4,0)</f>
        <v>4000</v>
      </c>
      <c r="G75" s="2">
        <f>VLOOKUP(売上明細[[#This Row],[商品コード]],商品マスタ[],5,0)</f>
        <v>500</v>
      </c>
      <c r="H75">
        <f>ローデータ!D75</f>
        <v>35</v>
      </c>
      <c r="I75" s="2">
        <f>売上明細[[#This Row],[販売単価]]*売上明細[[#This Row],[数量]]</f>
        <v>140000</v>
      </c>
    </row>
    <row r="76" spans="1:9" x14ac:dyDescent="0.35">
      <c r="A76" t="str">
        <f>ローデータ!A76</f>
        <v>S0075</v>
      </c>
      <c r="B76" s="1">
        <f>ローデータ!B76</f>
        <v>45440</v>
      </c>
      <c r="C76" t="str">
        <f>ローデータ!C76</f>
        <v>PC003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Row],[商品コード]],商品マスタ[],3,0)</f>
        <v>加糖コーヒー</v>
      </c>
      <c r="F76" s="2">
        <f>VLOOKUP(売上明細[[#This Row],[商品コード]],商品マスタ[],4,0)</f>
        <v>4000</v>
      </c>
      <c r="G76" s="2">
        <f>VLOOKUP(売上明細[[#This Row],[商品コード]],商品マスタ[],5,0)</f>
        <v>500</v>
      </c>
      <c r="H76">
        <f>ローデータ!D76</f>
        <v>24</v>
      </c>
      <c r="I76" s="2">
        <f>売上明細[[#This Row],[販売単価]]*売上明細[[#This Row],[数量]]</f>
        <v>96000</v>
      </c>
    </row>
    <row r="77" spans="1:9" x14ac:dyDescent="0.35">
      <c r="A77" t="str">
        <f>ローデータ!A77</f>
        <v>S0076</v>
      </c>
      <c r="B77" s="1">
        <f>ローデータ!B77</f>
        <v>45441</v>
      </c>
      <c r="C77" t="str">
        <f>ローデータ!C77</f>
        <v>PB001</v>
      </c>
      <c r="D77" t="str">
        <f>VLOOKUP(売上明細[[#This Row],[商品コード]],商品マスタ[],2,0)</f>
        <v>お茶</v>
      </c>
      <c r="E77" t="str">
        <f>VLOOKUP(売上明細[[#This Row],[商品コード]],商品マスタ[],3,0)</f>
        <v>緑茶</v>
      </c>
      <c r="F77" s="2">
        <f>VLOOKUP(売上明細[[#This Row],[商品コード]],商品マスタ[],4,0)</f>
        <v>2760</v>
      </c>
      <c r="G77" s="2">
        <f>VLOOKUP(売上明細[[#This Row],[商品コード]],商品マスタ[],5,0)</f>
        <v>500</v>
      </c>
      <c r="H77">
        <f>ローデータ!D77</f>
        <v>15</v>
      </c>
      <c r="I77" s="2">
        <f>売上明細[[#This Row],[販売単価]]*売上明細[[#This Row],[数量]]</f>
        <v>41400</v>
      </c>
    </row>
    <row r="78" spans="1:9" x14ac:dyDescent="0.35">
      <c r="A78" t="str">
        <f>ローデータ!A78</f>
        <v>S0077</v>
      </c>
      <c r="B78" s="1">
        <f>ローデータ!B78</f>
        <v>45441</v>
      </c>
      <c r="C78" t="str">
        <f>ローデータ!C78</f>
        <v>PB002</v>
      </c>
      <c r="D78" t="str">
        <f>VLOOKUP(売上明細[[#This Row],[商品コード]],商品マスタ[],2,0)</f>
        <v>お茶</v>
      </c>
      <c r="E78" t="str">
        <f>VLOOKUP(売上明細[[#This Row],[商品コード]],商品マスタ[],3,0)</f>
        <v>ウーロン茶</v>
      </c>
      <c r="F78" s="2">
        <f>VLOOKUP(売上明細[[#This Row],[商品コード]],商品マスタ[],4,0)</f>
        <v>2600</v>
      </c>
      <c r="G78" s="2">
        <f>VLOOKUP(売上明細[[#This Row],[商品コード]],商品マスタ[],5,0)</f>
        <v>400</v>
      </c>
      <c r="H78">
        <f>ローデータ!D78</f>
        <v>60</v>
      </c>
      <c r="I78" s="2">
        <f>売上明細[[#This Row],[販売単価]]*売上明細[[#This Row],[数量]]</f>
        <v>156000</v>
      </c>
    </row>
    <row r="79" spans="1:9" x14ac:dyDescent="0.35">
      <c r="A79" t="str">
        <f>ローデータ!A79</f>
        <v>S0078</v>
      </c>
      <c r="B79" s="1">
        <f>ローデータ!B79</f>
        <v>45443</v>
      </c>
      <c r="C79" t="str">
        <f>ローデータ!C79</f>
        <v>PA006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Row],[商品コード]],商品マスタ[],3,0)</f>
        <v>レモンスカッシュ</v>
      </c>
      <c r="F79" s="2">
        <f>VLOOKUP(売上明細[[#This Row],[商品コード]],商品マスタ[],4,0)</f>
        <v>4000</v>
      </c>
      <c r="G79" s="2">
        <f>VLOOKUP(売上明細[[#This Row],[商品コード]],商品マスタ[],5,0)</f>
        <v>500</v>
      </c>
      <c r="H79">
        <f>ローデータ!D79</f>
        <v>5</v>
      </c>
      <c r="I79" s="2">
        <f>売上明細[[#This Row],[販売単価]]*売上明細[[#This Row],[数量]]</f>
        <v>20000</v>
      </c>
    </row>
    <row r="80" spans="1:9" x14ac:dyDescent="0.35">
      <c r="A80" t="str">
        <f>ローデータ!A80</f>
        <v>S0079</v>
      </c>
      <c r="B80" s="1">
        <f>ローデータ!B80</f>
        <v>45443</v>
      </c>
      <c r="C80" t="str">
        <f>ローデータ!C80</f>
        <v>PE004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Row],[商品コード]],商品マスタ[],3,0)</f>
        <v>芋焼酎</v>
      </c>
      <c r="F80" s="2">
        <f>VLOOKUP(売上明細[[#This Row],[商品コード]],商品マスタ[],4,0)</f>
        <v>57776</v>
      </c>
      <c r="G80" s="2">
        <f>VLOOKUP(売上明細[[#This Row],[商品コード]],商品マスタ[],5,0)</f>
        <v>18000</v>
      </c>
      <c r="H80">
        <f>ローデータ!D80</f>
        <v>20</v>
      </c>
      <c r="I80" s="2">
        <f>売上明細[[#This Row],[販売単価]]*売上明細[[#This Row],[数量]]</f>
        <v>1155520</v>
      </c>
    </row>
    <row r="81" spans="1:9" x14ac:dyDescent="0.35">
      <c r="A81" t="str">
        <f>ローデータ!A81</f>
        <v>S0080</v>
      </c>
      <c r="B81" s="1">
        <f>ローデータ!B81</f>
        <v>45444</v>
      </c>
      <c r="C81" t="str">
        <f>ローデータ!C81</f>
        <v>PD001</v>
      </c>
      <c r="D81" t="str">
        <f>VLOOKUP(売上明細[[#This Row],[商品コード]],商品マスタ[],2,0)</f>
        <v>飲料水</v>
      </c>
      <c r="E81" t="str">
        <f>VLOOKUP(売上明細[[#This Row],[商品コード]],商品マスタ[],3,0)</f>
        <v>ミネラルウォーター</v>
      </c>
      <c r="F81" s="2">
        <f>VLOOKUP(売上明細[[#This Row],[商品コード]],商品マスタ[],4,0)</f>
        <v>1600</v>
      </c>
      <c r="G81" s="2">
        <f>VLOOKUP(売上明細[[#This Row],[商品コード]],商品マスタ[],5,0)</f>
        <v>400</v>
      </c>
      <c r="H81">
        <f>ローデータ!D81</f>
        <v>39</v>
      </c>
      <c r="I81" s="2">
        <f>売上明細[[#This Row],[販売単価]]*売上明細[[#This Row],[数量]]</f>
        <v>62400</v>
      </c>
    </row>
    <row r="82" spans="1:9" x14ac:dyDescent="0.35">
      <c r="A82" t="str">
        <f>ローデータ!A82</f>
        <v>S0081</v>
      </c>
      <c r="B82" s="1">
        <f>ローデータ!B82</f>
        <v>45446</v>
      </c>
      <c r="C82" t="str">
        <f>ローデータ!C82</f>
        <v>PE003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Row],[商品コード]],商品マスタ[],3,0)</f>
        <v>麦焼酎</v>
      </c>
      <c r="F82" s="2">
        <f>VLOOKUP(売上明細[[#This Row],[商品コード]],商品マスタ[],4,0)</f>
        <v>40000</v>
      </c>
      <c r="G82" s="2">
        <f>VLOOKUP(売上明細[[#This Row],[商品コード]],商品マスタ[],5,0)</f>
        <v>13776</v>
      </c>
      <c r="H82">
        <f>ローデータ!D82</f>
        <v>49</v>
      </c>
      <c r="I82" s="2">
        <f>売上明細[[#This Row],[販売単価]]*売上明細[[#This Row],[数量]]</f>
        <v>1960000</v>
      </c>
    </row>
    <row r="83" spans="1:9" x14ac:dyDescent="0.35">
      <c r="A83" t="str">
        <f>ローデータ!A83</f>
        <v>S0082</v>
      </c>
      <c r="B83" s="1">
        <f>ローデータ!B83</f>
        <v>45447</v>
      </c>
      <c r="C83" t="str">
        <f>ローデータ!C83</f>
        <v>PD003</v>
      </c>
      <c r="D83" t="str">
        <f>VLOOKUP(売上明細[[#This Row],[商品コード]],商品マスタ[],2,0)</f>
        <v>飲料水</v>
      </c>
      <c r="E83" t="str">
        <f>VLOOKUP(売上明細[[#This Row],[商品コード]],商品マスタ[],3,0)</f>
        <v>炭酸水レモン</v>
      </c>
      <c r="F83" s="2">
        <f>VLOOKUP(売上明細[[#This Row],[商品コード]],商品マスタ[],4,0)</f>
        <v>3600</v>
      </c>
      <c r="G83" s="2">
        <f>VLOOKUP(売上明細[[#This Row],[商品コード]],商品マスタ[],5,0)</f>
        <v>540</v>
      </c>
      <c r="H83">
        <f>ローデータ!D83</f>
        <v>10</v>
      </c>
      <c r="I83" s="2">
        <f>売上明細[[#This Row],[販売単価]]*売上明細[[#This Row],[数量]]</f>
        <v>36000</v>
      </c>
    </row>
    <row r="84" spans="1:9" x14ac:dyDescent="0.35">
      <c r="A84" t="str">
        <f>ローデータ!A84</f>
        <v>S0083</v>
      </c>
      <c r="B84" s="1">
        <f>ローデータ!B84</f>
        <v>45448</v>
      </c>
      <c r="C84" t="str">
        <f>ローデータ!C84</f>
        <v>PE006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Row],[商品コード]],商品マスタ[],3,0)</f>
        <v>白ワイン</v>
      </c>
      <c r="F84" s="2">
        <f>VLOOKUP(売上明細[[#This Row],[商品コード]],商品マスタ[],4,0)</f>
        <v>22000</v>
      </c>
      <c r="G84" s="2">
        <f>VLOOKUP(売上明細[[#This Row],[商品コード]],商品マスタ[],5,0)</f>
        <v>4000</v>
      </c>
      <c r="H84">
        <f>ローデータ!D84</f>
        <v>31</v>
      </c>
      <c r="I84" s="2">
        <f>売上明細[[#This Row],[販売単価]]*売上明細[[#This Row],[数量]]</f>
        <v>682000</v>
      </c>
    </row>
    <row r="85" spans="1:9" x14ac:dyDescent="0.35">
      <c r="A85" t="str">
        <f>ローデータ!A85</f>
        <v>S0084</v>
      </c>
      <c r="B85" s="1">
        <f>ローデータ!B85</f>
        <v>45449</v>
      </c>
      <c r="C85" t="str">
        <f>ローデータ!C85</f>
        <v>PE008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Row],[商品コード]],商品マスタ[],3,0)</f>
        <v>スコッチ</v>
      </c>
      <c r="F85" s="2">
        <f>VLOOKUP(売上明細[[#This Row],[商品コード]],商品マスタ[],4,0)</f>
        <v>43200</v>
      </c>
      <c r="G85" s="2">
        <f>VLOOKUP(売上明細[[#This Row],[商品コード]],商品マスタ[],5,0)</f>
        <v>10240</v>
      </c>
      <c r="H85">
        <f>ローデータ!D85</f>
        <v>18</v>
      </c>
      <c r="I85" s="2">
        <f>売上明細[[#This Row],[販売単価]]*売上明細[[#This Row],[数量]]</f>
        <v>777600</v>
      </c>
    </row>
    <row r="86" spans="1:9" x14ac:dyDescent="0.35">
      <c r="A86" t="str">
        <f>ローデータ!A86</f>
        <v>S0085</v>
      </c>
      <c r="B86" s="1">
        <f>ローデータ!B86</f>
        <v>45450</v>
      </c>
      <c r="C86" t="str">
        <f>ローデータ!C86</f>
        <v>PC001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Row],[商品コード]],商品マスタ[],3,0)</f>
        <v>無糖コーヒー</v>
      </c>
      <c r="F86" s="2">
        <f>VLOOKUP(売上明細[[#This Row],[商品コード]],商品マスタ[],4,0)</f>
        <v>4000</v>
      </c>
      <c r="G86" s="2">
        <f>VLOOKUP(売上明細[[#This Row],[商品コード]],商品マスタ[],5,0)</f>
        <v>400</v>
      </c>
      <c r="H86">
        <f>ローデータ!D86</f>
        <v>31</v>
      </c>
      <c r="I86" s="2">
        <f>売上明細[[#This Row],[販売単価]]*売上明細[[#This Row],[数量]]</f>
        <v>124000</v>
      </c>
    </row>
    <row r="87" spans="1:9" x14ac:dyDescent="0.35">
      <c r="A87" t="str">
        <f>ローデータ!A87</f>
        <v>S0086</v>
      </c>
      <c r="B87" s="1">
        <f>ローデータ!B87</f>
        <v>45450</v>
      </c>
      <c r="C87" t="str">
        <f>ローデータ!C87</f>
        <v>PD004</v>
      </c>
      <c r="D87" t="str">
        <f>VLOOKUP(売上明細[[#This Row],[商品コード]],商品マスタ[],2,0)</f>
        <v>飲料水</v>
      </c>
      <c r="E87" t="str">
        <f>VLOOKUP(売上明細[[#This Row],[商品コード]],商品マスタ[],3,0)</f>
        <v>炭酸水グレープフルーツ</v>
      </c>
      <c r="F87" s="2">
        <f>VLOOKUP(売上明細[[#This Row],[商品コード]],商品マスタ[],4,0)</f>
        <v>3600</v>
      </c>
      <c r="G87" s="2">
        <f>VLOOKUP(売上明細[[#This Row],[商品コード]],商品マスタ[],5,0)</f>
        <v>560</v>
      </c>
      <c r="H87">
        <f>ローデータ!D87</f>
        <v>44</v>
      </c>
      <c r="I87" s="2">
        <f>売上明細[[#This Row],[販売単価]]*売上明細[[#This Row],[数量]]</f>
        <v>158400</v>
      </c>
    </row>
    <row r="88" spans="1:9" x14ac:dyDescent="0.35">
      <c r="A88" t="str">
        <f>ローデータ!A88</f>
        <v>S0087</v>
      </c>
      <c r="B88" s="1">
        <f>ローデータ!B88</f>
        <v>45451</v>
      </c>
      <c r="C88" t="str">
        <f>ローデータ!C88</f>
        <v>PB005</v>
      </c>
      <c r="D88" t="str">
        <f>VLOOKUP(売上明細[[#This Row],[商品コード]],商品マスタ[],2,0)</f>
        <v>お茶</v>
      </c>
      <c r="E88" t="str">
        <f>VLOOKUP(売上明細[[#This Row],[商品コード]],商品マスタ[],3,0)</f>
        <v>ミルクティー</v>
      </c>
      <c r="F88" s="2">
        <f>VLOOKUP(売上明細[[#This Row],[商品コード]],商品マスタ[],4,0)</f>
        <v>4000</v>
      </c>
      <c r="G88" s="2">
        <f>VLOOKUP(売上明細[[#This Row],[商品コード]],商品マスタ[],5,0)</f>
        <v>760</v>
      </c>
      <c r="H88">
        <f>ローデータ!D88</f>
        <v>32</v>
      </c>
      <c r="I88" s="2">
        <f>売上明細[[#This Row],[販売単価]]*売上明細[[#This Row],[数量]]</f>
        <v>128000</v>
      </c>
    </row>
    <row r="89" spans="1:9" x14ac:dyDescent="0.35">
      <c r="A89" t="str">
        <f>ローデータ!A89</f>
        <v>S0088</v>
      </c>
      <c r="B89" s="1">
        <f>ローデータ!B89</f>
        <v>45451</v>
      </c>
      <c r="C89" t="str">
        <f>ローデータ!C89</f>
        <v>PB006</v>
      </c>
      <c r="D89" t="str">
        <f>VLOOKUP(売上明細[[#This Row],[商品コード]],商品マスタ[],2,0)</f>
        <v>お茶</v>
      </c>
      <c r="E89" t="str">
        <f>VLOOKUP(売上明細[[#This Row],[商品コード]],商品マスタ[],3,0)</f>
        <v>レモンティー</v>
      </c>
      <c r="F89" s="2">
        <f>VLOOKUP(売上明細[[#This Row],[商品コード]],商品マスタ[],4,0)</f>
        <v>4000</v>
      </c>
      <c r="G89" s="2">
        <f>VLOOKUP(売上明細[[#This Row],[商品コード]],商品マスタ[],5,0)</f>
        <v>640</v>
      </c>
      <c r="H89">
        <f>ローデータ!D89</f>
        <v>44</v>
      </c>
      <c r="I89" s="2">
        <f>売上明細[[#This Row],[販売単価]]*売上明細[[#This Row],[数量]]</f>
        <v>176000</v>
      </c>
    </row>
    <row r="90" spans="1:9" x14ac:dyDescent="0.35">
      <c r="A90" t="str">
        <f>ローデータ!A90</f>
        <v>S0089</v>
      </c>
      <c r="B90" s="1">
        <f>ローデータ!B90</f>
        <v>45451</v>
      </c>
      <c r="C90" t="str">
        <f>ローデータ!C90</f>
        <v>PE007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Row],[商品コード]],商品マスタ[],3,0)</f>
        <v>ウィスキー</v>
      </c>
      <c r="F90" s="2">
        <f>VLOOKUP(売上明細[[#This Row],[商品コード]],商品マスタ[],4,0)</f>
        <v>72000</v>
      </c>
      <c r="G90" s="2">
        <f>VLOOKUP(売上明細[[#This Row],[商品コード]],商品マスタ[],5,0)</f>
        <v>17776</v>
      </c>
      <c r="H90">
        <f>ローデータ!D90</f>
        <v>56</v>
      </c>
      <c r="I90" s="2">
        <f>売上明細[[#This Row],[販売単価]]*売上明細[[#This Row],[数量]]</f>
        <v>4032000</v>
      </c>
    </row>
    <row r="91" spans="1:9" x14ac:dyDescent="0.35">
      <c r="A91" t="str">
        <f>ローデータ!A91</f>
        <v>S0090</v>
      </c>
      <c r="B91" s="1">
        <f>ローデータ!B91</f>
        <v>45453</v>
      </c>
      <c r="C91" t="str">
        <f>ローデータ!C91</f>
        <v>PD002</v>
      </c>
      <c r="D91" t="str">
        <f>VLOOKUP(売上明細[[#This Row],[商品コード]],商品マスタ[],2,0)</f>
        <v>飲料水</v>
      </c>
      <c r="E91" t="str">
        <f>VLOOKUP(売上明細[[#This Row],[商品コード]],商品マスタ[],3,0)</f>
        <v>炭酸水</v>
      </c>
      <c r="F91" s="2">
        <f>VLOOKUP(売上明細[[#This Row],[商品コード]],商品マスタ[],4,0)</f>
        <v>3600</v>
      </c>
      <c r="G91" s="2">
        <f>VLOOKUP(売上明細[[#This Row],[商品コード]],商品マスタ[],5,0)</f>
        <v>500</v>
      </c>
      <c r="H91">
        <f>ローデータ!D91</f>
        <v>44</v>
      </c>
      <c r="I91" s="2">
        <f>売上明細[[#This Row],[販売単価]]*売上明細[[#This Row],[数量]]</f>
        <v>158400</v>
      </c>
    </row>
    <row r="92" spans="1:9" x14ac:dyDescent="0.35">
      <c r="A92" t="str">
        <f>ローデータ!A92</f>
        <v>S0091</v>
      </c>
      <c r="B92" s="1">
        <f>ローデータ!B92</f>
        <v>45453</v>
      </c>
      <c r="C92" t="str">
        <f>ローデータ!C92</f>
        <v>PB005</v>
      </c>
      <c r="D92" t="str">
        <f>VLOOKUP(売上明細[[#This Row],[商品コード]],商品マスタ[],2,0)</f>
        <v>お茶</v>
      </c>
      <c r="E92" t="str">
        <f>VLOOKUP(売上明細[[#This Row],[商品コード]],商品マスタ[],3,0)</f>
        <v>ミルクティー</v>
      </c>
      <c r="F92" s="2">
        <f>VLOOKUP(売上明細[[#This Row],[商品コード]],商品マスタ[],4,0)</f>
        <v>4000</v>
      </c>
      <c r="G92" s="2">
        <f>VLOOKUP(売上明細[[#This Row],[商品コード]],商品マスタ[],5,0)</f>
        <v>760</v>
      </c>
      <c r="H92">
        <f>ローデータ!D92</f>
        <v>54</v>
      </c>
      <c r="I92" s="2">
        <f>売上明細[[#This Row],[販売単価]]*売上明細[[#This Row],[数量]]</f>
        <v>216000</v>
      </c>
    </row>
    <row r="93" spans="1:9" x14ac:dyDescent="0.35">
      <c r="A93" t="str">
        <f>ローデータ!A93</f>
        <v>S0092</v>
      </c>
      <c r="B93" s="1">
        <f>ローデータ!B93</f>
        <v>45455</v>
      </c>
      <c r="C93" t="str">
        <f>ローデータ!C93</f>
        <v>PB001</v>
      </c>
      <c r="D93" t="str">
        <f>VLOOKUP(売上明細[[#This Row],[商品コード]],商品マスタ[],2,0)</f>
        <v>お茶</v>
      </c>
      <c r="E93" t="str">
        <f>VLOOKUP(売上明細[[#This Row],[商品コード]],商品マスタ[],3,0)</f>
        <v>緑茶</v>
      </c>
      <c r="F93" s="2">
        <f>VLOOKUP(売上明細[[#This Row],[商品コード]],商品マスタ[],4,0)</f>
        <v>2760</v>
      </c>
      <c r="G93" s="2">
        <f>VLOOKUP(売上明細[[#This Row],[商品コード]],商品マスタ[],5,0)</f>
        <v>500</v>
      </c>
      <c r="H93">
        <f>ローデータ!D93</f>
        <v>5</v>
      </c>
      <c r="I93" s="2">
        <f>売上明細[[#This Row],[販売単価]]*売上明細[[#This Row],[数量]]</f>
        <v>13800</v>
      </c>
    </row>
    <row r="94" spans="1:9" x14ac:dyDescent="0.35">
      <c r="A94" t="str">
        <f>ローデータ!A94</f>
        <v>S0093</v>
      </c>
      <c r="B94" s="1">
        <f>ローデータ!B94</f>
        <v>45456</v>
      </c>
      <c r="C94" t="str">
        <f>ローデータ!C94</f>
        <v>PA003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Row],[商品コード]],商品マスタ[],3,0)</f>
        <v>オレンジジュース</v>
      </c>
      <c r="F94" s="2">
        <f>VLOOKUP(売上明細[[#This Row],[商品コード]],商品マスタ[],4,0)</f>
        <v>5600</v>
      </c>
      <c r="G94" s="2">
        <f>VLOOKUP(売上明細[[#This Row],[商品コード]],商品マスタ[],5,0)</f>
        <v>1180</v>
      </c>
      <c r="H94">
        <f>ローデータ!D94</f>
        <v>39</v>
      </c>
      <c r="I94" s="2">
        <f>売上明細[[#This Row],[販売単価]]*売上明細[[#This Row],[数量]]</f>
        <v>218400</v>
      </c>
    </row>
    <row r="95" spans="1:9" x14ac:dyDescent="0.35">
      <c r="A95" t="str">
        <f>ローデータ!A95</f>
        <v>S0094</v>
      </c>
      <c r="B95" s="1">
        <f>ローデータ!B95</f>
        <v>45456</v>
      </c>
      <c r="C95" t="str">
        <f>ローデータ!C95</f>
        <v>PA005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Row],[商品コード]],商品マスタ[],3,0)</f>
        <v>りんごジュース</v>
      </c>
      <c r="F95" s="2">
        <f>VLOOKUP(売上明細[[#This Row],[商品コード]],商品マスタ[],4,0)</f>
        <v>6000</v>
      </c>
      <c r="G95" s="2">
        <f>VLOOKUP(売上明細[[#This Row],[商品コード]],商品マスタ[],5,0)</f>
        <v>2540</v>
      </c>
      <c r="H95">
        <f>ローデータ!D95</f>
        <v>52</v>
      </c>
      <c r="I95" s="2">
        <f>売上明細[[#This Row],[販売単価]]*売上明細[[#This Row],[数量]]</f>
        <v>312000</v>
      </c>
    </row>
    <row r="96" spans="1:9" x14ac:dyDescent="0.35">
      <c r="A96" t="str">
        <f>ローデータ!A96</f>
        <v>S0095</v>
      </c>
      <c r="B96" s="1">
        <f>ローデータ!B96</f>
        <v>45456</v>
      </c>
      <c r="C96" t="str">
        <f>ローデータ!C96</f>
        <v>PE001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Row],[商品コード]],商品マスタ[],3,0)</f>
        <v>ビール</v>
      </c>
      <c r="F96" s="2">
        <f>VLOOKUP(売上明細[[#This Row],[商品コード]],商品マスタ[],4,0)</f>
        <v>9600</v>
      </c>
      <c r="G96" s="2">
        <f>VLOOKUP(売上明細[[#This Row],[商品コード]],商品マスタ[],5,0)</f>
        <v>2466</v>
      </c>
      <c r="H96">
        <f>ローデータ!D96</f>
        <v>54</v>
      </c>
      <c r="I96" s="2">
        <f>売上明細[[#This Row],[販売単価]]*売上明細[[#This Row],[数量]]</f>
        <v>518400</v>
      </c>
    </row>
    <row r="97" spans="1:9" x14ac:dyDescent="0.35">
      <c r="A97" t="str">
        <f>ローデータ!A97</f>
        <v>S0096</v>
      </c>
      <c r="B97" s="1">
        <f>ローデータ!B97</f>
        <v>45456</v>
      </c>
      <c r="C97" t="str">
        <f>ローデータ!C97</f>
        <v>PA006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Row],[商品コード]],商品マスタ[],3,0)</f>
        <v>レモンスカッシュ</v>
      </c>
      <c r="F97" s="2">
        <f>VLOOKUP(売上明細[[#This Row],[商品コード]],商品マスタ[],4,0)</f>
        <v>4000</v>
      </c>
      <c r="G97" s="2">
        <f>VLOOKUP(売上明細[[#This Row],[商品コード]],商品マスタ[],5,0)</f>
        <v>500</v>
      </c>
      <c r="H97">
        <f>ローデータ!D97</f>
        <v>60</v>
      </c>
      <c r="I97" s="2">
        <f>売上明細[[#This Row],[販売単価]]*売上明細[[#This Row],[数量]]</f>
        <v>240000</v>
      </c>
    </row>
    <row r="98" spans="1:9" x14ac:dyDescent="0.35">
      <c r="A98" t="str">
        <f>ローデータ!A98</f>
        <v>S0097</v>
      </c>
      <c r="B98" s="1">
        <f>ローデータ!B98</f>
        <v>45457</v>
      </c>
      <c r="C98" t="str">
        <f>ローデータ!C98</f>
        <v>PE002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Row],[商品コード]],商品マスタ[],3,0)</f>
        <v>日本酒</v>
      </c>
      <c r="F98" s="2">
        <f>VLOOKUP(売上明細[[#This Row],[商品コード]],商品マスタ[],4,0)</f>
        <v>48000</v>
      </c>
      <c r="G98" s="2">
        <f>VLOOKUP(売上明細[[#This Row],[商品コード]],商品マスタ[],5,0)</f>
        <v>16000</v>
      </c>
      <c r="H98">
        <f>ローデータ!D98</f>
        <v>18</v>
      </c>
      <c r="I98" s="2">
        <f>売上明細[[#This Row],[販売単価]]*売上明細[[#This Row],[数量]]</f>
        <v>864000</v>
      </c>
    </row>
    <row r="99" spans="1:9" x14ac:dyDescent="0.35">
      <c r="A99" t="str">
        <f>ローデータ!A99</f>
        <v>S0098</v>
      </c>
      <c r="B99" s="1">
        <f>ローデータ!B99</f>
        <v>45457</v>
      </c>
      <c r="C99" t="str">
        <f>ローデータ!C99</f>
        <v>PA002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Row],[商品コード]],商品マスタ[],3,0)</f>
        <v>サイダー</v>
      </c>
      <c r="F99" s="2">
        <f>VLOOKUP(売上明細[[#This Row],[商品コード]],商品マスタ[],4,0)</f>
        <v>4300</v>
      </c>
      <c r="G99" s="2">
        <f>VLOOKUP(売上明細[[#This Row],[商品コード]],商品マスタ[],5,0)</f>
        <v>580</v>
      </c>
      <c r="H99">
        <f>ローデータ!D99</f>
        <v>54</v>
      </c>
      <c r="I99" s="2">
        <f>売上明細[[#This Row],[販売単価]]*売上明細[[#This Row],[数量]]</f>
        <v>232200</v>
      </c>
    </row>
    <row r="100" spans="1:9" x14ac:dyDescent="0.35">
      <c r="A100" t="str">
        <f>ローデータ!A100</f>
        <v>S0099</v>
      </c>
      <c r="B100" s="1">
        <f>ローデータ!B100</f>
        <v>45458</v>
      </c>
      <c r="C100" t="str">
        <f>ローデータ!C100</f>
        <v>PE007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Row],[商品コード]],商品マスタ[],3,0)</f>
        <v>ウィスキー</v>
      </c>
      <c r="F100" s="2">
        <f>VLOOKUP(売上明細[[#This Row],[商品コード]],商品マスタ[],4,0)</f>
        <v>72000</v>
      </c>
      <c r="G100" s="2">
        <f>VLOOKUP(売上明細[[#This Row],[商品コード]],商品マスタ[],5,0)</f>
        <v>17776</v>
      </c>
      <c r="H100">
        <f>ローデータ!D100</f>
        <v>28</v>
      </c>
      <c r="I100" s="2">
        <f>売上明細[[#This Row],[販売単価]]*売上明細[[#This Row],[数量]]</f>
        <v>2016000</v>
      </c>
    </row>
    <row r="101" spans="1:9" x14ac:dyDescent="0.35">
      <c r="A101" t="str">
        <f>ローデータ!A101</f>
        <v>S0100</v>
      </c>
      <c r="B101" s="1">
        <f>ローデータ!B101</f>
        <v>45459</v>
      </c>
      <c r="C101" t="str">
        <f>ローデータ!C101</f>
        <v>PD002</v>
      </c>
      <c r="D101" t="str">
        <f>VLOOKUP(売上明細[[#This Row],[商品コード]],商品マスタ[],2,0)</f>
        <v>飲料水</v>
      </c>
      <c r="E101" t="str">
        <f>VLOOKUP(売上明細[[#This Row],[商品コード]],商品マスタ[],3,0)</f>
        <v>炭酸水</v>
      </c>
      <c r="F101" s="2">
        <f>VLOOKUP(売上明細[[#This Row],[商品コード]],商品マスタ[],4,0)</f>
        <v>3600</v>
      </c>
      <c r="G101" s="2">
        <f>VLOOKUP(売上明細[[#This Row],[商品コード]],商品マスタ[],5,0)</f>
        <v>500</v>
      </c>
      <c r="H101">
        <f>ローデータ!D101</f>
        <v>30</v>
      </c>
      <c r="I101" s="2">
        <f>売上明細[[#This Row],[販売単価]]*売上明細[[#This Row],[数量]]</f>
        <v>108000</v>
      </c>
    </row>
    <row r="102" spans="1:9" x14ac:dyDescent="0.35">
      <c r="A102" t="str">
        <f>ローデータ!A102</f>
        <v>S0101</v>
      </c>
      <c r="B102" s="1">
        <f>ローデータ!B102</f>
        <v>45460</v>
      </c>
      <c r="C102" t="str">
        <f>ローデータ!C102</f>
        <v>PE007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Row],[商品コード]],商品マスタ[],3,0)</f>
        <v>ウィスキー</v>
      </c>
      <c r="F102" s="2">
        <f>VLOOKUP(売上明細[[#This Row],[商品コード]],商品マスタ[],4,0)</f>
        <v>72000</v>
      </c>
      <c r="G102" s="2">
        <f>VLOOKUP(売上明細[[#This Row],[商品コード]],商品マスタ[],5,0)</f>
        <v>17776</v>
      </c>
      <c r="H102">
        <f>ローデータ!D102</f>
        <v>34</v>
      </c>
      <c r="I102" s="2">
        <f>売上明細[[#This Row],[販売単価]]*売上明細[[#This Row],[数量]]</f>
        <v>2448000</v>
      </c>
    </row>
    <row r="103" spans="1:9" x14ac:dyDescent="0.35">
      <c r="A103" t="str">
        <f>ローデータ!A103</f>
        <v>S0102</v>
      </c>
      <c r="B103" s="1">
        <f>ローデータ!B103</f>
        <v>45461</v>
      </c>
      <c r="C103" t="str">
        <f>ローデータ!C103</f>
        <v>PA001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Row],[商品コード]],商品マスタ[],3,0)</f>
        <v>コーラ</v>
      </c>
      <c r="F103" s="2">
        <f>VLOOKUP(売上明細[[#This Row],[商品コード]],商品マスタ[],4,0)</f>
        <v>4000</v>
      </c>
      <c r="G103" s="2">
        <f>VLOOKUP(売上明細[[#This Row],[商品コード]],商品マスタ[],5,0)</f>
        <v>600</v>
      </c>
      <c r="H103">
        <f>ローデータ!D103</f>
        <v>25</v>
      </c>
      <c r="I103" s="2">
        <f>売上明細[[#This Row],[販売単価]]*売上明細[[#This Row],[数量]]</f>
        <v>100000</v>
      </c>
    </row>
    <row r="104" spans="1:9" x14ac:dyDescent="0.35">
      <c r="A104" t="str">
        <f>ローデータ!A104</f>
        <v>S0103</v>
      </c>
      <c r="B104" s="1">
        <f>ローデータ!B104</f>
        <v>45461</v>
      </c>
      <c r="C104" t="str">
        <f>ローデータ!C104</f>
        <v>PE003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Row],[商品コード]],商品マスタ[],3,0)</f>
        <v>麦焼酎</v>
      </c>
      <c r="F104" s="2">
        <f>VLOOKUP(売上明細[[#This Row],[商品コード]],商品マスタ[],4,0)</f>
        <v>40000</v>
      </c>
      <c r="G104" s="2">
        <f>VLOOKUP(売上明細[[#This Row],[商品コード]],商品マスタ[],5,0)</f>
        <v>13776</v>
      </c>
      <c r="H104">
        <f>ローデータ!D104</f>
        <v>27</v>
      </c>
      <c r="I104" s="2">
        <f>売上明細[[#This Row],[販売単価]]*売上明細[[#This Row],[数量]]</f>
        <v>1080000</v>
      </c>
    </row>
    <row r="105" spans="1:9" x14ac:dyDescent="0.35">
      <c r="A105" t="str">
        <f>ローデータ!A105</f>
        <v>S0104</v>
      </c>
      <c r="B105" s="1">
        <f>ローデータ!B105</f>
        <v>45461</v>
      </c>
      <c r="C105" t="str">
        <f>ローデータ!C105</f>
        <v>PE002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Row],[商品コード]],商品マスタ[],3,0)</f>
        <v>日本酒</v>
      </c>
      <c r="F105" s="2">
        <f>VLOOKUP(売上明細[[#This Row],[商品コード]],商品マスタ[],4,0)</f>
        <v>48000</v>
      </c>
      <c r="G105" s="2">
        <f>VLOOKUP(売上明細[[#This Row],[商品コード]],商品マスタ[],5,0)</f>
        <v>16000</v>
      </c>
      <c r="H105">
        <f>ローデータ!D105</f>
        <v>30</v>
      </c>
      <c r="I105" s="2">
        <f>売上明細[[#This Row],[販売単価]]*売上明細[[#This Row],[数量]]</f>
        <v>1440000</v>
      </c>
    </row>
    <row r="106" spans="1:9" x14ac:dyDescent="0.35">
      <c r="A106" t="str">
        <f>ローデータ!A106</f>
        <v>S0105</v>
      </c>
      <c r="B106" s="1">
        <f>ローデータ!B106</f>
        <v>45461</v>
      </c>
      <c r="C106" t="str">
        <f>ローデータ!C106</f>
        <v>PD003</v>
      </c>
      <c r="D106" t="str">
        <f>VLOOKUP(売上明細[[#This Row],[商品コード]],商品マスタ[],2,0)</f>
        <v>飲料水</v>
      </c>
      <c r="E106" t="str">
        <f>VLOOKUP(売上明細[[#This Row],[商品コード]],商品マスタ[],3,0)</f>
        <v>炭酸水レモン</v>
      </c>
      <c r="F106" s="2">
        <f>VLOOKUP(売上明細[[#This Row],[商品コード]],商品マスタ[],4,0)</f>
        <v>3600</v>
      </c>
      <c r="G106" s="2">
        <f>VLOOKUP(売上明細[[#This Row],[商品コード]],商品マスタ[],5,0)</f>
        <v>540</v>
      </c>
      <c r="H106">
        <f>ローデータ!D106</f>
        <v>56</v>
      </c>
      <c r="I106" s="2">
        <f>売上明細[[#This Row],[販売単価]]*売上明細[[#This Row],[数量]]</f>
        <v>201600</v>
      </c>
    </row>
    <row r="107" spans="1:9" x14ac:dyDescent="0.35">
      <c r="A107" t="str">
        <f>ローデータ!A107</f>
        <v>S0106</v>
      </c>
      <c r="B107" s="1">
        <f>ローデータ!B107</f>
        <v>45462</v>
      </c>
      <c r="C107" t="str">
        <f>ローデータ!C107</f>
        <v>PC004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Row],[商品コード]],商品マスタ[],3,0)</f>
        <v>カフェオレ</v>
      </c>
      <c r="F107" s="2">
        <f>VLOOKUP(売上明細[[#This Row],[商品コード]],商品マスタ[],4,0)</f>
        <v>5000</v>
      </c>
      <c r="G107" s="2">
        <f>VLOOKUP(売上明細[[#This Row],[商品コード]],商品マスタ[],5,0)</f>
        <v>666</v>
      </c>
      <c r="H107">
        <f>ローデータ!D107</f>
        <v>13</v>
      </c>
      <c r="I107" s="2">
        <f>売上明細[[#This Row],[販売単価]]*売上明細[[#This Row],[数量]]</f>
        <v>65000</v>
      </c>
    </row>
    <row r="108" spans="1:9" x14ac:dyDescent="0.35">
      <c r="A108" t="str">
        <f>ローデータ!A108</f>
        <v>S0107</v>
      </c>
      <c r="B108" s="1">
        <f>ローデータ!B108</f>
        <v>45462</v>
      </c>
      <c r="C108" t="str">
        <f>ローデータ!C108</f>
        <v>PB002</v>
      </c>
      <c r="D108" t="str">
        <f>VLOOKUP(売上明細[[#This Row],[商品コード]],商品マスタ[],2,0)</f>
        <v>お茶</v>
      </c>
      <c r="E108" t="str">
        <f>VLOOKUP(売上明細[[#This Row],[商品コード]],商品マスタ[],3,0)</f>
        <v>ウーロン茶</v>
      </c>
      <c r="F108" s="2">
        <f>VLOOKUP(売上明細[[#This Row],[商品コード]],商品マスタ[],4,0)</f>
        <v>2600</v>
      </c>
      <c r="G108" s="2">
        <f>VLOOKUP(売上明細[[#This Row],[商品コード]],商品マスタ[],5,0)</f>
        <v>400</v>
      </c>
      <c r="H108">
        <f>ローデータ!D108</f>
        <v>12</v>
      </c>
      <c r="I108" s="2">
        <f>売上明細[[#This Row],[販売単価]]*売上明細[[#This Row],[数量]]</f>
        <v>31200</v>
      </c>
    </row>
    <row r="109" spans="1:9" x14ac:dyDescent="0.35">
      <c r="A109" t="str">
        <f>ローデータ!A109</f>
        <v>S0108</v>
      </c>
      <c r="B109" s="1">
        <f>ローデータ!B109</f>
        <v>45462</v>
      </c>
      <c r="C109" t="str">
        <f>ローデータ!C109</f>
        <v>PE004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Row],[商品コード]],商品マスタ[],3,0)</f>
        <v>芋焼酎</v>
      </c>
      <c r="F109" s="2">
        <f>VLOOKUP(売上明細[[#This Row],[商品コード]],商品マスタ[],4,0)</f>
        <v>57776</v>
      </c>
      <c r="G109" s="2">
        <f>VLOOKUP(売上明細[[#This Row],[商品コード]],商品マスタ[],5,0)</f>
        <v>18000</v>
      </c>
      <c r="H109">
        <f>ローデータ!D109</f>
        <v>12</v>
      </c>
      <c r="I109" s="2">
        <f>売上明細[[#This Row],[販売単価]]*売上明細[[#This Row],[数量]]</f>
        <v>693312</v>
      </c>
    </row>
    <row r="110" spans="1:9" x14ac:dyDescent="0.35">
      <c r="A110" t="str">
        <f>ローデータ!A110</f>
        <v>S0109</v>
      </c>
      <c r="B110" s="1">
        <f>ローデータ!B110</f>
        <v>45462</v>
      </c>
      <c r="C110" t="str">
        <f>ローデータ!C110</f>
        <v>PC002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Row],[商品コード]],商品マスタ[],3,0)</f>
        <v>微糖コーヒー</v>
      </c>
      <c r="F110" s="2">
        <f>VLOOKUP(売上明細[[#This Row],[商品コード]],商品マスタ[],4,0)</f>
        <v>4000</v>
      </c>
      <c r="G110" s="2">
        <f>VLOOKUP(売上明細[[#This Row],[商品コード]],商品マスタ[],5,0)</f>
        <v>450</v>
      </c>
      <c r="H110">
        <f>ローデータ!D110</f>
        <v>57</v>
      </c>
      <c r="I110" s="2">
        <f>売上明細[[#This Row],[販売単価]]*売上明細[[#This Row],[数量]]</f>
        <v>228000</v>
      </c>
    </row>
    <row r="111" spans="1:9" x14ac:dyDescent="0.35">
      <c r="A111" t="str">
        <f>ローデータ!A111</f>
        <v>S0110</v>
      </c>
      <c r="B111" s="1">
        <f>ローデータ!B111</f>
        <v>45463</v>
      </c>
      <c r="C111" t="str">
        <f>ローデータ!C111</f>
        <v>PC002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Row],[商品コード]],商品マスタ[],3,0)</f>
        <v>微糖コーヒー</v>
      </c>
      <c r="F111" s="2">
        <f>VLOOKUP(売上明細[[#This Row],[商品コード]],商品マスタ[],4,0)</f>
        <v>4000</v>
      </c>
      <c r="G111" s="2">
        <f>VLOOKUP(売上明細[[#This Row],[商品コード]],商品マスタ[],5,0)</f>
        <v>450</v>
      </c>
      <c r="H111">
        <f>ローデータ!D111</f>
        <v>47</v>
      </c>
      <c r="I111" s="2">
        <f>売上明細[[#This Row],[販売単価]]*売上明細[[#This Row],[数量]]</f>
        <v>188000</v>
      </c>
    </row>
    <row r="112" spans="1:9" x14ac:dyDescent="0.35">
      <c r="A112" t="str">
        <f>ローデータ!A112</f>
        <v>S0111</v>
      </c>
      <c r="B112" s="1">
        <f>ローデータ!B112</f>
        <v>45464</v>
      </c>
      <c r="C112" t="str">
        <f>ローデータ!C112</f>
        <v>PE006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Row],[商品コード]],商品マスタ[],3,0)</f>
        <v>白ワイン</v>
      </c>
      <c r="F112" s="2">
        <f>VLOOKUP(売上明細[[#This Row],[商品コード]],商品マスタ[],4,0)</f>
        <v>22000</v>
      </c>
      <c r="G112" s="2">
        <f>VLOOKUP(売上明細[[#This Row],[商品コード]],商品マスタ[],5,0)</f>
        <v>4000</v>
      </c>
      <c r="H112">
        <f>ローデータ!D112</f>
        <v>10</v>
      </c>
      <c r="I112" s="2">
        <f>売上明細[[#This Row],[販売単価]]*売上明細[[#This Row],[数量]]</f>
        <v>220000</v>
      </c>
    </row>
    <row r="113" spans="1:9" x14ac:dyDescent="0.35">
      <c r="A113" t="str">
        <f>ローデータ!A113</f>
        <v>S0112</v>
      </c>
      <c r="B113" s="1">
        <f>ローデータ!B113</f>
        <v>45465</v>
      </c>
      <c r="C113" t="str">
        <f>ローデータ!C113</f>
        <v>PA003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Row],[商品コード]],商品マスタ[],3,0)</f>
        <v>オレンジジュース</v>
      </c>
      <c r="F113" s="2">
        <f>VLOOKUP(売上明細[[#This Row],[商品コード]],商品マスタ[],4,0)</f>
        <v>5600</v>
      </c>
      <c r="G113" s="2">
        <f>VLOOKUP(売上明細[[#This Row],[商品コード]],商品マスタ[],5,0)</f>
        <v>1180</v>
      </c>
      <c r="H113">
        <f>ローデータ!D113</f>
        <v>35</v>
      </c>
      <c r="I113" s="2">
        <f>売上明細[[#This Row],[販売単価]]*売上明細[[#This Row],[数量]]</f>
        <v>196000</v>
      </c>
    </row>
    <row r="114" spans="1:9" x14ac:dyDescent="0.35">
      <c r="A114" t="str">
        <f>ローデータ!A114</f>
        <v>S0113</v>
      </c>
      <c r="B114" s="1">
        <f>ローデータ!B114</f>
        <v>45466</v>
      </c>
      <c r="C114" t="str">
        <f>ローデータ!C114</f>
        <v>PB004</v>
      </c>
      <c r="D114" t="str">
        <f>VLOOKUP(売上明細[[#This Row],[商品コード]],商品マスタ[],2,0)</f>
        <v>お茶</v>
      </c>
      <c r="E114" t="str">
        <f>VLOOKUP(売上明細[[#This Row],[商品コード]],商品マスタ[],3,0)</f>
        <v>無糖紅茶</v>
      </c>
      <c r="F114" s="2">
        <f>VLOOKUP(売上明細[[#This Row],[商品コード]],商品マスタ[],4,0)</f>
        <v>2800</v>
      </c>
      <c r="G114" s="2">
        <f>VLOOKUP(売上明細[[#This Row],[商品コード]],商品マスタ[],5,0)</f>
        <v>500</v>
      </c>
      <c r="H114">
        <f>ローデータ!D114</f>
        <v>40</v>
      </c>
      <c r="I114" s="2">
        <f>売上明細[[#This Row],[販売単価]]*売上明細[[#This Row],[数量]]</f>
        <v>112000</v>
      </c>
    </row>
    <row r="115" spans="1:9" x14ac:dyDescent="0.35">
      <c r="A115" t="str">
        <f>ローデータ!A115</f>
        <v>S0114</v>
      </c>
      <c r="B115" s="1">
        <f>ローデータ!B115</f>
        <v>45466</v>
      </c>
      <c r="C115" t="str">
        <f>ローデータ!C115</f>
        <v>PB003</v>
      </c>
      <c r="D115" t="str">
        <f>VLOOKUP(売上明細[[#This Row],[商品コード]],商品マスタ[],2,0)</f>
        <v>お茶</v>
      </c>
      <c r="E115" t="str">
        <f>VLOOKUP(売上明細[[#This Row],[商品コード]],商品マスタ[],3,0)</f>
        <v>麦茶</v>
      </c>
      <c r="F115" s="2">
        <f>VLOOKUP(売上明細[[#This Row],[商品コード]],商品マスタ[],4,0)</f>
        <v>2400</v>
      </c>
      <c r="G115" s="2">
        <f>VLOOKUP(売上明細[[#This Row],[商品コード]],商品マスタ[],5,0)</f>
        <v>430</v>
      </c>
      <c r="H115">
        <f>ローデータ!D115</f>
        <v>9</v>
      </c>
      <c r="I115" s="2">
        <f>売上明細[[#This Row],[販売単価]]*売上明細[[#This Row],[数量]]</f>
        <v>21600</v>
      </c>
    </row>
    <row r="116" spans="1:9" x14ac:dyDescent="0.35">
      <c r="A116" t="str">
        <f>ローデータ!A116</f>
        <v>S0115</v>
      </c>
      <c r="B116" s="1">
        <f>ローデータ!B116</f>
        <v>45466</v>
      </c>
      <c r="C116" t="str">
        <f>ローデータ!C116</f>
        <v>PD002</v>
      </c>
      <c r="D116" t="str">
        <f>VLOOKUP(売上明細[[#This Row],[商品コード]],商品マスタ[],2,0)</f>
        <v>飲料水</v>
      </c>
      <c r="E116" t="str">
        <f>VLOOKUP(売上明細[[#This Row],[商品コード]],商品マスタ[],3,0)</f>
        <v>炭酸水</v>
      </c>
      <c r="F116" s="2">
        <f>VLOOKUP(売上明細[[#This Row],[商品コード]],商品マスタ[],4,0)</f>
        <v>3600</v>
      </c>
      <c r="G116" s="2">
        <f>VLOOKUP(売上明細[[#This Row],[商品コード]],商品マスタ[],5,0)</f>
        <v>500</v>
      </c>
      <c r="H116">
        <f>ローデータ!D116</f>
        <v>44</v>
      </c>
      <c r="I116" s="2">
        <f>売上明細[[#This Row],[販売単価]]*売上明細[[#This Row],[数量]]</f>
        <v>158400</v>
      </c>
    </row>
    <row r="117" spans="1:9" x14ac:dyDescent="0.35">
      <c r="A117" t="str">
        <f>ローデータ!A117</f>
        <v>S0116</v>
      </c>
      <c r="B117" s="1">
        <f>ローデータ!B117</f>
        <v>45467</v>
      </c>
      <c r="C117" t="str">
        <f>ローデータ!C117</f>
        <v>PD003</v>
      </c>
      <c r="D117" t="str">
        <f>VLOOKUP(売上明細[[#This Row],[商品コード]],商品マスタ[],2,0)</f>
        <v>飲料水</v>
      </c>
      <c r="E117" t="str">
        <f>VLOOKUP(売上明細[[#This Row],[商品コード]],商品マスタ[],3,0)</f>
        <v>炭酸水レモン</v>
      </c>
      <c r="F117" s="2">
        <f>VLOOKUP(売上明細[[#This Row],[商品コード]],商品マスタ[],4,0)</f>
        <v>3600</v>
      </c>
      <c r="G117" s="2">
        <f>VLOOKUP(売上明細[[#This Row],[商品コード]],商品マスタ[],5,0)</f>
        <v>540</v>
      </c>
      <c r="H117">
        <f>ローデータ!D117</f>
        <v>58</v>
      </c>
      <c r="I117" s="2">
        <f>売上明細[[#This Row],[販売単価]]*売上明細[[#This Row],[数量]]</f>
        <v>208800</v>
      </c>
    </row>
    <row r="118" spans="1:9" x14ac:dyDescent="0.35">
      <c r="A118" t="str">
        <f>ローデータ!A118</f>
        <v>S0117</v>
      </c>
      <c r="B118" s="1">
        <f>ローデータ!B118</f>
        <v>45469</v>
      </c>
      <c r="C118" t="str">
        <f>ローデータ!C118</f>
        <v>PE007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Row],[商品コード]],商品マスタ[],3,0)</f>
        <v>ウィスキー</v>
      </c>
      <c r="F118" s="2">
        <f>VLOOKUP(売上明細[[#This Row],[商品コード]],商品マスタ[],4,0)</f>
        <v>72000</v>
      </c>
      <c r="G118" s="2">
        <f>VLOOKUP(売上明細[[#This Row],[商品コード]],商品マスタ[],5,0)</f>
        <v>17776</v>
      </c>
      <c r="H118">
        <f>ローデータ!D118</f>
        <v>24</v>
      </c>
      <c r="I118" s="2">
        <f>売上明細[[#This Row],[販売単価]]*売上明細[[#This Row],[数量]]</f>
        <v>1728000</v>
      </c>
    </row>
    <row r="119" spans="1:9" x14ac:dyDescent="0.35">
      <c r="A119" t="str">
        <f>ローデータ!A119</f>
        <v>S0118</v>
      </c>
      <c r="B119" s="1">
        <f>ローデータ!B119</f>
        <v>45469</v>
      </c>
      <c r="C119" t="str">
        <f>ローデータ!C119</f>
        <v>PB007</v>
      </c>
      <c r="D119" t="str">
        <f>VLOOKUP(売上明細[[#This Row],[商品コード]],商品マスタ[],2,0)</f>
        <v>お茶</v>
      </c>
      <c r="E119" t="str">
        <f>VLOOKUP(売上明細[[#This Row],[商品コード]],商品マスタ[],3,0)</f>
        <v>ほうじ茶</v>
      </c>
      <c r="F119" s="2">
        <f>VLOOKUP(売上明細[[#This Row],[商品コード]],商品マスタ[],4,0)</f>
        <v>2600</v>
      </c>
      <c r="G119" s="2">
        <f>VLOOKUP(売上明細[[#This Row],[商品コード]],商品マスタ[],5,0)</f>
        <v>400</v>
      </c>
      <c r="H119">
        <f>ローデータ!D119</f>
        <v>11</v>
      </c>
      <c r="I119" s="2">
        <f>売上明細[[#This Row],[販売単価]]*売上明細[[#This Row],[数量]]</f>
        <v>28600</v>
      </c>
    </row>
    <row r="120" spans="1:9" x14ac:dyDescent="0.35">
      <c r="A120" t="str">
        <f>ローデータ!A120</f>
        <v>S0119</v>
      </c>
      <c r="B120" s="1">
        <f>ローデータ!B120</f>
        <v>45469</v>
      </c>
      <c r="C120" t="str">
        <f>ローデータ!C120</f>
        <v>PB002</v>
      </c>
      <c r="D120" t="str">
        <f>VLOOKUP(売上明細[[#This Row],[商品コード]],商品マスタ[],2,0)</f>
        <v>お茶</v>
      </c>
      <c r="E120" t="str">
        <f>VLOOKUP(売上明細[[#This Row],[商品コード]],商品マスタ[],3,0)</f>
        <v>ウーロン茶</v>
      </c>
      <c r="F120" s="2">
        <f>VLOOKUP(売上明細[[#This Row],[商品コード]],商品マスタ[],4,0)</f>
        <v>2600</v>
      </c>
      <c r="G120" s="2">
        <f>VLOOKUP(売上明細[[#This Row],[商品コード]],商品マスタ[],5,0)</f>
        <v>400</v>
      </c>
      <c r="H120">
        <f>ローデータ!D120</f>
        <v>14</v>
      </c>
      <c r="I120" s="2">
        <f>売上明細[[#This Row],[販売単価]]*売上明細[[#This Row],[数量]]</f>
        <v>36400</v>
      </c>
    </row>
    <row r="121" spans="1:9" x14ac:dyDescent="0.35">
      <c r="A121" t="str">
        <f>ローデータ!A121</f>
        <v>S0120</v>
      </c>
      <c r="B121" s="1">
        <f>ローデータ!B121</f>
        <v>45470</v>
      </c>
      <c r="C121" t="str">
        <f>ローデータ!C121</f>
        <v>PB003</v>
      </c>
      <c r="D121" t="str">
        <f>VLOOKUP(売上明細[[#This Row],[商品コード]],商品マスタ[],2,0)</f>
        <v>お茶</v>
      </c>
      <c r="E121" t="str">
        <f>VLOOKUP(売上明細[[#This Row],[商品コード]],商品マスタ[],3,0)</f>
        <v>麦茶</v>
      </c>
      <c r="F121" s="2">
        <f>VLOOKUP(売上明細[[#This Row],[商品コード]],商品マスタ[],4,0)</f>
        <v>2400</v>
      </c>
      <c r="G121" s="2">
        <f>VLOOKUP(売上明細[[#This Row],[商品コード]],商品マスタ[],5,0)</f>
        <v>430</v>
      </c>
      <c r="H121">
        <f>ローデータ!D121</f>
        <v>9</v>
      </c>
      <c r="I121" s="2">
        <f>売上明細[[#This Row],[販売単価]]*売上明細[[#This Row],[数量]]</f>
        <v>21600</v>
      </c>
    </row>
    <row r="122" spans="1:9" x14ac:dyDescent="0.35">
      <c r="A122" t="str">
        <f>ローデータ!A122</f>
        <v>S0121</v>
      </c>
      <c r="B122" s="1">
        <f>ローデータ!B122</f>
        <v>45471</v>
      </c>
      <c r="C122" t="str">
        <f>ローデータ!C122</f>
        <v>PB004</v>
      </c>
      <c r="D122" t="str">
        <f>VLOOKUP(売上明細[[#This Row],[商品コード]],商品マスタ[],2,0)</f>
        <v>お茶</v>
      </c>
      <c r="E122" t="str">
        <f>VLOOKUP(売上明細[[#This Row],[商品コード]],商品マスタ[],3,0)</f>
        <v>無糖紅茶</v>
      </c>
      <c r="F122" s="2">
        <f>VLOOKUP(売上明細[[#This Row],[商品コード]],商品マスタ[],4,0)</f>
        <v>2800</v>
      </c>
      <c r="G122" s="2">
        <f>VLOOKUP(売上明細[[#This Row],[商品コード]],商品マスタ[],5,0)</f>
        <v>500</v>
      </c>
      <c r="H122">
        <f>ローデータ!D122</f>
        <v>10</v>
      </c>
      <c r="I122" s="2">
        <f>売上明細[[#This Row],[販売単価]]*売上明細[[#This Row],[数量]]</f>
        <v>28000</v>
      </c>
    </row>
    <row r="123" spans="1:9" x14ac:dyDescent="0.35">
      <c r="A123" t="str">
        <f>ローデータ!A123</f>
        <v>S0122</v>
      </c>
      <c r="B123" s="1">
        <f>ローデータ!B123</f>
        <v>45472</v>
      </c>
      <c r="C123" t="str">
        <f>ローデータ!C123</f>
        <v>PE003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Row],[商品コード]],商品マスタ[],3,0)</f>
        <v>麦焼酎</v>
      </c>
      <c r="F123" s="2">
        <f>VLOOKUP(売上明細[[#This Row],[商品コード]],商品マスタ[],4,0)</f>
        <v>40000</v>
      </c>
      <c r="G123" s="2">
        <f>VLOOKUP(売上明細[[#This Row],[商品コード]],商品マスタ[],5,0)</f>
        <v>13776</v>
      </c>
      <c r="H123">
        <f>ローデータ!D123</f>
        <v>54</v>
      </c>
      <c r="I123" s="2">
        <f>売上明細[[#This Row],[販売単価]]*売上明細[[#This Row],[数量]]</f>
        <v>2160000</v>
      </c>
    </row>
    <row r="124" spans="1:9" x14ac:dyDescent="0.35">
      <c r="A124" t="str">
        <f>ローデータ!A124</f>
        <v>S0123</v>
      </c>
      <c r="B124" s="1">
        <f>ローデータ!B124</f>
        <v>45473</v>
      </c>
      <c r="C124" t="str">
        <f>ローデータ!C124</f>
        <v>PB007</v>
      </c>
      <c r="D124" t="str">
        <f>VLOOKUP(売上明細[[#This Row],[商品コード]],商品マスタ[],2,0)</f>
        <v>お茶</v>
      </c>
      <c r="E124" t="str">
        <f>VLOOKUP(売上明細[[#This Row],[商品コード]],商品マスタ[],3,0)</f>
        <v>ほうじ茶</v>
      </c>
      <c r="F124" s="2">
        <f>VLOOKUP(売上明細[[#This Row],[商品コード]],商品マスタ[],4,0)</f>
        <v>2600</v>
      </c>
      <c r="G124" s="2">
        <f>VLOOKUP(売上明細[[#This Row],[商品コード]],商品マスタ[],5,0)</f>
        <v>400</v>
      </c>
      <c r="H124">
        <f>ローデータ!D124</f>
        <v>13</v>
      </c>
      <c r="I124" s="2">
        <f>売上明細[[#This Row],[販売単価]]*売上明細[[#This Row],[数量]]</f>
        <v>33800</v>
      </c>
    </row>
    <row r="125" spans="1:9" x14ac:dyDescent="0.35">
      <c r="A125" t="str">
        <f>ローデータ!A125</f>
        <v>S0124</v>
      </c>
      <c r="B125" s="1">
        <f>ローデータ!B125</f>
        <v>45473</v>
      </c>
      <c r="C125" t="str">
        <f>ローデータ!C125</f>
        <v>PB003</v>
      </c>
      <c r="D125" t="str">
        <f>VLOOKUP(売上明細[[#This Row],[商品コード]],商品マスタ[],2,0)</f>
        <v>お茶</v>
      </c>
      <c r="E125" t="str">
        <f>VLOOKUP(売上明細[[#This Row],[商品コード]],商品マスタ[],3,0)</f>
        <v>麦茶</v>
      </c>
      <c r="F125" s="2">
        <f>VLOOKUP(売上明細[[#This Row],[商品コード]],商品マスタ[],4,0)</f>
        <v>2400</v>
      </c>
      <c r="G125" s="2">
        <f>VLOOKUP(売上明細[[#This Row],[商品コード]],商品マスタ[],5,0)</f>
        <v>430</v>
      </c>
      <c r="H125">
        <f>ローデータ!D125</f>
        <v>14</v>
      </c>
      <c r="I125" s="2">
        <f>売上明細[[#This Row],[販売単価]]*売上明細[[#This Row],[数量]]</f>
        <v>33600</v>
      </c>
    </row>
    <row r="126" spans="1:9" x14ac:dyDescent="0.35">
      <c r="A126" t="str">
        <f>ローデータ!A126</f>
        <v>S0125</v>
      </c>
      <c r="B126" s="1">
        <f>ローデータ!B126</f>
        <v>45474</v>
      </c>
      <c r="C126" t="str">
        <f>ローデータ!C126</f>
        <v>PB002</v>
      </c>
      <c r="D126" t="str">
        <f>VLOOKUP(売上明細[[#This Row],[商品コード]],商品マスタ[],2,0)</f>
        <v>お茶</v>
      </c>
      <c r="E126" t="str">
        <f>VLOOKUP(売上明細[[#This Row],[商品コード]],商品マスタ[],3,0)</f>
        <v>ウーロン茶</v>
      </c>
      <c r="F126" s="2">
        <f>VLOOKUP(売上明細[[#This Row],[商品コード]],商品マスタ[],4,0)</f>
        <v>2600</v>
      </c>
      <c r="G126" s="2">
        <f>VLOOKUP(売上明細[[#This Row],[商品コード]],商品マスタ[],5,0)</f>
        <v>400</v>
      </c>
      <c r="H126">
        <f>ローデータ!D126</f>
        <v>49</v>
      </c>
      <c r="I126" s="2">
        <f>売上明細[[#This Row],[販売単価]]*売上明細[[#This Row],[数量]]</f>
        <v>127400</v>
      </c>
    </row>
    <row r="127" spans="1:9" x14ac:dyDescent="0.35">
      <c r="A127" t="str">
        <f>ローデータ!A127</f>
        <v>S0126</v>
      </c>
      <c r="B127" s="1">
        <f>ローデータ!B127</f>
        <v>45474</v>
      </c>
      <c r="C127" t="str">
        <f>ローデータ!C127</f>
        <v>PB003</v>
      </c>
      <c r="D127" t="str">
        <f>VLOOKUP(売上明細[[#This Row],[商品コード]],商品マスタ[],2,0)</f>
        <v>お茶</v>
      </c>
      <c r="E127" t="str">
        <f>VLOOKUP(売上明細[[#This Row],[商品コード]],商品マスタ[],3,0)</f>
        <v>麦茶</v>
      </c>
      <c r="F127" s="2">
        <f>VLOOKUP(売上明細[[#This Row],[商品コード]],商品マスタ[],4,0)</f>
        <v>2400</v>
      </c>
      <c r="G127" s="2">
        <f>VLOOKUP(売上明細[[#This Row],[商品コード]],商品マスタ[],5,0)</f>
        <v>430</v>
      </c>
      <c r="H127">
        <f>ローデータ!D127</f>
        <v>5</v>
      </c>
      <c r="I127" s="2">
        <f>売上明細[[#This Row],[販売単価]]*売上明細[[#This Row],[数量]]</f>
        <v>12000</v>
      </c>
    </row>
    <row r="128" spans="1:9" x14ac:dyDescent="0.35">
      <c r="A128" t="str">
        <f>ローデータ!A128</f>
        <v>S0127</v>
      </c>
      <c r="B128" s="1">
        <f>ローデータ!B128</f>
        <v>45474</v>
      </c>
      <c r="C128" t="str">
        <f>ローデータ!C128</f>
        <v>PA002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Row],[商品コード]],商品マスタ[],3,0)</f>
        <v>サイダー</v>
      </c>
      <c r="F128" s="2">
        <f>VLOOKUP(売上明細[[#This Row],[商品コード]],商品マスタ[],4,0)</f>
        <v>4300</v>
      </c>
      <c r="G128" s="2">
        <f>VLOOKUP(売上明細[[#This Row],[商品コード]],商品マスタ[],5,0)</f>
        <v>580</v>
      </c>
      <c r="H128">
        <f>ローデータ!D128</f>
        <v>33</v>
      </c>
      <c r="I128" s="2">
        <f>売上明細[[#This Row],[販売単価]]*売上明細[[#This Row],[数量]]</f>
        <v>141900</v>
      </c>
    </row>
    <row r="129" spans="1:9" x14ac:dyDescent="0.35">
      <c r="A129" t="str">
        <f>ローデータ!A129</f>
        <v>S0128</v>
      </c>
      <c r="B129" s="1">
        <f>ローデータ!B129</f>
        <v>45474</v>
      </c>
      <c r="C129" t="str">
        <f>ローデータ!C129</f>
        <v>PD004</v>
      </c>
      <c r="D129" t="str">
        <f>VLOOKUP(売上明細[[#This Row],[商品コード]],商品マスタ[],2,0)</f>
        <v>飲料水</v>
      </c>
      <c r="E129" t="str">
        <f>VLOOKUP(売上明細[[#This Row],[商品コード]],商品マスタ[],3,0)</f>
        <v>炭酸水グレープフルーツ</v>
      </c>
      <c r="F129" s="2">
        <f>VLOOKUP(売上明細[[#This Row],[商品コード]],商品マスタ[],4,0)</f>
        <v>3600</v>
      </c>
      <c r="G129" s="2">
        <f>VLOOKUP(売上明細[[#This Row],[商品コード]],商品マスタ[],5,0)</f>
        <v>560</v>
      </c>
      <c r="H129">
        <f>ローデータ!D129</f>
        <v>59</v>
      </c>
      <c r="I129" s="2">
        <f>売上明細[[#This Row],[販売単価]]*売上明細[[#This Row],[数量]]</f>
        <v>212400</v>
      </c>
    </row>
    <row r="130" spans="1:9" x14ac:dyDescent="0.35">
      <c r="A130" t="str">
        <f>ローデータ!A130</f>
        <v>S0129</v>
      </c>
      <c r="B130" s="1">
        <f>ローデータ!B130</f>
        <v>45476</v>
      </c>
      <c r="C130" t="str">
        <f>ローデータ!C130</f>
        <v>PA002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Row],[商品コード]],商品マスタ[],3,0)</f>
        <v>サイダー</v>
      </c>
      <c r="F130" s="2">
        <f>VLOOKUP(売上明細[[#This Row],[商品コード]],商品マスタ[],4,0)</f>
        <v>4300</v>
      </c>
      <c r="G130" s="2">
        <f>VLOOKUP(売上明細[[#This Row],[商品コード]],商品マスタ[],5,0)</f>
        <v>580</v>
      </c>
      <c r="H130">
        <f>ローデータ!D130</f>
        <v>10</v>
      </c>
      <c r="I130" s="2">
        <f>売上明細[[#This Row],[販売単価]]*売上明細[[#This Row],[数量]]</f>
        <v>43000</v>
      </c>
    </row>
    <row r="131" spans="1:9" x14ac:dyDescent="0.35">
      <c r="A131" t="str">
        <f>ローデータ!A131</f>
        <v>S0130</v>
      </c>
      <c r="B131" s="1">
        <f>ローデータ!B131</f>
        <v>45476</v>
      </c>
      <c r="C131" t="str">
        <f>ローデータ!C131</f>
        <v>PB001</v>
      </c>
      <c r="D131" t="str">
        <f>VLOOKUP(売上明細[[#This Row],[商品コード]],商品マスタ[],2,0)</f>
        <v>お茶</v>
      </c>
      <c r="E131" t="str">
        <f>VLOOKUP(売上明細[[#This Row],[商品コード]],商品マスタ[],3,0)</f>
        <v>緑茶</v>
      </c>
      <c r="F131" s="2">
        <f>VLOOKUP(売上明細[[#This Row],[商品コード]],商品マスタ[],4,0)</f>
        <v>2760</v>
      </c>
      <c r="G131" s="2">
        <f>VLOOKUP(売上明細[[#This Row],[商品コード]],商品マスタ[],5,0)</f>
        <v>500</v>
      </c>
      <c r="H131">
        <f>ローデータ!D131</f>
        <v>9</v>
      </c>
      <c r="I131" s="2">
        <f>売上明細[[#This Row],[販売単価]]*売上明細[[#This Row],[数量]]</f>
        <v>24840</v>
      </c>
    </row>
    <row r="132" spans="1:9" x14ac:dyDescent="0.35">
      <c r="A132" t="str">
        <f>ローデータ!A132</f>
        <v>S0131</v>
      </c>
      <c r="B132" s="1">
        <f>ローデータ!B132</f>
        <v>45476</v>
      </c>
      <c r="C132" t="str">
        <f>ローデータ!C132</f>
        <v>PB003</v>
      </c>
      <c r="D132" t="str">
        <f>VLOOKUP(売上明細[[#This Row],[商品コード]],商品マスタ[],2,0)</f>
        <v>お茶</v>
      </c>
      <c r="E132" t="str">
        <f>VLOOKUP(売上明細[[#This Row],[商品コード]],商品マスタ[],3,0)</f>
        <v>麦茶</v>
      </c>
      <c r="F132" s="2">
        <f>VLOOKUP(売上明細[[#This Row],[商品コード]],商品マスタ[],4,0)</f>
        <v>2400</v>
      </c>
      <c r="G132" s="2">
        <f>VLOOKUP(売上明細[[#This Row],[商品コード]],商品マスタ[],5,0)</f>
        <v>430</v>
      </c>
      <c r="H132">
        <f>ローデータ!D132</f>
        <v>58</v>
      </c>
      <c r="I132" s="2">
        <f>売上明細[[#This Row],[販売単価]]*売上明細[[#This Row],[数量]]</f>
        <v>139200</v>
      </c>
    </row>
    <row r="133" spans="1:9" x14ac:dyDescent="0.35">
      <c r="A133" t="str">
        <f>ローデータ!A133</f>
        <v>S0132</v>
      </c>
      <c r="B133" s="1">
        <f>ローデータ!B133</f>
        <v>45477</v>
      </c>
      <c r="C133" t="str">
        <f>ローデータ!C133</f>
        <v>PB006</v>
      </c>
      <c r="D133" t="str">
        <f>VLOOKUP(売上明細[[#This Row],[商品コード]],商品マスタ[],2,0)</f>
        <v>お茶</v>
      </c>
      <c r="E133" t="str">
        <f>VLOOKUP(売上明細[[#This Row],[商品コード]],商品マスタ[],3,0)</f>
        <v>レモンティー</v>
      </c>
      <c r="F133" s="2">
        <f>VLOOKUP(売上明細[[#This Row],[商品コード]],商品マスタ[],4,0)</f>
        <v>4000</v>
      </c>
      <c r="G133" s="2">
        <f>VLOOKUP(売上明細[[#This Row],[商品コード]],商品マスタ[],5,0)</f>
        <v>640</v>
      </c>
      <c r="H133">
        <f>ローデータ!D133</f>
        <v>12</v>
      </c>
      <c r="I133" s="2">
        <f>売上明細[[#This Row],[販売単価]]*売上明細[[#This Row],[数量]]</f>
        <v>48000</v>
      </c>
    </row>
    <row r="134" spans="1:9" x14ac:dyDescent="0.35">
      <c r="A134" t="str">
        <f>ローデータ!A134</f>
        <v>S0133</v>
      </c>
      <c r="B134" s="1">
        <f>ローデータ!B134</f>
        <v>45477</v>
      </c>
      <c r="C134" t="str">
        <f>ローデータ!C134</f>
        <v>PE001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Row],[商品コード]],商品マスタ[],3,0)</f>
        <v>ビール</v>
      </c>
      <c r="F134" s="2">
        <f>VLOOKUP(売上明細[[#This Row],[商品コード]],商品マスタ[],4,0)</f>
        <v>9600</v>
      </c>
      <c r="G134" s="2">
        <f>VLOOKUP(売上明細[[#This Row],[商品コード]],商品マスタ[],5,0)</f>
        <v>2466</v>
      </c>
      <c r="H134">
        <f>ローデータ!D134</f>
        <v>37</v>
      </c>
      <c r="I134" s="2">
        <f>売上明細[[#This Row],[販売単価]]*売上明細[[#This Row],[数量]]</f>
        <v>355200</v>
      </c>
    </row>
    <row r="135" spans="1:9" x14ac:dyDescent="0.35">
      <c r="A135" t="str">
        <f>ローデータ!A135</f>
        <v>S0134</v>
      </c>
      <c r="B135" s="1">
        <f>ローデータ!B135</f>
        <v>45479</v>
      </c>
      <c r="C135" t="str">
        <f>ローデータ!C135</f>
        <v>PA002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Row],[商品コード]],商品マスタ[],3,0)</f>
        <v>サイダー</v>
      </c>
      <c r="F135" s="2">
        <f>VLOOKUP(売上明細[[#This Row],[商品コード]],商品マスタ[],4,0)</f>
        <v>4300</v>
      </c>
      <c r="G135" s="2">
        <f>VLOOKUP(売上明細[[#This Row],[商品コード]],商品マスタ[],5,0)</f>
        <v>580</v>
      </c>
      <c r="H135">
        <f>ローデータ!D135</f>
        <v>53</v>
      </c>
      <c r="I135" s="2">
        <f>売上明細[[#This Row],[販売単価]]*売上明細[[#This Row],[数量]]</f>
        <v>227900</v>
      </c>
    </row>
    <row r="136" spans="1:9" x14ac:dyDescent="0.35">
      <c r="A136" t="str">
        <f>ローデータ!A136</f>
        <v>S0135</v>
      </c>
      <c r="B136" s="1">
        <f>ローデータ!B136</f>
        <v>45480</v>
      </c>
      <c r="C136" t="str">
        <f>ローデータ!C136</f>
        <v>PC004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Row],[商品コード]],商品マスタ[],3,0)</f>
        <v>カフェオレ</v>
      </c>
      <c r="F136" s="2">
        <f>VLOOKUP(売上明細[[#This Row],[商品コード]],商品マスタ[],4,0)</f>
        <v>5000</v>
      </c>
      <c r="G136" s="2">
        <f>VLOOKUP(売上明細[[#This Row],[商品コード]],商品マスタ[],5,0)</f>
        <v>666</v>
      </c>
      <c r="H136">
        <f>ローデータ!D136</f>
        <v>59</v>
      </c>
      <c r="I136" s="2">
        <f>売上明細[[#This Row],[販売単価]]*売上明細[[#This Row],[数量]]</f>
        <v>295000</v>
      </c>
    </row>
    <row r="137" spans="1:9" x14ac:dyDescent="0.35">
      <c r="A137" t="str">
        <f>ローデータ!A137</f>
        <v>S0136</v>
      </c>
      <c r="B137" s="1">
        <f>ローデータ!B137</f>
        <v>45480</v>
      </c>
      <c r="C137" t="str">
        <f>ローデータ!C137</f>
        <v>PC001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Row],[商品コード]],商品マスタ[],3,0)</f>
        <v>無糖コーヒー</v>
      </c>
      <c r="F137" s="2">
        <f>VLOOKUP(売上明細[[#This Row],[商品コード]],商品マスタ[],4,0)</f>
        <v>4000</v>
      </c>
      <c r="G137" s="2">
        <f>VLOOKUP(売上明細[[#This Row],[商品コード]],商品マスタ[],5,0)</f>
        <v>400</v>
      </c>
      <c r="H137">
        <f>ローデータ!D137</f>
        <v>16</v>
      </c>
      <c r="I137" s="2">
        <f>売上明細[[#This Row],[販売単価]]*売上明細[[#This Row],[数量]]</f>
        <v>64000</v>
      </c>
    </row>
    <row r="138" spans="1:9" x14ac:dyDescent="0.35">
      <c r="A138" t="str">
        <f>ローデータ!A138</f>
        <v>S0137</v>
      </c>
      <c r="B138" s="1">
        <f>ローデータ!B138</f>
        <v>45480</v>
      </c>
      <c r="C138" t="str">
        <f>ローデータ!C138</f>
        <v>PA002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Row],[商品コード]],商品マスタ[],3,0)</f>
        <v>サイダー</v>
      </c>
      <c r="F138" s="2">
        <f>VLOOKUP(売上明細[[#This Row],[商品コード]],商品マスタ[],4,0)</f>
        <v>4300</v>
      </c>
      <c r="G138" s="2">
        <f>VLOOKUP(売上明細[[#This Row],[商品コード]],商品マスタ[],5,0)</f>
        <v>580</v>
      </c>
      <c r="H138">
        <f>ローデータ!D138</f>
        <v>59</v>
      </c>
      <c r="I138" s="2">
        <f>売上明細[[#This Row],[販売単価]]*売上明細[[#This Row],[数量]]</f>
        <v>253700</v>
      </c>
    </row>
    <row r="139" spans="1:9" x14ac:dyDescent="0.35">
      <c r="A139" t="str">
        <f>ローデータ!A139</f>
        <v>S0138</v>
      </c>
      <c r="B139" s="1">
        <f>ローデータ!B139</f>
        <v>45481</v>
      </c>
      <c r="C139" t="str">
        <f>ローデータ!C139</f>
        <v>PD004</v>
      </c>
      <c r="D139" t="str">
        <f>VLOOKUP(売上明細[[#This Row],[商品コード]],商品マスタ[],2,0)</f>
        <v>飲料水</v>
      </c>
      <c r="E139" t="str">
        <f>VLOOKUP(売上明細[[#This Row],[商品コード]],商品マスタ[],3,0)</f>
        <v>炭酸水グレープフルーツ</v>
      </c>
      <c r="F139" s="2">
        <f>VLOOKUP(売上明細[[#This Row],[商品コード]],商品マスタ[],4,0)</f>
        <v>3600</v>
      </c>
      <c r="G139" s="2">
        <f>VLOOKUP(売上明細[[#This Row],[商品コード]],商品マスタ[],5,0)</f>
        <v>560</v>
      </c>
      <c r="H139">
        <f>ローデータ!D139</f>
        <v>4</v>
      </c>
      <c r="I139" s="2">
        <f>売上明細[[#This Row],[販売単価]]*売上明細[[#This Row],[数量]]</f>
        <v>14400</v>
      </c>
    </row>
    <row r="140" spans="1:9" x14ac:dyDescent="0.35">
      <c r="A140" t="str">
        <f>ローデータ!A140</f>
        <v>S0139</v>
      </c>
      <c r="B140" s="1">
        <f>ローデータ!B140</f>
        <v>45483</v>
      </c>
      <c r="C140" t="str">
        <f>ローデータ!C140</f>
        <v>PD003</v>
      </c>
      <c r="D140" t="str">
        <f>VLOOKUP(売上明細[[#This Row],[商品コード]],商品マスタ[],2,0)</f>
        <v>飲料水</v>
      </c>
      <c r="E140" t="str">
        <f>VLOOKUP(売上明細[[#This Row],[商品コード]],商品マスタ[],3,0)</f>
        <v>炭酸水レモン</v>
      </c>
      <c r="F140" s="2">
        <f>VLOOKUP(売上明細[[#This Row],[商品コード]],商品マスタ[],4,0)</f>
        <v>3600</v>
      </c>
      <c r="G140" s="2">
        <f>VLOOKUP(売上明細[[#This Row],[商品コード]],商品マスタ[],5,0)</f>
        <v>540</v>
      </c>
      <c r="H140">
        <f>ローデータ!D140</f>
        <v>40</v>
      </c>
      <c r="I140" s="2">
        <f>売上明細[[#This Row],[販売単価]]*売上明細[[#This Row],[数量]]</f>
        <v>144000</v>
      </c>
    </row>
    <row r="141" spans="1:9" x14ac:dyDescent="0.35">
      <c r="A141" t="str">
        <f>ローデータ!A141</f>
        <v>S0140</v>
      </c>
      <c r="B141" s="1">
        <f>ローデータ!B141</f>
        <v>45483</v>
      </c>
      <c r="C141" t="str">
        <f>ローデータ!C141</f>
        <v>PE004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Row],[商品コード]],商品マスタ[],3,0)</f>
        <v>芋焼酎</v>
      </c>
      <c r="F141" s="2">
        <f>VLOOKUP(売上明細[[#This Row],[商品コード]],商品マスタ[],4,0)</f>
        <v>57776</v>
      </c>
      <c r="G141" s="2">
        <f>VLOOKUP(売上明細[[#This Row],[商品コード]],商品マスタ[],5,0)</f>
        <v>18000</v>
      </c>
      <c r="H141">
        <f>ローデータ!D141</f>
        <v>25</v>
      </c>
      <c r="I141" s="2">
        <f>売上明細[[#This Row],[販売単価]]*売上明細[[#This Row],[数量]]</f>
        <v>1444400</v>
      </c>
    </row>
    <row r="142" spans="1:9" x14ac:dyDescent="0.35">
      <c r="A142" t="str">
        <f>ローデータ!A142</f>
        <v>S0141</v>
      </c>
      <c r="B142" s="1">
        <f>ローデータ!B142</f>
        <v>45483</v>
      </c>
      <c r="C142" t="str">
        <f>ローデータ!C142</f>
        <v>PC001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Row],[商品コード]],商品マスタ[],3,0)</f>
        <v>無糖コーヒー</v>
      </c>
      <c r="F142" s="2">
        <f>VLOOKUP(売上明細[[#This Row],[商品コード]],商品マスタ[],4,0)</f>
        <v>4000</v>
      </c>
      <c r="G142" s="2">
        <f>VLOOKUP(売上明細[[#This Row],[商品コード]],商品マスタ[],5,0)</f>
        <v>400</v>
      </c>
      <c r="H142">
        <f>ローデータ!D142</f>
        <v>34</v>
      </c>
      <c r="I142" s="2">
        <f>売上明細[[#This Row],[販売単価]]*売上明細[[#This Row],[数量]]</f>
        <v>136000</v>
      </c>
    </row>
    <row r="143" spans="1:9" x14ac:dyDescent="0.35">
      <c r="A143" t="str">
        <f>ローデータ!A143</f>
        <v>S0142</v>
      </c>
      <c r="B143" s="1">
        <f>ローデータ!B143</f>
        <v>45483</v>
      </c>
      <c r="C143" t="str">
        <f>ローデータ!C143</f>
        <v>PA006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Row],[商品コード]],商品マスタ[],3,0)</f>
        <v>レモンスカッシュ</v>
      </c>
      <c r="F143" s="2">
        <f>VLOOKUP(売上明細[[#This Row],[商品コード]],商品マスタ[],4,0)</f>
        <v>4000</v>
      </c>
      <c r="G143" s="2">
        <f>VLOOKUP(売上明細[[#This Row],[商品コード]],商品マスタ[],5,0)</f>
        <v>500</v>
      </c>
      <c r="H143">
        <f>ローデータ!D143</f>
        <v>17</v>
      </c>
      <c r="I143" s="2">
        <f>売上明細[[#This Row],[販売単価]]*売上明細[[#This Row],[数量]]</f>
        <v>68000</v>
      </c>
    </row>
    <row r="144" spans="1:9" x14ac:dyDescent="0.35">
      <c r="A144" t="str">
        <f>ローデータ!A144</f>
        <v>S0143</v>
      </c>
      <c r="B144" s="1">
        <f>ローデータ!B144</f>
        <v>45484</v>
      </c>
      <c r="C144" t="str">
        <f>ローデータ!C144</f>
        <v>PD001</v>
      </c>
      <c r="D144" t="str">
        <f>VLOOKUP(売上明細[[#This Row],[商品コード]],商品マスタ[],2,0)</f>
        <v>飲料水</v>
      </c>
      <c r="E144" t="str">
        <f>VLOOKUP(売上明細[[#This Row],[商品コード]],商品マスタ[],3,0)</f>
        <v>ミネラルウォーター</v>
      </c>
      <c r="F144" s="2">
        <f>VLOOKUP(売上明細[[#This Row],[商品コード]],商品マスタ[],4,0)</f>
        <v>1600</v>
      </c>
      <c r="G144" s="2">
        <f>VLOOKUP(売上明細[[#This Row],[商品コード]],商品マスタ[],5,0)</f>
        <v>400</v>
      </c>
      <c r="H144">
        <f>ローデータ!D144</f>
        <v>59</v>
      </c>
      <c r="I144" s="2">
        <f>売上明細[[#This Row],[販売単価]]*売上明細[[#This Row],[数量]]</f>
        <v>94400</v>
      </c>
    </row>
    <row r="145" spans="1:9" x14ac:dyDescent="0.35">
      <c r="A145" t="str">
        <f>ローデータ!A145</f>
        <v>S0144</v>
      </c>
      <c r="B145" s="1">
        <f>ローデータ!B145</f>
        <v>45485</v>
      </c>
      <c r="C145" t="str">
        <f>ローデータ!C145</f>
        <v>PB008</v>
      </c>
      <c r="D145" t="str">
        <f>VLOOKUP(売上明細[[#This Row],[商品コード]],商品マスタ[],2,0)</f>
        <v>お茶</v>
      </c>
      <c r="E145" t="str">
        <f>VLOOKUP(売上明細[[#This Row],[商品コード]],商品マスタ[],3,0)</f>
        <v>ジャスミン茶</v>
      </c>
      <c r="F145" s="2">
        <f>VLOOKUP(売上明細[[#This Row],[商品コード]],商品マスタ[],4,0)</f>
        <v>3000</v>
      </c>
      <c r="G145" s="2">
        <f>VLOOKUP(売上明細[[#This Row],[商品コード]],商品マスタ[],5,0)</f>
        <v>600</v>
      </c>
      <c r="H145">
        <f>ローデータ!D145</f>
        <v>55</v>
      </c>
      <c r="I145" s="2">
        <f>売上明細[[#This Row],[販売単価]]*売上明細[[#This Row],[数量]]</f>
        <v>165000</v>
      </c>
    </row>
    <row r="146" spans="1:9" x14ac:dyDescent="0.35">
      <c r="A146" t="str">
        <f>ローデータ!A146</f>
        <v>S0145</v>
      </c>
      <c r="B146" s="1">
        <f>ローデータ!B146</f>
        <v>45486</v>
      </c>
      <c r="C146" t="str">
        <f>ローデータ!C146</f>
        <v>PD001</v>
      </c>
      <c r="D146" t="str">
        <f>VLOOKUP(売上明細[[#This Row],[商品コード]],商品マスタ[],2,0)</f>
        <v>飲料水</v>
      </c>
      <c r="E146" t="str">
        <f>VLOOKUP(売上明細[[#This Row],[商品コード]],商品マスタ[],3,0)</f>
        <v>ミネラルウォーター</v>
      </c>
      <c r="F146" s="2">
        <f>VLOOKUP(売上明細[[#This Row],[商品コード]],商品マスタ[],4,0)</f>
        <v>1600</v>
      </c>
      <c r="G146" s="2">
        <f>VLOOKUP(売上明細[[#This Row],[商品コード]],商品マスタ[],5,0)</f>
        <v>400</v>
      </c>
      <c r="H146">
        <f>ローデータ!D146</f>
        <v>11</v>
      </c>
      <c r="I146" s="2">
        <f>売上明細[[#This Row],[販売単価]]*売上明細[[#This Row],[数量]]</f>
        <v>17600</v>
      </c>
    </row>
    <row r="147" spans="1:9" x14ac:dyDescent="0.35">
      <c r="A147" t="str">
        <f>ローデータ!A147</f>
        <v>S0146</v>
      </c>
      <c r="B147" s="1">
        <f>ローデータ!B147</f>
        <v>45486</v>
      </c>
      <c r="C147" t="str">
        <f>ローデータ!C147</f>
        <v>PC003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Row],[商品コード]],商品マスタ[],3,0)</f>
        <v>加糖コーヒー</v>
      </c>
      <c r="F147" s="2">
        <f>VLOOKUP(売上明細[[#This Row],[商品コード]],商品マスタ[],4,0)</f>
        <v>4000</v>
      </c>
      <c r="G147" s="2">
        <f>VLOOKUP(売上明細[[#This Row],[商品コード]],商品マスタ[],5,0)</f>
        <v>500</v>
      </c>
      <c r="H147">
        <f>ローデータ!D147</f>
        <v>22</v>
      </c>
      <c r="I147" s="2">
        <f>売上明細[[#This Row],[販売単価]]*売上明細[[#This Row],[数量]]</f>
        <v>88000</v>
      </c>
    </row>
    <row r="148" spans="1:9" x14ac:dyDescent="0.35">
      <c r="A148" t="str">
        <f>ローデータ!A148</f>
        <v>S0147</v>
      </c>
      <c r="B148" s="1">
        <f>ローデータ!B148</f>
        <v>45487</v>
      </c>
      <c r="C148" t="str">
        <f>ローデータ!C148</f>
        <v>PA005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Row],[商品コード]],商品マスタ[],3,0)</f>
        <v>りんごジュース</v>
      </c>
      <c r="F148" s="2">
        <f>VLOOKUP(売上明細[[#This Row],[商品コード]],商品マスタ[],4,0)</f>
        <v>6000</v>
      </c>
      <c r="G148" s="2">
        <f>VLOOKUP(売上明細[[#This Row],[商品コード]],商品マスタ[],5,0)</f>
        <v>2540</v>
      </c>
      <c r="H148">
        <f>ローデータ!D148</f>
        <v>47</v>
      </c>
      <c r="I148" s="2">
        <f>売上明細[[#This Row],[販売単価]]*売上明細[[#This Row],[数量]]</f>
        <v>282000</v>
      </c>
    </row>
    <row r="149" spans="1:9" x14ac:dyDescent="0.35">
      <c r="A149" t="str">
        <f>ローデータ!A149</f>
        <v>S0148</v>
      </c>
      <c r="B149" s="1">
        <f>ローデータ!B149</f>
        <v>45488</v>
      </c>
      <c r="C149" t="str">
        <f>ローデータ!C149</f>
        <v>PE008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Row],[商品コード]],商品マスタ[],3,0)</f>
        <v>スコッチ</v>
      </c>
      <c r="F149" s="2">
        <f>VLOOKUP(売上明細[[#This Row],[商品コード]],商品マスタ[],4,0)</f>
        <v>43200</v>
      </c>
      <c r="G149" s="2">
        <f>VLOOKUP(売上明細[[#This Row],[商品コード]],商品マスタ[],5,0)</f>
        <v>10240</v>
      </c>
      <c r="H149">
        <f>ローデータ!D149</f>
        <v>40</v>
      </c>
      <c r="I149" s="2">
        <f>売上明細[[#This Row],[販売単価]]*売上明細[[#This Row],[数量]]</f>
        <v>1728000</v>
      </c>
    </row>
    <row r="150" spans="1:9" x14ac:dyDescent="0.35">
      <c r="A150" t="str">
        <f>ローデータ!A150</f>
        <v>S0149</v>
      </c>
      <c r="B150" s="1">
        <f>ローデータ!B150</f>
        <v>45488</v>
      </c>
      <c r="C150" t="str">
        <f>ローデータ!C150</f>
        <v>PA006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Row],[商品コード]],商品マスタ[],3,0)</f>
        <v>レモンスカッシュ</v>
      </c>
      <c r="F150" s="2">
        <f>VLOOKUP(売上明細[[#This Row],[商品コード]],商品マスタ[],4,0)</f>
        <v>4000</v>
      </c>
      <c r="G150" s="2">
        <f>VLOOKUP(売上明細[[#This Row],[商品コード]],商品マスタ[],5,0)</f>
        <v>500</v>
      </c>
      <c r="H150">
        <f>ローデータ!D150</f>
        <v>55</v>
      </c>
      <c r="I150" s="2">
        <f>売上明細[[#This Row],[販売単価]]*売上明細[[#This Row],[数量]]</f>
        <v>220000</v>
      </c>
    </row>
    <row r="151" spans="1:9" x14ac:dyDescent="0.35">
      <c r="A151" t="str">
        <f>ローデータ!A151</f>
        <v>S0150</v>
      </c>
      <c r="B151" s="1">
        <f>ローデータ!B151</f>
        <v>45488</v>
      </c>
      <c r="C151" t="str">
        <f>ローデータ!C151</f>
        <v>PA001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Row],[商品コード]],商品マスタ[],3,0)</f>
        <v>コーラ</v>
      </c>
      <c r="F151" s="2">
        <f>VLOOKUP(売上明細[[#This Row],[商品コード]],商品マスタ[],4,0)</f>
        <v>4000</v>
      </c>
      <c r="G151" s="2">
        <f>VLOOKUP(売上明細[[#This Row],[商品コード]],商品マスタ[],5,0)</f>
        <v>600</v>
      </c>
      <c r="H151">
        <f>ローデータ!D151</f>
        <v>56</v>
      </c>
      <c r="I151" s="2">
        <f>売上明細[[#This Row],[販売単価]]*売上明細[[#This Row],[数量]]</f>
        <v>224000</v>
      </c>
    </row>
    <row r="152" spans="1:9" x14ac:dyDescent="0.35">
      <c r="A152" t="str">
        <f>ローデータ!A152</f>
        <v>S0151</v>
      </c>
      <c r="B152" s="1">
        <f>ローデータ!B152</f>
        <v>45488</v>
      </c>
      <c r="C152" t="str">
        <f>ローデータ!C152</f>
        <v>PA002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Row],[商品コード]],商品マスタ[],3,0)</f>
        <v>サイダー</v>
      </c>
      <c r="F152" s="2">
        <f>VLOOKUP(売上明細[[#This Row],[商品コード]],商品マスタ[],4,0)</f>
        <v>4300</v>
      </c>
      <c r="G152" s="2">
        <f>VLOOKUP(売上明細[[#This Row],[商品コード]],商品マスタ[],5,0)</f>
        <v>580</v>
      </c>
      <c r="H152">
        <f>ローデータ!D152</f>
        <v>13</v>
      </c>
      <c r="I152" s="2">
        <f>売上明細[[#This Row],[販売単価]]*売上明細[[#This Row],[数量]]</f>
        <v>55900</v>
      </c>
    </row>
    <row r="153" spans="1:9" x14ac:dyDescent="0.35">
      <c r="A153" t="str">
        <f>ローデータ!A153</f>
        <v>S0152</v>
      </c>
      <c r="B153" s="1">
        <f>ローデータ!B153</f>
        <v>45489</v>
      </c>
      <c r="C153" t="str">
        <f>ローデータ!C153</f>
        <v>PA004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Row],[商品コード]],商品マスタ[],3,0)</f>
        <v>ぶどうジュース</v>
      </c>
      <c r="F153" s="2">
        <f>VLOOKUP(売上明細[[#This Row],[商品コード]],商品マスタ[],4,0)</f>
        <v>5360</v>
      </c>
      <c r="G153" s="2">
        <f>VLOOKUP(売上明細[[#This Row],[商品コード]],商品マスタ[],5,0)</f>
        <v>1776</v>
      </c>
      <c r="H153">
        <f>ローデータ!D153</f>
        <v>54</v>
      </c>
      <c r="I153" s="2">
        <f>売上明細[[#This Row],[販売単価]]*売上明細[[#This Row],[数量]]</f>
        <v>289440</v>
      </c>
    </row>
    <row r="154" spans="1:9" x14ac:dyDescent="0.35">
      <c r="A154" t="str">
        <f>ローデータ!A154</f>
        <v>S0153</v>
      </c>
      <c r="B154" s="1">
        <f>ローデータ!B154</f>
        <v>45489</v>
      </c>
      <c r="C154" t="str">
        <f>ローデータ!C154</f>
        <v>PC004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Row],[商品コード]],商品マスタ[],3,0)</f>
        <v>カフェオレ</v>
      </c>
      <c r="F154" s="2">
        <f>VLOOKUP(売上明細[[#This Row],[商品コード]],商品マスタ[],4,0)</f>
        <v>5000</v>
      </c>
      <c r="G154" s="2">
        <f>VLOOKUP(売上明細[[#This Row],[商品コード]],商品マスタ[],5,0)</f>
        <v>666</v>
      </c>
      <c r="H154">
        <f>ローデータ!D154</f>
        <v>43</v>
      </c>
      <c r="I154" s="2">
        <f>売上明細[[#This Row],[販売単価]]*売上明細[[#This Row],[数量]]</f>
        <v>215000</v>
      </c>
    </row>
    <row r="155" spans="1:9" x14ac:dyDescent="0.35">
      <c r="A155" t="str">
        <f>ローデータ!A155</f>
        <v>S0154</v>
      </c>
      <c r="B155" s="1">
        <f>ローデータ!B155</f>
        <v>45490</v>
      </c>
      <c r="C155" t="str">
        <f>ローデータ!C155</f>
        <v>PA001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Row],[商品コード]],商品マスタ[],3,0)</f>
        <v>コーラ</v>
      </c>
      <c r="F155" s="2">
        <f>VLOOKUP(売上明細[[#This Row],[商品コード]],商品マスタ[],4,0)</f>
        <v>4000</v>
      </c>
      <c r="G155" s="2">
        <f>VLOOKUP(売上明細[[#This Row],[商品コード]],商品マスタ[],5,0)</f>
        <v>600</v>
      </c>
      <c r="H155">
        <f>ローデータ!D155</f>
        <v>11</v>
      </c>
      <c r="I155" s="2">
        <f>売上明細[[#This Row],[販売単価]]*売上明細[[#This Row],[数量]]</f>
        <v>44000</v>
      </c>
    </row>
    <row r="156" spans="1:9" x14ac:dyDescent="0.35">
      <c r="A156" t="str">
        <f>ローデータ!A156</f>
        <v>S0155</v>
      </c>
      <c r="B156" s="1">
        <f>ローデータ!B156</f>
        <v>45491</v>
      </c>
      <c r="C156" t="str">
        <f>ローデータ!C156</f>
        <v>PB001</v>
      </c>
      <c r="D156" t="str">
        <f>VLOOKUP(売上明細[[#This Row],[商品コード]],商品マスタ[],2,0)</f>
        <v>お茶</v>
      </c>
      <c r="E156" t="str">
        <f>VLOOKUP(売上明細[[#This Row],[商品コード]],商品マスタ[],3,0)</f>
        <v>緑茶</v>
      </c>
      <c r="F156" s="2">
        <f>VLOOKUP(売上明細[[#This Row],[商品コード]],商品マスタ[],4,0)</f>
        <v>2760</v>
      </c>
      <c r="G156" s="2">
        <f>VLOOKUP(売上明細[[#This Row],[商品コード]],商品マスタ[],5,0)</f>
        <v>500</v>
      </c>
      <c r="H156">
        <f>ローデータ!D156</f>
        <v>25</v>
      </c>
      <c r="I156" s="2">
        <f>売上明細[[#This Row],[販売単価]]*売上明細[[#This Row],[数量]]</f>
        <v>69000</v>
      </c>
    </row>
    <row r="157" spans="1:9" x14ac:dyDescent="0.35">
      <c r="A157" t="str">
        <f>ローデータ!A157</f>
        <v>S0156</v>
      </c>
      <c r="B157" s="1">
        <f>ローデータ!B157</f>
        <v>45491</v>
      </c>
      <c r="C157" t="str">
        <f>ローデータ!C157</f>
        <v>PA002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Row],[商品コード]],商品マスタ[],3,0)</f>
        <v>サイダー</v>
      </c>
      <c r="F157" s="2">
        <f>VLOOKUP(売上明細[[#This Row],[商品コード]],商品マスタ[],4,0)</f>
        <v>4300</v>
      </c>
      <c r="G157" s="2">
        <f>VLOOKUP(売上明細[[#This Row],[商品コード]],商品マスタ[],5,0)</f>
        <v>580</v>
      </c>
      <c r="H157">
        <f>ローデータ!D157</f>
        <v>54</v>
      </c>
      <c r="I157" s="2">
        <f>売上明細[[#This Row],[販売単価]]*売上明細[[#This Row],[数量]]</f>
        <v>232200</v>
      </c>
    </row>
    <row r="158" spans="1:9" x14ac:dyDescent="0.35">
      <c r="A158" t="str">
        <f>ローデータ!A158</f>
        <v>S0157</v>
      </c>
      <c r="B158" s="1">
        <f>ローデータ!B158</f>
        <v>45491</v>
      </c>
      <c r="C158" t="str">
        <f>ローデータ!C158</f>
        <v>PB006</v>
      </c>
      <c r="D158" t="str">
        <f>VLOOKUP(売上明細[[#This Row],[商品コード]],商品マスタ[],2,0)</f>
        <v>お茶</v>
      </c>
      <c r="E158" t="str">
        <f>VLOOKUP(売上明細[[#This Row],[商品コード]],商品マスタ[],3,0)</f>
        <v>レモンティー</v>
      </c>
      <c r="F158" s="2">
        <f>VLOOKUP(売上明細[[#This Row],[商品コード]],商品マスタ[],4,0)</f>
        <v>4000</v>
      </c>
      <c r="G158" s="2">
        <f>VLOOKUP(売上明細[[#This Row],[商品コード]],商品マスタ[],5,0)</f>
        <v>640</v>
      </c>
      <c r="H158">
        <f>ローデータ!D158</f>
        <v>52</v>
      </c>
      <c r="I158" s="2">
        <f>売上明細[[#This Row],[販売単価]]*売上明細[[#This Row],[数量]]</f>
        <v>208000</v>
      </c>
    </row>
    <row r="159" spans="1:9" x14ac:dyDescent="0.35">
      <c r="A159" t="str">
        <f>ローデータ!A159</f>
        <v>S0158</v>
      </c>
      <c r="B159" s="1">
        <f>ローデータ!B159</f>
        <v>45492</v>
      </c>
      <c r="C159" t="str">
        <f>ローデータ!C159</f>
        <v>PA004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Row],[商品コード]],商品マスタ[],3,0)</f>
        <v>ぶどうジュース</v>
      </c>
      <c r="F159" s="2">
        <f>VLOOKUP(売上明細[[#This Row],[商品コード]],商品マスタ[],4,0)</f>
        <v>5360</v>
      </c>
      <c r="G159" s="2">
        <f>VLOOKUP(売上明細[[#This Row],[商品コード]],商品マスタ[],5,0)</f>
        <v>1776</v>
      </c>
      <c r="H159">
        <f>ローデータ!D159</f>
        <v>36</v>
      </c>
      <c r="I159" s="2">
        <f>売上明細[[#This Row],[販売単価]]*売上明細[[#This Row],[数量]]</f>
        <v>192960</v>
      </c>
    </row>
    <row r="160" spans="1:9" x14ac:dyDescent="0.35">
      <c r="A160" t="str">
        <f>ローデータ!A160</f>
        <v>S0159</v>
      </c>
      <c r="B160" s="1">
        <f>ローデータ!B160</f>
        <v>45492</v>
      </c>
      <c r="C160" t="str">
        <f>ローデータ!C160</f>
        <v>PB006</v>
      </c>
      <c r="D160" t="str">
        <f>VLOOKUP(売上明細[[#This Row],[商品コード]],商品マスタ[],2,0)</f>
        <v>お茶</v>
      </c>
      <c r="E160" t="str">
        <f>VLOOKUP(売上明細[[#This Row],[商品コード]],商品マスタ[],3,0)</f>
        <v>レモンティー</v>
      </c>
      <c r="F160" s="2">
        <f>VLOOKUP(売上明細[[#This Row],[商品コード]],商品マスタ[],4,0)</f>
        <v>4000</v>
      </c>
      <c r="G160" s="2">
        <f>VLOOKUP(売上明細[[#This Row],[商品コード]],商品マスタ[],5,0)</f>
        <v>640</v>
      </c>
      <c r="H160">
        <f>ローデータ!D160</f>
        <v>51</v>
      </c>
      <c r="I160" s="2">
        <f>売上明細[[#This Row],[販売単価]]*売上明細[[#This Row],[数量]]</f>
        <v>204000</v>
      </c>
    </row>
    <row r="161" spans="1:9" x14ac:dyDescent="0.35">
      <c r="A161" t="str">
        <f>ローデータ!A161</f>
        <v>S0160</v>
      </c>
      <c r="B161" s="1">
        <f>ローデータ!B161</f>
        <v>45492</v>
      </c>
      <c r="C161" t="str">
        <f>ローデータ!C161</f>
        <v>PA004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Row],[商品コード]],商品マスタ[],3,0)</f>
        <v>ぶどうジュース</v>
      </c>
      <c r="F161" s="2">
        <f>VLOOKUP(売上明細[[#This Row],[商品コード]],商品マスタ[],4,0)</f>
        <v>5360</v>
      </c>
      <c r="G161" s="2">
        <f>VLOOKUP(売上明細[[#This Row],[商品コード]],商品マスタ[],5,0)</f>
        <v>1776</v>
      </c>
      <c r="H161">
        <f>ローデータ!D161</f>
        <v>50</v>
      </c>
      <c r="I161" s="2">
        <f>売上明細[[#This Row],[販売単価]]*売上明細[[#This Row],[数量]]</f>
        <v>268000</v>
      </c>
    </row>
    <row r="162" spans="1:9" x14ac:dyDescent="0.35">
      <c r="A162" t="str">
        <f>ローデータ!A162</f>
        <v>S0161</v>
      </c>
      <c r="B162" s="1">
        <f>ローデータ!B162</f>
        <v>45493</v>
      </c>
      <c r="C162" t="str">
        <f>ローデータ!C162</f>
        <v>PA002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Row],[商品コード]],商品マスタ[],3,0)</f>
        <v>サイダー</v>
      </c>
      <c r="F162" s="2">
        <f>VLOOKUP(売上明細[[#This Row],[商品コード]],商品マスタ[],4,0)</f>
        <v>4300</v>
      </c>
      <c r="G162" s="2">
        <f>VLOOKUP(売上明細[[#This Row],[商品コード]],商品マスタ[],5,0)</f>
        <v>580</v>
      </c>
      <c r="H162">
        <f>ローデータ!D162</f>
        <v>12</v>
      </c>
      <c r="I162" s="2">
        <f>売上明細[[#This Row],[販売単価]]*売上明細[[#This Row],[数量]]</f>
        <v>51600</v>
      </c>
    </row>
    <row r="163" spans="1:9" x14ac:dyDescent="0.35">
      <c r="A163" t="str">
        <f>ローデータ!A163</f>
        <v>S0162</v>
      </c>
      <c r="B163" s="1">
        <f>ローデータ!B163</f>
        <v>45493</v>
      </c>
      <c r="C163" t="str">
        <f>ローデータ!C163</f>
        <v>PE001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Row],[商品コード]],商品マスタ[],3,0)</f>
        <v>ビール</v>
      </c>
      <c r="F163" s="2">
        <f>VLOOKUP(売上明細[[#This Row],[商品コード]],商品マスタ[],4,0)</f>
        <v>9600</v>
      </c>
      <c r="G163" s="2">
        <f>VLOOKUP(売上明細[[#This Row],[商品コード]],商品マスタ[],5,0)</f>
        <v>2466</v>
      </c>
      <c r="H163">
        <f>ローデータ!D163</f>
        <v>28</v>
      </c>
      <c r="I163" s="2">
        <f>売上明細[[#This Row],[販売単価]]*売上明細[[#This Row],[数量]]</f>
        <v>268800</v>
      </c>
    </row>
    <row r="164" spans="1:9" x14ac:dyDescent="0.35">
      <c r="A164" t="str">
        <f>ローデータ!A164</f>
        <v>S0163</v>
      </c>
      <c r="B164" s="1">
        <f>ローデータ!B164</f>
        <v>45493</v>
      </c>
      <c r="C164" t="str">
        <f>ローデータ!C164</f>
        <v>PA006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Row],[商品コード]],商品マスタ[],3,0)</f>
        <v>レモンスカッシュ</v>
      </c>
      <c r="F164" s="2">
        <f>VLOOKUP(売上明細[[#This Row],[商品コード]],商品マスタ[],4,0)</f>
        <v>4000</v>
      </c>
      <c r="G164" s="2">
        <f>VLOOKUP(売上明細[[#This Row],[商品コード]],商品マスタ[],5,0)</f>
        <v>500</v>
      </c>
      <c r="H164">
        <f>ローデータ!D164</f>
        <v>29</v>
      </c>
      <c r="I164" s="2">
        <f>売上明細[[#This Row],[販売単価]]*売上明細[[#This Row],[数量]]</f>
        <v>116000</v>
      </c>
    </row>
    <row r="165" spans="1:9" x14ac:dyDescent="0.35">
      <c r="A165" t="str">
        <f>ローデータ!A165</f>
        <v>S0164</v>
      </c>
      <c r="B165" s="1">
        <f>ローデータ!B165</f>
        <v>45493</v>
      </c>
      <c r="C165" t="str">
        <f>ローデータ!C165</f>
        <v>PD002</v>
      </c>
      <c r="D165" t="str">
        <f>VLOOKUP(売上明細[[#This Row],[商品コード]],商品マスタ[],2,0)</f>
        <v>飲料水</v>
      </c>
      <c r="E165" t="str">
        <f>VLOOKUP(売上明細[[#This Row],[商品コード]],商品マスタ[],3,0)</f>
        <v>炭酸水</v>
      </c>
      <c r="F165" s="2">
        <f>VLOOKUP(売上明細[[#This Row],[商品コード]],商品マスタ[],4,0)</f>
        <v>3600</v>
      </c>
      <c r="G165" s="2">
        <f>VLOOKUP(売上明細[[#This Row],[商品コード]],商品マスタ[],5,0)</f>
        <v>500</v>
      </c>
      <c r="H165">
        <f>ローデータ!D165</f>
        <v>29</v>
      </c>
      <c r="I165" s="2">
        <f>売上明細[[#This Row],[販売単価]]*売上明細[[#This Row],[数量]]</f>
        <v>104400</v>
      </c>
    </row>
    <row r="166" spans="1:9" x14ac:dyDescent="0.35">
      <c r="A166" t="str">
        <f>ローデータ!A166</f>
        <v>S0165</v>
      </c>
      <c r="B166" s="1">
        <f>ローデータ!B166</f>
        <v>45496</v>
      </c>
      <c r="C166" t="str">
        <f>ローデータ!C166</f>
        <v>PC003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Row],[商品コード]],商品マスタ[],3,0)</f>
        <v>加糖コーヒー</v>
      </c>
      <c r="F166" s="2">
        <f>VLOOKUP(売上明細[[#This Row],[商品コード]],商品マスタ[],4,0)</f>
        <v>4000</v>
      </c>
      <c r="G166" s="2">
        <f>VLOOKUP(売上明細[[#This Row],[商品コード]],商品マスタ[],5,0)</f>
        <v>500</v>
      </c>
      <c r="H166">
        <f>ローデータ!D166</f>
        <v>47</v>
      </c>
      <c r="I166" s="2">
        <f>売上明細[[#This Row],[販売単価]]*売上明細[[#This Row],[数量]]</f>
        <v>188000</v>
      </c>
    </row>
    <row r="167" spans="1:9" x14ac:dyDescent="0.35">
      <c r="A167" t="str">
        <f>ローデータ!A167</f>
        <v>S0166</v>
      </c>
      <c r="B167" s="1">
        <f>ローデータ!B167</f>
        <v>45497</v>
      </c>
      <c r="C167" t="str">
        <f>ローデータ!C167</f>
        <v>PB008</v>
      </c>
      <c r="D167" t="str">
        <f>VLOOKUP(売上明細[[#This Row],[商品コード]],商品マスタ[],2,0)</f>
        <v>お茶</v>
      </c>
      <c r="E167" t="str">
        <f>VLOOKUP(売上明細[[#This Row],[商品コード]],商品マスタ[],3,0)</f>
        <v>ジャスミン茶</v>
      </c>
      <c r="F167" s="2">
        <f>VLOOKUP(売上明細[[#This Row],[商品コード]],商品マスタ[],4,0)</f>
        <v>3000</v>
      </c>
      <c r="G167" s="2">
        <f>VLOOKUP(売上明細[[#This Row],[商品コード]],商品マスタ[],5,0)</f>
        <v>600</v>
      </c>
      <c r="H167">
        <f>ローデータ!D167</f>
        <v>38</v>
      </c>
      <c r="I167" s="2">
        <f>売上明細[[#This Row],[販売単価]]*売上明細[[#This Row],[数量]]</f>
        <v>114000</v>
      </c>
    </row>
    <row r="168" spans="1:9" x14ac:dyDescent="0.35">
      <c r="A168" t="str">
        <f>ローデータ!A168</f>
        <v>S0167</v>
      </c>
      <c r="B168" s="1">
        <f>ローデータ!B168</f>
        <v>45497</v>
      </c>
      <c r="C168" t="str">
        <f>ローデータ!C168</f>
        <v>PD004</v>
      </c>
      <c r="D168" t="str">
        <f>VLOOKUP(売上明細[[#This Row],[商品コード]],商品マスタ[],2,0)</f>
        <v>飲料水</v>
      </c>
      <c r="E168" t="str">
        <f>VLOOKUP(売上明細[[#This Row],[商品コード]],商品マスタ[],3,0)</f>
        <v>炭酸水グレープフルーツ</v>
      </c>
      <c r="F168" s="2">
        <f>VLOOKUP(売上明細[[#This Row],[商品コード]],商品マスタ[],4,0)</f>
        <v>3600</v>
      </c>
      <c r="G168" s="2">
        <f>VLOOKUP(売上明細[[#This Row],[商品コード]],商品マスタ[],5,0)</f>
        <v>560</v>
      </c>
      <c r="H168">
        <f>ローデータ!D168</f>
        <v>37</v>
      </c>
      <c r="I168" s="2">
        <f>売上明細[[#This Row],[販売単価]]*売上明細[[#This Row],[数量]]</f>
        <v>133200</v>
      </c>
    </row>
    <row r="169" spans="1:9" x14ac:dyDescent="0.35">
      <c r="A169" t="str">
        <f>ローデータ!A169</f>
        <v>S0168</v>
      </c>
      <c r="B169" s="1">
        <f>ローデータ!B169</f>
        <v>45497</v>
      </c>
      <c r="C169" t="str">
        <f>ローデータ!C169</f>
        <v>PB004</v>
      </c>
      <c r="D169" t="str">
        <f>VLOOKUP(売上明細[[#This Row],[商品コード]],商品マスタ[],2,0)</f>
        <v>お茶</v>
      </c>
      <c r="E169" t="str">
        <f>VLOOKUP(売上明細[[#This Row],[商品コード]],商品マスタ[],3,0)</f>
        <v>無糖紅茶</v>
      </c>
      <c r="F169" s="2">
        <f>VLOOKUP(売上明細[[#This Row],[商品コード]],商品マスタ[],4,0)</f>
        <v>2800</v>
      </c>
      <c r="G169" s="2">
        <f>VLOOKUP(売上明細[[#This Row],[商品コード]],商品マスタ[],5,0)</f>
        <v>500</v>
      </c>
      <c r="H169">
        <f>ローデータ!D169</f>
        <v>26</v>
      </c>
      <c r="I169" s="2">
        <f>売上明細[[#This Row],[販売単価]]*売上明細[[#This Row],[数量]]</f>
        <v>72800</v>
      </c>
    </row>
    <row r="170" spans="1:9" x14ac:dyDescent="0.35">
      <c r="A170" t="str">
        <f>ローデータ!A170</f>
        <v>S0169</v>
      </c>
      <c r="B170" s="1">
        <f>ローデータ!B170</f>
        <v>45497</v>
      </c>
      <c r="C170" t="str">
        <f>ローデータ!C170</f>
        <v>PE005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Row],[商品コード]],商品マスタ[],3,0)</f>
        <v>赤ワイン</v>
      </c>
      <c r="F170" s="2">
        <f>VLOOKUP(売上明細[[#This Row],[商品コード]],商品マスタ[],4,0)</f>
        <v>24000</v>
      </c>
      <c r="G170" s="2">
        <f>VLOOKUP(売上明細[[#This Row],[商品コード]],商品マスタ[],5,0)</f>
        <v>4000</v>
      </c>
      <c r="H170">
        <f>ローデータ!D170</f>
        <v>35</v>
      </c>
      <c r="I170" s="2">
        <f>売上明細[[#This Row],[販売単価]]*売上明細[[#This Row],[数量]]</f>
        <v>840000</v>
      </c>
    </row>
    <row r="171" spans="1:9" x14ac:dyDescent="0.35">
      <c r="A171" t="str">
        <f>ローデータ!A171</f>
        <v>S0170</v>
      </c>
      <c r="B171" s="1">
        <f>ローデータ!B171</f>
        <v>45499</v>
      </c>
      <c r="C171" t="str">
        <f>ローデータ!C171</f>
        <v>PE001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Row],[商品コード]],商品マスタ[],3,0)</f>
        <v>ビール</v>
      </c>
      <c r="F171" s="2">
        <f>VLOOKUP(売上明細[[#This Row],[商品コード]],商品マスタ[],4,0)</f>
        <v>9600</v>
      </c>
      <c r="G171" s="2">
        <f>VLOOKUP(売上明細[[#This Row],[商品コード]],商品マスタ[],5,0)</f>
        <v>2466</v>
      </c>
      <c r="H171">
        <f>ローデータ!D171</f>
        <v>44</v>
      </c>
      <c r="I171" s="2">
        <f>売上明細[[#This Row],[販売単価]]*売上明細[[#This Row],[数量]]</f>
        <v>422400</v>
      </c>
    </row>
    <row r="172" spans="1:9" x14ac:dyDescent="0.35">
      <c r="A172" t="str">
        <f>ローデータ!A172</f>
        <v>S0171</v>
      </c>
      <c r="B172" s="1">
        <f>ローデータ!B172</f>
        <v>45499</v>
      </c>
      <c r="C172" t="str">
        <f>ローデータ!C172</f>
        <v>PA001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Row],[商品コード]],商品マスタ[],3,0)</f>
        <v>コーラ</v>
      </c>
      <c r="F172" s="2">
        <f>VLOOKUP(売上明細[[#This Row],[商品コード]],商品マスタ[],4,0)</f>
        <v>4000</v>
      </c>
      <c r="G172" s="2">
        <f>VLOOKUP(売上明細[[#This Row],[商品コード]],商品マスタ[],5,0)</f>
        <v>600</v>
      </c>
      <c r="H172">
        <f>ローデータ!D172</f>
        <v>59</v>
      </c>
      <c r="I172" s="2">
        <f>売上明細[[#This Row],[販売単価]]*売上明細[[#This Row],[数量]]</f>
        <v>236000</v>
      </c>
    </row>
    <row r="173" spans="1:9" x14ac:dyDescent="0.35">
      <c r="A173" t="str">
        <f>ローデータ!A173</f>
        <v>S0172</v>
      </c>
      <c r="B173" s="1">
        <f>ローデータ!B173</f>
        <v>45500</v>
      </c>
      <c r="C173" t="str">
        <f>ローデータ!C173</f>
        <v>PB004</v>
      </c>
      <c r="D173" t="str">
        <f>VLOOKUP(売上明細[[#This Row],[商品コード]],商品マスタ[],2,0)</f>
        <v>お茶</v>
      </c>
      <c r="E173" t="str">
        <f>VLOOKUP(売上明細[[#This Row],[商品コード]],商品マスタ[],3,0)</f>
        <v>無糖紅茶</v>
      </c>
      <c r="F173" s="2">
        <f>VLOOKUP(売上明細[[#This Row],[商品コード]],商品マスタ[],4,0)</f>
        <v>2800</v>
      </c>
      <c r="G173" s="2">
        <f>VLOOKUP(売上明細[[#This Row],[商品コード]],商品マスタ[],5,0)</f>
        <v>500</v>
      </c>
      <c r="H173">
        <f>ローデータ!D173</f>
        <v>26</v>
      </c>
      <c r="I173" s="2">
        <f>売上明細[[#This Row],[販売単価]]*売上明細[[#This Row],[数量]]</f>
        <v>72800</v>
      </c>
    </row>
    <row r="174" spans="1:9" x14ac:dyDescent="0.35">
      <c r="A174" t="str">
        <f>ローデータ!A174</f>
        <v>S0173</v>
      </c>
      <c r="B174" s="1">
        <f>ローデータ!B174</f>
        <v>45500</v>
      </c>
      <c r="C174" t="str">
        <f>ローデータ!C174</f>
        <v>PA006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Row],[商品コード]],商品マスタ[],3,0)</f>
        <v>レモンスカッシュ</v>
      </c>
      <c r="F174" s="2">
        <f>VLOOKUP(売上明細[[#This Row],[商品コード]],商品マスタ[],4,0)</f>
        <v>4000</v>
      </c>
      <c r="G174" s="2">
        <f>VLOOKUP(売上明細[[#This Row],[商品コード]],商品マスタ[],5,0)</f>
        <v>500</v>
      </c>
      <c r="H174">
        <f>ローデータ!D174</f>
        <v>48</v>
      </c>
      <c r="I174" s="2">
        <f>売上明細[[#This Row],[販売単価]]*売上明細[[#This Row],[数量]]</f>
        <v>192000</v>
      </c>
    </row>
    <row r="175" spans="1:9" x14ac:dyDescent="0.35">
      <c r="A175" t="str">
        <f>ローデータ!A175</f>
        <v>S0174</v>
      </c>
      <c r="B175" s="1">
        <f>ローデータ!B175</f>
        <v>45500</v>
      </c>
      <c r="C175" t="str">
        <f>ローデータ!C175</f>
        <v>PC004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Row],[商品コード]],商品マスタ[],3,0)</f>
        <v>カフェオレ</v>
      </c>
      <c r="F175" s="2">
        <f>VLOOKUP(売上明細[[#This Row],[商品コード]],商品マスタ[],4,0)</f>
        <v>5000</v>
      </c>
      <c r="G175" s="2">
        <f>VLOOKUP(売上明細[[#This Row],[商品コード]],商品マスタ[],5,0)</f>
        <v>666</v>
      </c>
      <c r="H175">
        <f>ローデータ!D175</f>
        <v>34</v>
      </c>
      <c r="I175" s="2">
        <f>売上明細[[#This Row],[販売単価]]*売上明細[[#This Row],[数量]]</f>
        <v>170000</v>
      </c>
    </row>
    <row r="176" spans="1:9" x14ac:dyDescent="0.35">
      <c r="A176" t="str">
        <f>ローデータ!A176</f>
        <v>S0175</v>
      </c>
      <c r="B176" s="1">
        <f>ローデータ!B176</f>
        <v>45500</v>
      </c>
      <c r="C176" t="str">
        <f>ローデータ!C176</f>
        <v>PD001</v>
      </c>
      <c r="D176" t="str">
        <f>VLOOKUP(売上明細[[#This Row],[商品コード]],商品マスタ[],2,0)</f>
        <v>飲料水</v>
      </c>
      <c r="E176" t="str">
        <f>VLOOKUP(売上明細[[#This Row],[商品コード]],商品マスタ[],3,0)</f>
        <v>ミネラルウォーター</v>
      </c>
      <c r="F176" s="2">
        <f>VLOOKUP(売上明細[[#This Row],[商品コード]],商品マスタ[],4,0)</f>
        <v>1600</v>
      </c>
      <c r="G176" s="2">
        <f>VLOOKUP(売上明細[[#This Row],[商品コード]],商品マスタ[],5,0)</f>
        <v>400</v>
      </c>
      <c r="H176">
        <f>ローデータ!D176</f>
        <v>48</v>
      </c>
      <c r="I176" s="2">
        <f>売上明細[[#This Row],[販売単価]]*売上明細[[#This Row],[数量]]</f>
        <v>76800</v>
      </c>
    </row>
    <row r="177" spans="1:9" x14ac:dyDescent="0.35">
      <c r="A177" t="str">
        <f>ローデータ!A177</f>
        <v>S0176</v>
      </c>
      <c r="B177" s="1">
        <f>ローデータ!B177</f>
        <v>45500</v>
      </c>
      <c r="C177" t="str">
        <f>ローデータ!C177</f>
        <v>PD002</v>
      </c>
      <c r="D177" t="str">
        <f>VLOOKUP(売上明細[[#This Row],[商品コード]],商品マスタ[],2,0)</f>
        <v>飲料水</v>
      </c>
      <c r="E177" t="str">
        <f>VLOOKUP(売上明細[[#This Row],[商品コード]],商品マスタ[],3,0)</f>
        <v>炭酸水</v>
      </c>
      <c r="F177" s="2">
        <f>VLOOKUP(売上明細[[#This Row],[商品コード]],商品マスタ[],4,0)</f>
        <v>3600</v>
      </c>
      <c r="G177" s="2">
        <f>VLOOKUP(売上明細[[#This Row],[商品コード]],商品マスタ[],5,0)</f>
        <v>500</v>
      </c>
      <c r="H177">
        <f>ローデータ!D177</f>
        <v>35</v>
      </c>
      <c r="I177" s="2">
        <f>売上明細[[#This Row],[販売単価]]*売上明細[[#This Row],[数量]]</f>
        <v>126000</v>
      </c>
    </row>
    <row r="178" spans="1:9" x14ac:dyDescent="0.35">
      <c r="A178" t="str">
        <f>ローデータ!A178</f>
        <v>S0177</v>
      </c>
      <c r="B178" s="1">
        <f>ローデータ!B178</f>
        <v>45501</v>
      </c>
      <c r="C178" t="str">
        <f>ローデータ!C178</f>
        <v>PB001</v>
      </c>
      <c r="D178" t="str">
        <f>VLOOKUP(売上明細[[#This Row],[商品コード]],商品マスタ[],2,0)</f>
        <v>お茶</v>
      </c>
      <c r="E178" t="str">
        <f>VLOOKUP(売上明細[[#This Row],[商品コード]],商品マスタ[],3,0)</f>
        <v>緑茶</v>
      </c>
      <c r="F178" s="2">
        <f>VLOOKUP(売上明細[[#This Row],[商品コード]],商品マスタ[],4,0)</f>
        <v>2760</v>
      </c>
      <c r="G178" s="2">
        <f>VLOOKUP(売上明細[[#This Row],[商品コード]],商品マスタ[],5,0)</f>
        <v>500</v>
      </c>
      <c r="H178">
        <f>ローデータ!D178</f>
        <v>35</v>
      </c>
      <c r="I178" s="2">
        <f>売上明細[[#This Row],[販売単価]]*売上明細[[#This Row],[数量]]</f>
        <v>96600</v>
      </c>
    </row>
    <row r="179" spans="1:9" x14ac:dyDescent="0.35">
      <c r="A179" t="str">
        <f>ローデータ!A179</f>
        <v>S0178</v>
      </c>
      <c r="B179" s="1">
        <f>ローデータ!B179</f>
        <v>45501</v>
      </c>
      <c r="C179" t="str">
        <f>ローデータ!C179</f>
        <v>PC004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Row],[商品コード]],商品マスタ[],3,0)</f>
        <v>カフェオレ</v>
      </c>
      <c r="F179" s="2">
        <f>VLOOKUP(売上明細[[#This Row],[商品コード]],商品マスタ[],4,0)</f>
        <v>5000</v>
      </c>
      <c r="G179" s="2">
        <f>VLOOKUP(売上明細[[#This Row],[商品コード]],商品マスタ[],5,0)</f>
        <v>666</v>
      </c>
      <c r="H179">
        <f>ローデータ!D179</f>
        <v>58</v>
      </c>
      <c r="I179" s="2">
        <f>売上明細[[#This Row],[販売単価]]*売上明細[[#This Row],[数量]]</f>
        <v>290000</v>
      </c>
    </row>
    <row r="180" spans="1:9" x14ac:dyDescent="0.35">
      <c r="A180" t="str">
        <f>ローデータ!A180</f>
        <v>S0179</v>
      </c>
      <c r="B180" s="1">
        <f>ローデータ!B180</f>
        <v>45502</v>
      </c>
      <c r="C180" t="str">
        <f>ローデータ!C180</f>
        <v>PD004</v>
      </c>
      <c r="D180" t="str">
        <f>VLOOKUP(売上明細[[#This Row],[商品コード]],商品マスタ[],2,0)</f>
        <v>飲料水</v>
      </c>
      <c r="E180" t="str">
        <f>VLOOKUP(売上明細[[#This Row],[商品コード]],商品マスタ[],3,0)</f>
        <v>炭酸水グレープフルーツ</v>
      </c>
      <c r="F180" s="2">
        <f>VLOOKUP(売上明細[[#This Row],[商品コード]],商品マスタ[],4,0)</f>
        <v>3600</v>
      </c>
      <c r="G180" s="2">
        <f>VLOOKUP(売上明細[[#This Row],[商品コード]],商品マスタ[],5,0)</f>
        <v>560</v>
      </c>
      <c r="H180">
        <f>ローデータ!D180</f>
        <v>59</v>
      </c>
      <c r="I180" s="2">
        <f>売上明細[[#This Row],[販売単価]]*売上明細[[#This Row],[数量]]</f>
        <v>212400</v>
      </c>
    </row>
    <row r="181" spans="1:9" x14ac:dyDescent="0.35">
      <c r="A181" t="str">
        <f>ローデータ!A181</f>
        <v>S0180</v>
      </c>
      <c r="B181" s="1">
        <f>ローデータ!B181</f>
        <v>45502</v>
      </c>
      <c r="C181" t="str">
        <f>ローデータ!C181</f>
        <v>PC001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Row],[商品コード]],商品マスタ[],3,0)</f>
        <v>無糖コーヒー</v>
      </c>
      <c r="F181" s="2">
        <f>VLOOKUP(売上明細[[#This Row],[商品コード]],商品マスタ[],4,0)</f>
        <v>4000</v>
      </c>
      <c r="G181" s="2">
        <f>VLOOKUP(売上明細[[#This Row],[商品コード]],商品マスタ[],5,0)</f>
        <v>400</v>
      </c>
      <c r="H181">
        <f>ローデータ!D181</f>
        <v>45</v>
      </c>
      <c r="I181" s="2">
        <f>売上明細[[#This Row],[販売単価]]*売上明細[[#This Row],[数量]]</f>
        <v>180000</v>
      </c>
    </row>
    <row r="182" spans="1:9" x14ac:dyDescent="0.35">
      <c r="A182" t="str">
        <f>ローデータ!A182</f>
        <v>S0181</v>
      </c>
      <c r="B182" s="1">
        <f>ローデータ!B182</f>
        <v>45503</v>
      </c>
      <c r="C182" t="str">
        <f>ローデータ!C182</f>
        <v>PC004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Row],[商品コード]],商品マスタ[],3,0)</f>
        <v>カフェオレ</v>
      </c>
      <c r="F182" s="2">
        <f>VLOOKUP(売上明細[[#This Row],[商品コード]],商品マスタ[],4,0)</f>
        <v>5000</v>
      </c>
      <c r="G182" s="2">
        <f>VLOOKUP(売上明細[[#This Row],[商品コード]],商品マスタ[],5,0)</f>
        <v>666</v>
      </c>
      <c r="H182">
        <f>ローデータ!D182</f>
        <v>48</v>
      </c>
      <c r="I182" s="2">
        <f>売上明細[[#This Row],[販売単価]]*売上明細[[#This Row],[数量]]</f>
        <v>240000</v>
      </c>
    </row>
    <row r="183" spans="1:9" x14ac:dyDescent="0.35">
      <c r="A183" t="str">
        <f>ローデータ!A183</f>
        <v>S0182</v>
      </c>
      <c r="B183" s="1">
        <f>ローデータ!B183</f>
        <v>45503</v>
      </c>
      <c r="C183" t="str">
        <f>ローデータ!C183</f>
        <v>PE006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Row],[商品コード]],商品マスタ[],3,0)</f>
        <v>白ワイン</v>
      </c>
      <c r="F183" s="2">
        <f>VLOOKUP(売上明細[[#This Row],[商品コード]],商品マスタ[],4,0)</f>
        <v>22000</v>
      </c>
      <c r="G183" s="2">
        <f>VLOOKUP(売上明細[[#This Row],[商品コード]],商品マスタ[],5,0)</f>
        <v>4000</v>
      </c>
      <c r="H183">
        <f>ローデータ!D183</f>
        <v>17</v>
      </c>
      <c r="I183" s="2">
        <f>売上明細[[#This Row],[販売単価]]*売上明細[[#This Row],[数量]]</f>
        <v>374000</v>
      </c>
    </row>
    <row r="184" spans="1:9" x14ac:dyDescent="0.35">
      <c r="A184" t="str">
        <f>ローデータ!A184</f>
        <v>S0183</v>
      </c>
      <c r="B184" s="1">
        <f>ローデータ!B184</f>
        <v>45504</v>
      </c>
      <c r="C184" t="str">
        <f>ローデータ!C184</f>
        <v>PC002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Row],[商品コード]],商品マスタ[],3,0)</f>
        <v>微糖コーヒー</v>
      </c>
      <c r="F184" s="2">
        <f>VLOOKUP(売上明細[[#This Row],[商品コード]],商品マスタ[],4,0)</f>
        <v>4000</v>
      </c>
      <c r="G184" s="2">
        <f>VLOOKUP(売上明細[[#This Row],[商品コード]],商品マスタ[],5,0)</f>
        <v>450</v>
      </c>
      <c r="H184">
        <f>ローデータ!D184</f>
        <v>56</v>
      </c>
      <c r="I184" s="2">
        <f>売上明細[[#This Row],[販売単価]]*売上明細[[#This Row],[数量]]</f>
        <v>224000</v>
      </c>
    </row>
    <row r="185" spans="1:9" x14ac:dyDescent="0.35">
      <c r="A185" t="str">
        <f>ローデータ!A185</f>
        <v>S0184</v>
      </c>
      <c r="B185" s="1">
        <f>ローデータ!B185</f>
        <v>45504</v>
      </c>
      <c r="C185" t="str">
        <f>ローデータ!C185</f>
        <v>PB003</v>
      </c>
      <c r="D185" t="str">
        <f>VLOOKUP(売上明細[[#This Row],[商品コード]],商品マスタ[],2,0)</f>
        <v>お茶</v>
      </c>
      <c r="E185" t="str">
        <f>VLOOKUP(売上明細[[#This Row],[商品コード]],商品マスタ[],3,0)</f>
        <v>麦茶</v>
      </c>
      <c r="F185" s="2">
        <f>VLOOKUP(売上明細[[#This Row],[商品コード]],商品マスタ[],4,0)</f>
        <v>2400</v>
      </c>
      <c r="G185" s="2">
        <f>VLOOKUP(売上明細[[#This Row],[商品コード]],商品マスタ[],5,0)</f>
        <v>430</v>
      </c>
      <c r="H185">
        <f>ローデータ!D185</f>
        <v>36</v>
      </c>
      <c r="I185" s="2">
        <f>売上明細[[#This Row],[販売単価]]*売上明細[[#This Row],[数量]]</f>
        <v>86400</v>
      </c>
    </row>
    <row r="186" spans="1:9" x14ac:dyDescent="0.35">
      <c r="A186" t="str">
        <f>ローデータ!A186</f>
        <v>S0185</v>
      </c>
      <c r="B186" s="1">
        <f>ローデータ!B186</f>
        <v>45504</v>
      </c>
      <c r="C186" t="str">
        <f>ローデータ!C186</f>
        <v>PA003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Row],[商品コード]],商品マスタ[],3,0)</f>
        <v>オレンジジュース</v>
      </c>
      <c r="F186" s="2">
        <f>VLOOKUP(売上明細[[#This Row],[商品コード]],商品マスタ[],4,0)</f>
        <v>5600</v>
      </c>
      <c r="G186" s="2">
        <f>VLOOKUP(売上明細[[#This Row],[商品コード]],商品マスタ[],5,0)</f>
        <v>1180</v>
      </c>
      <c r="H186">
        <f>ローデータ!D186</f>
        <v>4</v>
      </c>
      <c r="I186" s="2">
        <f>売上明細[[#This Row],[販売単価]]*売上明細[[#This Row],[数量]]</f>
        <v>22400</v>
      </c>
    </row>
    <row r="187" spans="1:9" x14ac:dyDescent="0.35">
      <c r="A187" t="str">
        <f>ローデータ!A187</f>
        <v>S0186</v>
      </c>
      <c r="B187" s="1">
        <f>ローデータ!B187</f>
        <v>45505</v>
      </c>
      <c r="C187" t="str">
        <f>ローデータ!C187</f>
        <v>PE006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Row],[商品コード]],商品マスタ[],3,0)</f>
        <v>白ワイン</v>
      </c>
      <c r="F187" s="2">
        <f>VLOOKUP(売上明細[[#This Row],[商品コード]],商品マスタ[],4,0)</f>
        <v>22000</v>
      </c>
      <c r="G187" s="2">
        <f>VLOOKUP(売上明細[[#This Row],[商品コード]],商品マスタ[],5,0)</f>
        <v>4000</v>
      </c>
      <c r="H187">
        <f>ローデータ!D187</f>
        <v>25</v>
      </c>
      <c r="I187" s="2">
        <f>売上明細[[#This Row],[販売単価]]*売上明細[[#This Row],[数量]]</f>
        <v>550000</v>
      </c>
    </row>
    <row r="188" spans="1:9" x14ac:dyDescent="0.35">
      <c r="A188" t="str">
        <f>ローデータ!A188</f>
        <v>S0187</v>
      </c>
      <c r="B188" s="1">
        <f>ローデータ!B188</f>
        <v>45506</v>
      </c>
      <c r="C188" t="str">
        <f>ローデータ!C188</f>
        <v>PA002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Row],[商品コード]],商品マスタ[],3,0)</f>
        <v>サイダー</v>
      </c>
      <c r="F188" s="2">
        <f>VLOOKUP(売上明細[[#This Row],[商品コード]],商品マスタ[],4,0)</f>
        <v>4300</v>
      </c>
      <c r="G188" s="2">
        <f>VLOOKUP(売上明細[[#This Row],[商品コード]],商品マスタ[],5,0)</f>
        <v>580</v>
      </c>
      <c r="H188">
        <f>ローデータ!D188</f>
        <v>38</v>
      </c>
      <c r="I188" s="2">
        <f>売上明細[[#This Row],[販売単価]]*売上明細[[#This Row],[数量]]</f>
        <v>163400</v>
      </c>
    </row>
    <row r="189" spans="1:9" x14ac:dyDescent="0.35">
      <c r="A189" t="str">
        <f>ローデータ!A189</f>
        <v>S0188</v>
      </c>
      <c r="B189" s="1">
        <f>ローデータ!B189</f>
        <v>45507</v>
      </c>
      <c r="C189" t="str">
        <f>ローデータ!C189</f>
        <v>PD003</v>
      </c>
      <c r="D189" t="str">
        <f>VLOOKUP(売上明細[[#This Row],[商品コード]],商品マスタ[],2,0)</f>
        <v>飲料水</v>
      </c>
      <c r="E189" t="str">
        <f>VLOOKUP(売上明細[[#This Row],[商品コード]],商品マスタ[],3,0)</f>
        <v>炭酸水レモン</v>
      </c>
      <c r="F189" s="2">
        <f>VLOOKUP(売上明細[[#This Row],[商品コード]],商品マスタ[],4,0)</f>
        <v>3600</v>
      </c>
      <c r="G189" s="2">
        <f>VLOOKUP(売上明細[[#This Row],[商品コード]],商品マスタ[],5,0)</f>
        <v>540</v>
      </c>
      <c r="H189">
        <f>ローデータ!D189</f>
        <v>41</v>
      </c>
      <c r="I189" s="2">
        <f>売上明細[[#This Row],[販売単価]]*売上明細[[#This Row],[数量]]</f>
        <v>147600</v>
      </c>
    </row>
    <row r="190" spans="1:9" x14ac:dyDescent="0.35">
      <c r="A190" t="str">
        <f>ローデータ!A190</f>
        <v>S0189</v>
      </c>
      <c r="B190" s="1">
        <f>ローデータ!B190</f>
        <v>45507</v>
      </c>
      <c r="C190" t="str">
        <f>ローデータ!C190</f>
        <v>PB006</v>
      </c>
      <c r="D190" t="str">
        <f>VLOOKUP(売上明細[[#This Row],[商品コード]],商品マスタ[],2,0)</f>
        <v>お茶</v>
      </c>
      <c r="E190" t="str">
        <f>VLOOKUP(売上明細[[#This Row],[商品コード]],商品マスタ[],3,0)</f>
        <v>レモンティー</v>
      </c>
      <c r="F190" s="2">
        <f>VLOOKUP(売上明細[[#This Row],[商品コード]],商品マスタ[],4,0)</f>
        <v>4000</v>
      </c>
      <c r="G190" s="2">
        <f>VLOOKUP(売上明細[[#This Row],[商品コード]],商品マスタ[],5,0)</f>
        <v>640</v>
      </c>
      <c r="H190">
        <f>ローデータ!D190</f>
        <v>40</v>
      </c>
      <c r="I190" s="2">
        <f>売上明細[[#This Row],[販売単価]]*売上明細[[#This Row],[数量]]</f>
        <v>160000</v>
      </c>
    </row>
    <row r="191" spans="1:9" x14ac:dyDescent="0.35">
      <c r="A191" t="str">
        <f>ローデータ!A191</f>
        <v>S0190</v>
      </c>
      <c r="B191" s="1">
        <f>ローデータ!B191</f>
        <v>45507</v>
      </c>
      <c r="C191" t="str">
        <f>ローデータ!C191</f>
        <v>PB005</v>
      </c>
      <c r="D191" t="str">
        <f>VLOOKUP(売上明細[[#This Row],[商品コード]],商品マスタ[],2,0)</f>
        <v>お茶</v>
      </c>
      <c r="E191" t="str">
        <f>VLOOKUP(売上明細[[#This Row],[商品コード]],商品マスタ[],3,0)</f>
        <v>ミルクティー</v>
      </c>
      <c r="F191" s="2">
        <f>VLOOKUP(売上明細[[#This Row],[商品コード]],商品マスタ[],4,0)</f>
        <v>4000</v>
      </c>
      <c r="G191" s="2">
        <f>VLOOKUP(売上明細[[#This Row],[商品コード]],商品マスタ[],5,0)</f>
        <v>760</v>
      </c>
      <c r="H191">
        <f>ローデータ!D191</f>
        <v>58</v>
      </c>
      <c r="I191" s="2">
        <f>売上明細[[#This Row],[販売単価]]*売上明細[[#This Row],[数量]]</f>
        <v>232000</v>
      </c>
    </row>
    <row r="192" spans="1:9" x14ac:dyDescent="0.35">
      <c r="A192" t="str">
        <f>ローデータ!A192</f>
        <v>S0191</v>
      </c>
      <c r="B192" s="1">
        <f>ローデータ!B192</f>
        <v>45508</v>
      </c>
      <c r="C192" t="str">
        <f>ローデータ!C192</f>
        <v>PB008</v>
      </c>
      <c r="D192" t="str">
        <f>VLOOKUP(売上明細[[#This Row],[商品コード]],商品マスタ[],2,0)</f>
        <v>お茶</v>
      </c>
      <c r="E192" t="str">
        <f>VLOOKUP(売上明細[[#This Row],[商品コード]],商品マスタ[],3,0)</f>
        <v>ジャスミン茶</v>
      </c>
      <c r="F192" s="2">
        <f>VLOOKUP(売上明細[[#This Row],[商品コード]],商品マスタ[],4,0)</f>
        <v>3000</v>
      </c>
      <c r="G192" s="2">
        <f>VLOOKUP(売上明細[[#This Row],[商品コード]],商品マスタ[],5,0)</f>
        <v>600</v>
      </c>
      <c r="H192">
        <f>ローデータ!D192</f>
        <v>49</v>
      </c>
      <c r="I192" s="2">
        <f>売上明細[[#This Row],[販売単価]]*売上明細[[#This Row],[数量]]</f>
        <v>147000</v>
      </c>
    </row>
    <row r="193" spans="1:9" x14ac:dyDescent="0.35">
      <c r="A193" t="str">
        <f>ローデータ!A193</f>
        <v>S0192</v>
      </c>
      <c r="B193" s="1">
        <f>ローデータ!B193</f>
        <v>45508</v>
      </c>
      <c r="C193" t="str">
        <f>ローデータ!C193</f>
        <v>PA005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Row],[商品コード]],商品マスタ[],3,0)</f>
        <v>りんごジュース</v>
      </c>
      <c r="F193" s="2">
        <f>VLOOKUP(売上明細[[#This Row],[商品コード]],商品マスタ[],4,0)</f>
        <v>6000</v>
      </c>
      <c r="G193" s="2">
        <f>VLOOKUP(売上明細[[#This Row],[商品コード]],商品マスタ[],5,0)</f>
        <v>2540</v>
      </c>
      <c r="H193">
        <f>ローデータ!D193</f>
        <v>20</v>
      </c>
      <c r="I193" s="2">
        <f>売上明細[[#This Row],[販売単価]]*売上明細[[#This Row],[数量]]</f>
        <v>120000</v>
      </c>
    </row>
    <row r="194" spans="1:9" x14ac:dyDescent="0.35">
      <c r="A194" t="str">
        <f>ローデータ!A194</f>
        <v>S0193</v>
      </c>
      <c r="B194" s="1">
        <f>ローデータ!B194</f>
        <v>45509</v>
      </c>
      <c r="C194" t="str">
        <f>ローデータ!C194</f>
        <v>PA005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Row],[商品コード]],商品マスタ[],3,0)</f>
        <v>りんごジュース</v>
      </c>
      <c r="F194" s="2">
        <f>VLOOKUP(売上明細[[#This Row],[商品コード]],商品マスタ[],4,0)</f>
        <v>6000</v>
      </c>
      <c r="G194" s="2">
        <f>VLOOKUP(売上明細[[#This Row],[商品コード]],商品マスタ[],5,0)</f>
        <v>2540</v>
      </c>
      <c r="H194">
        <f>ローデータ!D194</f>
        <v>59</v>
      </c>
      <c r="I194" s="2">
        <f>売上明細[[#This Row],[販売単価]]*売上明細[[#This Row],[数量]]</f>
        <v>354000</v>
      </c>
    </row>
    <row r="195" spans="1:9" x14ac:dyDescent="0.35">
      <c r="A195" t="str">
        <f>ローデータ!A195</f>
        <v>S0194</v>
      </c>
      <c r="B195" s="1">
        <f>ローデータ!B195</f>
        <v>45509</v>
      </c>
      <c r="C195" t="str">
        <f>ローデータ!C195</f>
        <v>PA001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Row],[商品コード]],商品マスタ[],3,0)</f>
        <v>コーラ</v>
      </c>
      <c r="F195" s="2">
        <f>VLOOKUP(売上明細[[#This Row],[商品コード]],商品マスタ[],4,0)</f>
        <v>4000</v>
      </c>
      <c r="G195" s="2">
        <f>VLOOKUP(売上明細[[#This Row],[商品コード]],商品マスタ[],5,0)</f>
        <v>600</v>
      </c>
      <c r="H195">
        <f>ローデータ!D195</f>
        <v>48</v>
      </c>
      <c r="I195" s="2">
        <f>売上明細[[#This Row],[販売単価]]*売上明細[[#This Row],[数量]]</f>
        <v>192000</v>
      </c>
    </row>
    <row r="196" spans="1:9" x14ac:dyDescent="0.35">
      <c r="A196" t="str">
        <f>ローデータ!A196</f>
        <v>S0195</v>
      </c>
      <c r="B196" s="1">
        <f>ローデータ!B196</f>
        <v>45509</v>
      </c>
      <c r="C196" t="str">
        <f>ローデータ!C196</f>
        <v>PA005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Row],[商品コード]],商品マスタ[],3,0)</f>
        <v>りんごジュース</v>
      </c>
      <c r="F196" s="2">
        <f>VLOOKUP(売上明細[[#This Row],[商品コード]],商品マスタ[],4,0)</f>
        <v>6000</v>
      </c>
      <c r="G196" s="2">
        <f>VLOOKUP(売上明細[[#This Row],[商品コード]],商品マスタ[],5,0)</f>
        <v>2540</v>
      </c>
      <c r="H196">
        <f>ローデータ!D196</f>
        <v>32</v>
      </c>
      <c r="I196" s="2">
        <f>売上明細[[#This Row],[販売単価]]*売上明細[[#This Row],[数量]]</f>
        <v>192000</v>
      </c>
    </row>
    <row r="197" spans="1:9" x14ac:dyDescent="0.35">
      <c r="A197" t="str">
        <f>ローデータ!A197</f>
        <v>S0196</v>
      </c>
      <c r="B197" s="1">
        <f>ローデータ!B197</f>
        <v>45510</v>
      </c>
      <c r="C197" t="str">
        <f>ローデータ!C197</f>
        <v>PD002</v>
      </c>
      <c r="D197" t="str">
        <f>VLOOKUP(売上明細[[#This Row],[商品コード]],商品マスタ[],2,0)</f>
        <v>飲料水</v>
      </c>
      <c r="E197" t="str">
        <f>VLOOKUP(売上明細[[#This Row],[商品コード]],商品マスタ[],3,0)</f>
        <v>炭酸水</v>
      </c>
      <c r="F197" s="2">
        <f>VLOOKUP(売上明細[[#This Row],[商品コード]],商品マスタ[],4,0)</f>
        <v>3600</v>
      </c>
      <c r="G197" s="2">
        <f>VLOOKUP(売上明細[[#This Row],[商品コード]],商品マスタ[],5,0)</f>
        <v>500</v>
      </c>
      <c r="H197">
        <f>ローデータ!D197</f>
        <v>26</v>
      </c>
      <c r="I197" s="2">
        <f>売上明細[[#This Row],[販売単価]]*売上明細[[#This Row],[数量]]</f>
        <v>93600</v>
      </c>
    </row>
    <row r="198" spans="1:9" x14ac:dyDescent="0.35">
      <c r="A198" t="str">
        <f>ローデータ!A198</f>
        <v>S0197</v>
      </c>
      <c r="B198" s="1">
        <f>ローデータ!B198</f>
        <v>45510</v>
      </c>
      <c r="C198" t="str">
        <f>ローデータ!C198</f>
        <v>PB003</v>
      </c>
      <c r="D198" t="str">
        <f>VLOOKUP(売上明細[[#This Row],[商品コード]],商品マスタ[],2,0)</f>
        <v>お茶</v>
      </c>
      <c r="E198" t="str">
        <f>VLOOKUP(売上明細[[#This Row],[商品コード]],商品マスタ[],3,0)</f>
        <v>麦茶</v>
      </c>
      <c r="F198" s="2">
        <f>VLOOKUP(売上明細[[#This Row],[商品コード]],商品マスタ[],4,0)</f>
        <v>2400</v>
      </c>
      <c r="G198" s="2">
        <f>VLOOKUP(売上明細[[#This Row],[商品コード]],商品マスタ[],5,0)</f>
        <v>430</v>
      </c>
      <c r="H198">
        <f>ローデータ!D198</f>
        <v>29</v>
      </c>
      <c r="I198" s="2">
        <f>売上明細[[#This Row],[販売単価]]*売上明細[[#This Row],[数量]]</f>
        <v>69600</v>
      </c>
    </row>
    <row r="199" spans="1:9" x14ac:dyDescent="0.35">
      <c r="A199" t="str">
        <f>ローデータ!A199</f>
        <v>S0198</v>
      </c>
      <c r="B199" s="1">
        <f>ローデータ!B199</f>
        <v>45510</v>
      </c>
      <c r="C199" t="str">
        <f>ローデータ!C199</f>
        <v>PA005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Row],[商品コード]],商品マスタ[],3,0)</f>
        <v>りんごジュース</v>
      </c>
      <c r="F199" s="2">
        <f>VLOOKUP(売上明細[[#This Row],[商品コード]],商品マスタ[],4,0)</f>
        <v>6000</v>
      </c>
      <c r="G199" s="2">
        <f>VLOOKUP(売上明細[[#This Row],[商品コード]],商品マスタ[],5,0)</f>
        <v>2540</v>
      </c>
      <c r="H199">
        <f>ローデータ!D199</f>
        <v>59</v>
      </c>
      <c r="I199" s="2">
        <f>売上明細[[#This Row],[販売単価]]*売上明細[[#This Row],[数量]]</f>
        <v>354000</v>
      </c>
    </row>
    <row r="200" spans="1:9" x14ac:dyDescent="0.35">
      <c r="A200" t="str">
        <f>ローデータ!A200</f>
        <v>S0199</v>
      </c>
      <c r="B200" s="1">
        <f>ローデータ!B200</f>
        <v>45510</v>
      </c>
      <c r="C200" t="str">
        <f>ローデータ!C200</f>
        <v>PE002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Row],[商品コード]],商品マスタ[],3,0)</f>
        <v>日本酒</v>
      </c>
      <c r="F200" s="2">
        <f>VLOOKUP(売上明細[[#This Row],[商品コード]],商品マスタ[],4,0)</f>
        <v>48000</v>
      </c>
      <c r="G200" s="2">
        <f>VLOOKUP(売上明細[[#This Row],[商品コード]],商品マスタ[],5,0)</f>
        <v>16000</v>
      </c>
      <c r="H200">
        <f>ローデータ!D200</f>
        <v>39</v>
      </c>
      <c r="I200" s="2">
        <f>売上明細[[#This Row],[販売単価]]*売上明細[[#This Row],[数量]]</f>
        <v>1872000</v>
      </c>
    </row>
    <row r="201" spans="1:9" x14ac:dyDescent="0.35">
      <c r="A201" t="str">
        <f>ローデータ!A201</f>
        <v>S0200</v>
      </c>
      <c r="B201" s="1">
        <f>ローデータ!B201</f>
        <v>45511</v>
      </c>
      <c r="C201" t="str">
        <f>ローデータ!C201</f>
        <v>PA003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Row],[商品コード]],商品マスタ[],3,0)</f>
        <v>オレンジジュース</v>
      </c>
      <c r="F201" s="2">
        <f>VLOOKUP(売上明細[[#This Row],[商品コード]],商品マスタ[],4,0)</f>
        <v>5600</v>
      </c>
      <c r="G201" s="2">
        <f>VLOOKUP(売上明細[[#This Row],[商品コード]],商品マスタ[],5,0)</f>
        <v>1180</v>
      </c>
      <c r="H201">
        <f>ローデータ!D201</f>
        <v>12</v>
      </c>
      <c r="I201" s="2">
        <f>売上明細[[#This Row],[販売単価]]*売上明細[[#This Row],[数量]]</f>
        <v>67200</v>
      </c>
    </row>
    <row r="202" spans="1:9" x14ac:dyDescent="0.35">
      <c r="A202" t="str">
        <f>ローデータ!A202</f>
        <v>S0201</v>
      </c>
      <c r="B202" s="1">
        <f>ローデータ!B202</f>
        <v>45512</v>
      </c>
      <c r="C202" t="str">
        <f>ローデータ!C202</f>
        <v>PA002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Row],[商品コード]],商品マスタ[],3,0)</f>
        <v>サイダー</v>
      </c>
      <c r="F202" s="2">
        <f>VLOOKUP(売上明細[[#This Row],[商品コード]],商品マスタ[],4,0)</f>
        <v>4300</v>
      </c>
      <c r="G202" s="2">
        <f>VLOOKUP(売上明細[[#This Row],[商品コード]],商品マスタ[],5,0)</f>
        <v>580</v>
      </c>
      <c r="H202">
        <f>ローデータ!D202</f>
        <v>15</v>
      </c>
      <c r="I202" s="2">
        <f>売上明細[[#This Row],[販売単価]]*売上明細[[#This Row],[数量]]</f>
        <v>64500</v>
      </c>
    </row>
    <row r="203" spans="1:9" x14ac:dyDescent="0.35">
      <c r="A203" t="str">
        <f>ローデータ!A203</f>
        <v>S0202</v>
      </c>
      <c r="B203" s="1">
        <f>ローデータ!B203</f>
        <v>45513</v>
      </c>
      <c r="C203" t="str">
        <f>ローデータ!C203</f>
        <v>PB002</v>
      </c>
      <c r="D203" t="str">
        <f>VLOOKUP(売上明細[[#This Row],[商品コード]],商品マスタ[],2,0)</f>
        <v>お茶</v>
      </c>
      <c r="E203" t="str">
        <f>VLOOKUP(売上明細[[#This Row],[商品コード]],商品マスタ[],3,0)</f>
        <v>ウーロン茶</v>
      </c>
      <c r="F203" s="2">
        <f>VLOOKUP(売上明細[[#This Row],[商品コード]],商品マスタ[],4,0)</f>
        <v>2600</v>
      </c>
      <c r="G203" s="2">
        <f>VLOOKUP(売上明細[[#This Row],[商品コード]],商品マスタ[],5,0)</f>
        <v>400</v>
      </c>
      <c r="H203">
        <f>ローデータ!D203</f>
        <v>28</v>
      </c>
      <c r="I203" s="2">
        <f>売上明細[[#This Row],[販売単価]]*売上明細[[#This Row],[数量]]</f>
        <v>72800</v>
      </c>
    </row>
    <row r="204" spans="1:9" x14ac:dyDescent="0.35">
      <c r="A204" t="str">
        <f>ローデータ!A204</f>
        <v>S0203</v>
      </c>
      <c r="B204" s="1">
        <f>ローデータ!B204</f>
        <v>45514</v>
      </c>
      <c r="C204" t="str">
        <f>ローデータ!C204</f>
        <v>PA004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Row],[商品コード]],商品マスタ[],3,0)</f>
        <v>ぶどうジュース</v>
      </c>
      <c r="F204" s="2">
        <f>VLOOKUP(売上明細[[#This Row],[商品コード]],商品マスタ[],4,0)</f>
        <v>5360</v>
      </c>
      <c r="G204" s="2">
        <f>VLOOKUP(売上明細[[#This Row],[商品コード]],商品マスタ[],5,0)</f>
        <v>1776</v>
      </c>
      <c r="H204">
        <f>ローデータ!D204</f>
        <v>16</v>
      </c>
      <c r="I204" s="2">
        <f>売上明細[[#This Row],[販売単価]]*売上明細[[#This Row],[数量]]</f>
        <v>85760</v>
      </c>
    </row>
    <row r="205" spans="1:9" x14ac:dyDescent="0.35">
      <c r="A205" t="str">
        <f>ローデータ!A205</f>
        <v>S0204</v>
      </c>
      <c r="B205" s="1">
        <f>ローデータ!B205</f>
        <v>45514</v>
      </c>
      <c r="C205" t="str">
        <f>ローデータ!C205</f>
        <v>PB007</v>
      </c>
      <c r="D205" t="str">
        <f>VLOOKUP(売上明細[[#This Row],[商品コード]],商品マスタ[],2,0)</f>
        <v>お茶</v>
      </c>
      <c r="E205" t="str">
        <f>VLOOKUP(売上明細[[#This Row],[商品コード]],商品マスタ[],3,0)</f>
        <v>ほうじ茶</v>
      </c>
      <c r="F205" s="2">
        <f>VLOOKUP(売上明細[[#This Row],[商品コード]],商品マスタ[],4,0)</f>
        <v>2600</v>
      </c>
      <c r="G205" s="2">
        <f>VLOOKUP(売上明細[[#This Row],[商品コード]],商品マスタ[],5,0)</f>
        <v>400</v>
      </c>
      <c r="H205">
        <f>ローデータ!D205</f>
        <v>51</v>
      </c>
      <c r="I205" s="2">
        <f>売上明細[[#This Row],[販売単価]]*売上明細[[#This Row],[数量]]</f>
        <v>132600</v>
      </c>
    </row>
    <row r="206" spans="1:9" x14ac:dyDescent="0.35">
      <c r="A206" t="str">
        <f>ローデータ!A206</f>
        <v>S0205</v>
      </c>
      <c r="B206" s="1">
        <f>ローデータ!B206</f>
        <v>45514</v>
      </c>
      <c r="C206" t="str">
        <f>ローデータ!C206</f>
        <v>PA002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Row],[商品コード]],商品マスタ[],3,0)</f>
        <v>サイダー</v>
      </c>
      <c r="F206" s="2">
        <f>VLOOKUP(売上明細[[#This Row],[商品コード]],商品マスタ[],4,0)</f>
        <v>4300</v>
      </c>
      <c r="G206" s="2">
        <f>VLOOKUP(売上明細[[#This Row],[商品コード]],商品マスタ[],5,0)</f>
        <v>580</v>
      </c>
      <c r="H206">
        <f>ローデータ!D206</f>
        <v>29</v>
      </c>
      <c r="I206" s="2">
        <f>売上明細[[#This Row],[販売単価]]*売上明細[[#This Row],[数量]]</f>
        <v>124700</v>
      </c>
    </row>
    <row r="207" spans="1:9" x14ac:dyDescent="0.35">
      <c r="A207" t="str">
        <f>ローデータ!A207</f>
        <v>S0206</v>
      </c>
      <c r="B207" s="1">
        <f>ローデータ!B207</f>
        <v>45516</v>
      </c>
      <c r="C207" t="str">
        <f>ローデータ!C207</f>
        <v>PA005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Row],[商品コード]],商品マスタ[],3,0)</f>
        <v>りんごジュース</v>
      </c>
      <c r="F207" s="2">
        <f>VLOOKUP(売上明細[[#This Row],[商品コード]],商品マスタ[],4,0)</f>
        <v>6000</v>
      </c>
      <c r="G207" s="2">
        <f>VLOOKUP(売上明細[[#This Row],[商品コード]],商品マスタ[],5,0)</f>
        <v>2540</v>
      </c>
      <c r="H207">
        <f>ローデータ!D207</f>
        <v>30</v>
      </c>
      <c r="I207" s="2">
        <f>売上明細[[#This Row],[販売単価]]*売上明細[[#This Row],[数量]]</f>
        <v>180000</v>
      </c>
    </row>
    <row r="208" spans="1:9" x14ac:dyDescent="0.35">
      <c r="A208" t="str">
        <f>ローデータ!A208</f>
        <v>S0207</v>
      </c>
      <c r="B208" s="1">
        <f>ローデータ!B208</f>
        <v>45516</v>
      </c>
      <c r="C208" t="str">
        <f>ローデータ!C208</f>
        <v>PB003</v>
      </c>
      <c r="D208" t="str">
        <f>VLOOKUP(売上明細[[#This Row],[商品コード]],商品マスタ[],2,0)</f>
        <v>お茶</v>
      </c>
      <c r="E208" t="str">
        <f>VLOOKUP(売上明細[[#This Row],[商品コード]],商品マスタ[],3,0)</f>
        <v>麦茶</v>
      </c>
      <c r="F208" s="2">
        <f>VLOOKUP(売上明細[[#This Row],[商品コード]],商品マスタ[],4,0)</f>
        <v>2400</v>
      </c>
      <c r="G208" s="2">
        <f>VLOOKUP(売上明細[[#This Row],[商品コード]],商品マスタ[],5,0)</f>
        <v>430</v>
      </c>
      <c r="H208">
        <f>ローデータ!D208</f>
        <v>21</v>
      </c>
      <c r="I208" s="2">
        <f>売上明細[[#This Row],[販売単価]]*売上明細[[#This Row],[数量]]</f>
        <v>50400</v>
      </c>
    </row>
    <row r="209" spans="1:9" x14ac:dyDescent="0.35">
      <c r="A209" t="str">
        <f>ローデータ!A209</f>
        <v>S0208</v>
      </c>
      <c r="B209" s="1">
        <f>ローデータ!B209</f>
        <v>45517</v>
      </c>
      <c r="C209" t="str">
        <f>ローデータ!C209</f>
        <v>PB005</v>
      </c>
      <c r="D209" t="str">
        <f>VLOOKUP(売上明細[[#This Row],[商品コード]],商品マスタ[],2,0)</f>
        <v>お茶</v>
      </c>
      <c r="E209" t="str">
        <f>VLOOKUP(売上明細[[#This Row],[商品コード]],商品マスタ[],3,0)</f>
        <v>ミルクティー</v>
      </c>
      <c r="F209" s="2">
        <f>VLOOKUP(売上明細[[#This Row],[商品コード]],商品マスタ[],4,0)</f>
        <v>4000</v>
      </c>
      <c r="G209" s="2">
        <f>VLOOKUP(売上明細[[#This Row],[商品コード]],商品マスタ[],5,0)</f>
        <v>760</v>
      </c>
      <c r="H209">
        <f>ローデータ!D209</f>
        <v>4</v>
      </c>
      <c r="I209" s="2">
        <f>売上明細[[#This Row],[販売単価]]*売上明細[[#This Row],[数量]]</f>
        <v>16000</v>
      </c>
    </row>
    <row r="210" spans="1:9" x14ac:dyDescent="0.35">
      <c r="A210" t="str">
        <f>ローデータ!A210</f>
        <v>S0209</v>
      </c>
      <c r="B210" s="1">
        <f>ローデータ!B210</f>
        <v>45518</v>
      </c>
      <c r="C210" t="str">
        <f>ローデータ!C210</f>
        <v>PC003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Row],[商品コード]],商品マスタ[],3,0)</f>
        <v>加糖コーヒー</v>
      </c>
      <c r="F210" s="2">
        <f>VLOOKUP(売上明細[[#This Row],[商品コード]],商品マスタ[],4,0)</f>
        <v>4000</v>
      </c>
      <c r="G210" s="2">
        <f>VLOOKUP(売上明細[[#This Row],[商品コード]],商品マスタ[],5,0)</f>
        <v>500</v>
      </c>
      <c r="H210">
        <f>ローデータ!D210</f>
        <v>59</v>
      </c>
      <c r="I210" s="2">
        <f>売上明細[[#This Row],[販売単価]]*売上明細[[#This Row],[数量]]</f>
        <v>236000</v>
      </c>
    </row>
    <row r="211" spans="1:9" x14ac:dyDescent="0.35">
      <c r="A211" t="str">
        <f>ローデータ!A211</f>
        <v>S0210</v>
      </c>
      <c r="B211" s="1">
        <f>ローデータ!B211</f>
        <v>45518</v>
      </c>
      <c r="C211" t="str">
        <f>ローデータ!C211</f>
        <v>PE008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Row],[商品コード]],商品マスタ[],3,0)</f>
        <v>スコッチ</v>
      </c>
      <c r="F211" s="2">
        <f>VLOOKUP(売上明細[[#This Row],[商品コード]],商品マスタ[],4,0)</f>
        <v>43200</v>
      </c>
      <c r="G211" s="2">
        <f>VLOOKUP(売上明細[[#This Row],[商品コード]],商品マスタ[],5,0)</f>
        <v>10240</v>
      </c>
      <c r="H211">
        <f>ローデータ!D211</f>
        <v>49</v>
      </c>
      <c r="I211" s="2">
        <f>売上明細[[#This Row],[販売単価]]*売上明細[[#This Row],[数量]]</f>
        <v>2116800</v>
      </c>
    </row>
    <row r="212" spans="1:9" x14ac:dyDescent="0.35">
      <c r="A212" t="str">
        <f>ローデータ!A212</f>
        <v>S0211</v>
      </c>
      <c r="B212" s="1">
        <f>ローデータ!B212</f>
        <v>45518</v>
      </c>
      <c r="C212" t="str">
        <f>ローデータ!C212</f>
        <v>PD001</v>
      </c>
      <c r="D212" t="str">
        <f>VLOOKUP(売上明細[[#This Row],[商品コード]],商品マスタ[],2,0)</f>
        <v>飲料水</v>
      </c>
      <c r="E212" t="str">
        <f>VLOOKUP(売上明細[[#This Row],[商品コード]],商品マスタ[],3,0)</f>
        <v>ミネラルウォーター</v>
      </c>
      <c r="F212" s="2">
        <f>VLOOKUP(売上明細[[#This Row],[商品コード]],商品マスタ[],4,0)</f>
        <v>1600</v>
      </c>
      <c r="G212" s="2">
        <f>VLOOKUP(売上明細[[#This Row],[商品コード]],商品マスタ[],5,0)</f>
        <v>400</v>
      </c>
      <c r="H212">
        <f>ローデータ!D212</f>
        <v>29</v>
      </c>
      <c r="I212" s="2">
        <f>売上明細[[#This Row],[販売単価]]*売上明細[[#This Row],[数量]]</f>
        <v>46400</v>
      </c>
    </row>
    <row r="213" spans="1:9" x14ac:dyDescent="0.35">
      <c r="A213" t="str">
        <f>ローデータ!A213</f>
        <v>S0212</v>
      </c>
      <c r="B213" s="1">
        <f>ローデータ!B213</f>
        <v>45519</v>
      </c>
      <c r="C213" t="str">
        <f>ローデータ!C213</f>
        <v>PA001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Row],[商品コード]],商品マスタ[],3,0)</f>
        <v>コーラ</v>
      </c>
      <c r="F213" s="2">
        <f>VLOOKUP(売上明細[[#This Row],[商品コード]],商品マスタ[],4,0)</f>
        <v>4000</v>
      </c>
      <c r="G213" s="2">
        <f>VLOOKUP(売上明細[[#This Row],[商品コード]],商品マスタ[],5,0)</f>
        <v>600</v>
      </c>
      <c r="H213">
        <f>ローデータ!D213</f>
        <v>36</v>
      </c>
      <c r="I213" s="2">
        <f>売上明細[[#This Row],[販売単価]]*売上明細[[#This Row],[数量]]</f>
        <v>144000</v>
      </c>
    </row>
    <row r="214" spans="1:9" x14ac:dyDescent="0.35">
      <c r="A214" t="str">
        <f>ローデータ!A214</f>
        <v>S0213</v>
      </c>
      <c r="B214" s="1">
        <f>ローデータ!B214</f>
        <v>45520</v>
      </c>
      <c r="C214" t="str">
        <f>ローデータ!C214</f>
        <v>PA005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Row],[商品コード]],商品マスタ[],3,0)</f>
        <v>りんごジュース</v>
      </c>
      <c r="F214" s="2">
        <f>VLOOKUP(売上明細[[#This Row],[商品コード]],商品マスタ[],4,0)</f>
        <v>6000</v>
      </c>
      <c r="G214" s="2">
        <f>VLOOKUP(売上明細[[#This Row],[商品コード]],商品マスタ[],5,0)</f>
        <v>2540</v>
      </c>
      <c r="H214">
        <f>ローデータ!D214</f>
        <v>12</v>
      </c>
      <c r="I214" s="2">
        <f>売上明細[[#This Row],[販売単価]]*売上明細[[#This Row],[数量]]</f>
        <v>72000</v>
      </c>
    </row>
    <row r="215" spans="1:9" x14ac:dyDescent="0.35">
      <c r="A215" t="str">
        <f>ローデータ!A215</f>
        <v>S0214</v>
      </c>
      <c r="B215" s="1">
        <f>ローデータ!B215</f>
        <v>45520</v>
      </c>
      <c r="C215" t="str">
        <f>ローデータ!C215</f>
        <v>PA004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Row],[商品コード]],商品マスタ[],3,0)</f>
        <v>ぶどうジュース</v>
      </c>
      <c r="F215" s="2">
        <f>VLOOKUP(売上明細[[#This Row],[商品コード]],商品マスタ[],4,0)</f>
        <v>5360</v>
      </c>
      <c r="G215" s="2">
        <f>VLOOKUP(売上明細[[#This Row],[商品コード]],商品マスタ[],5,0)</f>
        <v>1776</v>
      </c>
      <c r="H215">
        <f>ローデータ!D215</f>
        <v>16</v>
      </c>
      <c r="I215" s="2">
        <f>売上明細[[#This Row],[販売単価]]*売上明細[[#This Row],[数量]]</f>
        <v>85760</v>
      </c>
    </row>
    <row r="216" spans="1:9" x14ac:dyDescent="0.35">
      <c r="A216" t="str">
        <f>ローデータ!A216</f>
        <v>S0215</v>
      </c>
      <c r="B216" s="1">
        <f>ローデータ!B216</f>
        <v>45521</v>
      </c>
      <c r="C216" t="str">
        <f>ローデータ!C216</f>
        <v>PD004</v>
      </c>
      <c r="D216" t="str">
        <f>VLOOKUP(売上明細[[#This Row],[商品コード]],商品マスタ[],2,0)</f>
        <v>飲料水</v>
      </c>
      <c r="E216" t="str">
        <f>VLOOKUP(売上明細[[#This Row],[商品コード]],商品マスタ[],3,0)</f>
        <v>炭酸水グレープフルーツ</v>
      </c>
      <c r="F216" s="2">
        <f>VLOOKUP(売上明細[[#This Row],[商品コード]],商品マスタ[],4,0)</f>
        <v>3600</v>
      </c>
      <c r="G216" s="2">
        <f>VLOOKUP(売上明細[[#This Row],[商品コード]],商品マスタ[],5,0)</f>
        <v>560</v>
      </c>
      <c r="H216">
        <f>ローデータ!D216</f>
        <v>60</v>
      </c>
      <c r="I216" s="2">
        <f>売上明細[[#This Row],[販売単価]]*売上明細[[#This Row],[数量]]</f>
        <v>216000</v>
      </c>
    </row>
    <row r="217" spans="1:9" x14ac:dyDescent="0.35">
      <c r="A217" t="str">
        <f>ローデータ!A217</f>
        <v>S0216</v>
      </c>
      <c r="B217" s="1">
        <f>ローデータ!B217</f>
        <v>45521</v>
      </c>
      <c r="C217" t="str">
        <f>ローデータ!C217</f>
        <v>PA001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Row],[商品コード]],商品マスタ[],3,0)</f>
        <v>コーラ</v>
      </c>
      <c r="F217" s="2">
        <f>VLOOKUP(売上明細[[#This Row],[商品コード]],商品マスタ[],4,0)</f>
        <v>4000</v>
      </c>
      <c r="G217" s="2">
        <f>VLOOKUP(売上明細[[#This Row],[商品コード]],商品マスタ[],5,0)</f>
        <v>600</v>
      </c>
      <c r="H217">
        <f>ローデータ!D217</f>
        <v>15</v>
      </c>
      <c r="I217" s="2">
        <f>売上明細[[#This Row],[販売単価]]*売上明細[[#This Row],[数量]]</f>
        <v>60000</v>
      </c>
    </row>
    <row r="218" spans="1:9" x14ac:dyDescent="0.35">
      <c r="A218" t="str">
        <f>ローデータ!A218</f>
        <v>S0217</v>
      </c>
      <c r="B218" s="1">
        <f>ローデータ!B218</f>
        <v>45522</v>
      </c>
      <c r="C218" t="str">
        <f>ローデータ!C218</f>
        <v>PB002</v>
      </c>
      <c r="D218" t="str">
        <f>VLOOKUP(売上明細[[#This Row],[商品コード]],商品マスタ[],2,0)</f>
        <v>お茶</v>
      </c>
      <c r="E218" t="str">
        <f>VLOOKUP(売上明細[[#This Row],[商品コード]],商品マスタ[],3,0)</f>
        <v>ウーロン茶</v>
      </c>
      <c r="F218" s="2">
        <f>VLOOKUP(売上明細[[#This Row],[商品コード]],商品マスタ[],4,0)</f>
        <v>2600</v>
      </c>
      <c r="G218" s="2">
        <f>VLOOKUP(売上明細[[#This Row],[商品コード]],商品マスタ[],5,0)</f>
        <v>400</v>
      </c>
      <c r="H218">
        <f>ローデータ!D218</f>
        <v>41</v>
      </c>
      <c r="I218" s="2">
        <f>売上明細[[#This Row],[販売単価]]*売上明細[[#This Row],[数量]]</f>
        <v>106600</v>
      </c>
    </row>
    <row r="219" spans="1:9" x14ac:dyDescent="0.35">
      <c r="A219" t="str">
        <f>ローデータ!A219</f>
        <v>S0218</v>
      </c>
      <c r="B219" s="1">
        <f>ローデータ!B219</f>
        <v>45522</v>
      </c>
      <c r="C219" t="str">
        <f>ローデータ!C219</f>
        <v>PE004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Row],[商品コード]],商品マスタ[],3,0)</f>
        <v>芋焼酎</v>
      </c>
      <c r="F219" s="2">
        <f>VLOOKUP(売上明細[[#This Row],[商品コード]],商品マスタ[],4,0)</f>
        <v>57776</v>
      </c>
      <c r="G219" s="2">
        <f>VLOOKUP(売上明細[[#This Row],[商品コード]],商品マスタ[],5,0)</f>
        <v>18000</v>
      </c>
      <c r="H219">
        <f>ローデータ!D219</f>
        <v>60</v>
      </c>
      <c r="I219" s="2">
        <f>売上明細[[#This Row],[販売単価]]*売上明細[[#This Row],[数量]]</f>
        <v>3466560</v>
      </c>
    </row>
    <row r="220" spans="1:9" x14ac:dyDescent="0.35">
      <c r="A220" t="str">
        <f>ローデータ!A220</f>
        <v>S0219</v>
      </c>
      <c r="B220" s="1">
        <f>ローデータ!B220</f>
        <v>45522</v>
      </c>
      <c r="C220" t="str">
        <f>ローデータ!C220</f>
        <v>PD004</v>
      </c>
      <c r="D220" t="str">
        <f>VLOOKUP(売上明細[[#This Row],[商品コード]],商品マスタ[],2,0)</f>
        <v>飲料水</v>
      </c>
      <c r="E220" t="str">
        <f>VLOOKUP(売上明細[[#This Row],[商品コード]],商品マスタ[],3,0)</f>
        <v>炭酸水グレープフルーツ</v>
      </c>
      <c r="F220" s="2">
        <f>VLOOKUP(売上明細[[#This Row],[商品コード]],商品マスタ[],4,0)</f>
        <v>3600</v>
      </c>
      <c r="G220" s="2">
        <f>VLOOKUP(売上明細[[#This Row],[商品コード]],商品マスタ[],5,0)</f>
        <v>560</v>
      </c>
      <c r="H220">
        <f>ローデータ!D220</f>
        <v>23</v>
      </c>
      <c r="I220" s="2">
        <f>売上明細[[#This Row],[販売単価]]*売上明細[[#This Row],[数量]]</f>
        <v>82800</v>
      </c>
    </row>
    <row r="221" spans="1:9" x14ac:dyDescent="0.35">
      <c r="A221" t="str">
        <f>ローデータ!A221</f>
        <v>S0220</v>
      </c>
      <c r="B221" s="1">
        <f>ローデータ!B221</f>
        <v>45523</v>
      </c>
      <c r="C221" t="str">
        <f>ローデータ!C221</f>
        <v>PB005</v>
      </c>
      <c r="D221" t="str">
        <f>VLOOKUP(売上明細[[#This Row],[商品コード]],商品マスタ[],2,0)</f>
        <v>お茶</v>
      </c>
      <c r="E221" t="str">
        <f>VLOOKUP(売上明細[[#This Row],[商品コード]],商品マスタ[],3,0)</f>
        <v>ミルクティー</v>
      </c>
      <c r="F221" s="2">
        <f>VLOOKUP(売上明細[[#This Row],[商品コード]],商品マスタ[],4,0)</f>
        <v>4000</v>
      </c>
      <c r="G221" s="2">
        <f>VLOOKUP(売上明細[[#This Row],[商品コード]],商品マスタ[],5,0)</f>
        <v>760</v>
      </c>
      <c r="H221">
        <f>ローデータ!D221</f>
        <v>11</v>
      </c>
      <c r="I221" s="2">
        <f>売上明細[[#This Row],[販売単価]]*売上明細[[#This Row],[数量]]</f>
        <v>44000</v>
      </c>
    </row>
    <row r="222" spans="1:9" x14ac:dyDescent="0.35">
      <c r="A222" t="str">
        <f>ローデータ!A222</f>
        <v>S0221</v>
      </c>
      <c r="B222" s="1">
        <f>ローデータ!B222</f>
        <v>45523</v>
      </c>
      <c r="C222" t="str">
        <f>ローデータ!C222</f>
        <v>PD001</v>
      </c>
      <c r="D222" t="str">
        <f>VLOOKUP(売上明細[[#This Row],[商品コード]],商品マスタ[],2,0)</f>
        <v>飲料水</v>
      </c>
      <c r="E222" t="str">
        <f>VLOOKUP(売上明細[[#This Row],[商品コード]],商品マスタ[],3,0)</f>
        <v>ミネラルウォーター</v>
      </c>
      <c r="F222" s="2">
        <f>VLOOKUP(売上明細[[#This Row],[商品コード]],商品マスタ[],4,0)</f>
        <v>1600</v>
      </c>
      <c r="G222" s="2">
        <f>VLOOKUP(売上明細[[#This Row],[商品コード]],商品マスタ[],5,0)</f>
        <v>400</v>
      </c>
      <c r="H222">
        <f>ローデータ!D222</f>
        <v>41</v>
      </c>
      <c r="I222" s="2">
        <f>売上明細[[#This Row],[販売単価]]*売上明細[[#This Row],[数量]]</f>
        <v>65600</v>
      </c>
    </row>
    <row r="223" spans="1:9" x14ac:dyDescent="0.35">
      <c r="A223" t="str">
        <f>ローデータ!A223</f>
        <v>S0222</v>
      </c>
      <c r="B223" s="1">
        <f>ローデータ!B223</f>
        <v>45523</v>
      </c>
      <c r="C223" t="str">
        <f>ローデータ!C223</f>
        <v>PA005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Row],[商品コード]],商品マスタ[],3,0)</f>
        <v>りんごジュース</v>
      </c>
      <c r="F223" s="2">
        <f>VLOOKUP(売上明細[[#This Row],[商品コード]],商品マスタ[],4,0)</f>
        <v>6000</v>
      </c>
      <c r="G223" s="2">
        <f>VLOOKUP(売上明細[[#This Row],[商品コード]],商品マスタ[],5,0)</f>
        <v>2540</v>
      </c>
      <c r="H223">
        <f>ローデータ!D223</f>
        <v>11</v>
      </c>
      <c r="I223" s="2">
        <f>売上明細[[#This Row],[販売単価]]*売上明細[[#This Row],[数量]]</f>
        <v>66000</v>
      </c>
    </row>
    <row r="224" spans="1:9" x14ac:dyDescent="0.35">
      <c r="A224" t="str">
        <f>ローデータ!A224</f>
        <v>S0223</v>
      </c>
      <c r="B224" s="1">
        <f>ローデータ!B224</f>
        <v>45523</v>
      </c>
      <c r="C224" t="str">
        <f>ローデータ!C224</f>
        <v>PB002</v>
      </c>
      <c r="D224" t="str">
        <f>VLOOKUP(売上明細[[#This Row],[商品コード]],商品マスタ[],2,0)</f>
        <v>お茶</v>
      </c>
      <c r="E224" t="str">
        <f>VLOOKUP(売上明細[[#This Row],[商品コード]],商品マスタ[],3,0)</f>
        <v>ウーロン茶</v>
      </c>
      <c r="F224" s="2">
        <f>VLOOKUP(売上明細[[#This Row],[商品コード]],商品マスタ[],4,0)</f>
        <v>2600</v>
      </c>
      <c r="G224" s="2">
        <f>VLOOKUP(売上明細[[#This Row],[商品コード]],商品マスタ[],5,0)</f>
        <v>400</v>
      </c>
      <c r="H224">
        <f>ローデータ!D224</f>
        <v>29</v>
      </c>
      <c r="I224" s="2">
        <f>売上明細[[#This Row],[販売単価]]*売上明細[[#This Row],[数量]]</f>
        <v>75400</v>
      </c>
    </row>
    <row r="225" spans="1:9" x14ac:dyDescent="0.35">
      <c r="A225" t="str">
        <f>ローデータ!A225</f>
        <v>S0224</v>
      </c>
      <c r="B225" s="1">
        <f>ローデータ!B225</f>
        <v>45524</v>
      </c>
      <c r="C225" t="str">
        <f>ローデータ!C225</f>
        <v>PC002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Row],[商品コード]],商品マスタ[],3,0)</f>
        <v>微糖コーヒー</v>
      </c>
      <c r="F225" s="2">
        <f>VLOOKUP(売上明細[[#This Row],[商品コード]],商品マスタ[],4,0)</f>
        <v>4000</v>
      </c>
      <c r="G225" s="2">
        <f>VLOOKUP(売上明細[[#This Row],[商品コード]],商品マスタ[],5,0)</f>
        <v>450</v>
      </c>
      <c r="H225">
        <f>ローデータ!D225</f>
        <v>54</v>
      </c>
      <c r="I225" s="2">
        <f>売上明細[[#This Row],[販売単価]]*売上明細[[#This Row],[数量]]</f>
        <v>216000</v>
      </c>
    </row>
    <row r="226" spans="1:9" x14ac:dyDescent="0.35">
      <c r="A226" t="str">
        <f>ローデータ!A226</f>
        <v>S0225</v>
      </c>
      <c r="B226" s="1">
        <f>ローデータ!B226</f>
        <v>45524</v>
      </c>
      <c r="C226" t="str">
        <f>ローデータ!C226</f>
        <v>PC003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Row],[商品コード]],商品マスタ[],3,0)</f>
        <v>加糖コーヒー</v>
      </c>
      <c r="F226" s="2">
        <f>VLOOKUP(売上明細[[#This Row],[商品コード]],商品マスタ[],4,0)</f>
        <v>4000</v>
      </c>
      <c r="G226" s="2">
        <f>VLOOKUP(売上明細[[#This Row],[商品コード]],商品マスタ[],5,0)</f>
        <v>500</v>
      </c>
      <c r="H226">
        <f>ローデータ!D226</f>
        <v>11</v>
      </c>
      <c r="I226" s="2">
        <f>売上明細[[#This Row],[販売単価]]*売上明細[[#This Row],[数量]]</f>
        <v>44000</v>
      </c>
    </row>
    <row r="227" spans="1:9" x14ac:dyDescent="0.35">
      <c r="A227" t="str">
        <f>ローデータ!A227</f>
        <v>S0226</v>
      </c>
      <c r="B227" s="1">
        <f>ローデータ!B227</f>
        <v>45524</v>
      </c>
      <c r="C227" t="str">
        <f>ローデータ!C227</f>
        <v>PE006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Row],[商品コード]],商品マスタ[],3,0)</f>
        <v>白ワイン</v>
      </c>
      <c r="F227" s="2">
        <f>VLOOKUP(売上明細[[#This Row],[商品コード]],商品マスタ[],4,0)</f>
        <v>22000</v>
      </c>
      <c r="G227" s="2">
        <f>VLOOKUP(売上明細[[#This Row],[商品コード]],商品マスタ[],5,0)</f>
        <v>4000</v>
      </c>
      <c r="H227">
        <f>ローデータ!D227</f>
        <v>24</v>
      </c>
      <c r="I227" s="2">
        <f>売上明細[[#This Row],[販売単価]]*売上明細[[#This Row],[数量]]</f>
        <v>528000</v>
      </c>
    </row>
    <row r="228" spans="1:9" x14ac:dyDescent="0.35">
      <c r="A228" t="str">
        <f>ローデータ!A228</f>
        <v>S0227</v>
      </c>
      <c r="B228" s="1">
        <f>ローデータ!B228</f>
        <v>45525</v>
      </c>
      <c r="C228" t="str">
        <f>ローデータ!C228</f>
        <v>PB008</v>
      </c>
      <c r="D228" t="str">
        <f>VLOOKUP(売上明細[[#This Row],[商品コード]],商品マスタ[],2,0)</f>
        <v>お茶</v>
      </c>
      <c r="E228" t="str">
        <f>VLOOKUP(売上明細[[#This Row],[商品コード]],商品マスタ[],3,0)</f>
        <v>ジャスミン茶</v>
      </c>
      <c r="F228" s="2">
        <f>VLOOKUP(売上明細[[#This Row],[商品コード]],商品マスタ[],4,0)</f>
        <v>3000</v>
      </c>
      <c r="G228" s="2">
        <f>VLOOKUP(売上明細[[#This Row],[商品コード]],商品マスタ[],5,0)</f>
        <v>600</v>
      </c>
      <c r="H228">
        <f>ローデータ!D228</f>
        <v>46</v>
      </c>
      <c r="I228" s="2">
        <f>売上明細[[#This Row],[販売単価]]*売上明細[[#This Row],[数量]]</f>
        <v>138000</v>
      </c>
    </row>
    <row r="229" spans="1:9" x14ac:dyDescent="0.35">
      <c r="A229" t="str">
        <f>ローデータ!A229</f>
        <v>S0228</v>
      </c>
      <c r="B229" s="1">
        <f>ローデータ!B229</f>
        <v>45526</v>
      </c>
      <c r="C229" t="str">
        <f>ローデータ!C229</f>
        <v>PE008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Row],[商品コード]],商品マスタ[],3,0)</f>
        <v>スコッチ</v>
      </c>
      <c r="F229" s="2">
        <f>VLOOKUP(売上明細[[#This Row],[商品コード]],商品マスタ[],4,0)</f>
        <v>43200</v>
      </c>
      <c r="G229" s="2">
        <f>VLOOKUP(売上明細[[#This Row],[商品コード]],商品マスタ[],5,0)</f>
        <v>10240</v>
      </c>
      <c r="H229">
        <f>ローデータ!D229</f>
        <v>46</v>
      </c>
      <c r="I229" s="2">
        <f>売上明細[[#This Row],[販売単価]]*売上明細[[#This Row],[数量]]</f>
        <v>1987200</v>
      </c>
    </row>
    <row r="230" spans="1:9" x14ac:dyDescent="0.35">
      <c r="A230" t="str">
        <f>ローデータ!A230</f>
        <v>S0229</v>
      </c>
      <c r="B230" s="1">
        <f>ローデータ!B230</f>
        <v>45526</v>
      </c>
      <c r="C230" t="str">
        <f>ローデータ!C230</f>
        <v>PC003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Row],[商品コード]],商品マスタ[],3,0)</f>
        <v>加糖コーヒー</v>
      </c>
      <c r="F230" s="2">
        <f>VLOOKUP(売上明細[[#This Row],[商品コード]],商品マスタ[],4,0)</f>
        <v>4000</v>
      </c>
      <c r="G230" s="2">
        <f>VLOOKUP(売上明細[[#This Row],[商品コード]],商品マスタ[],5,0)</f>
        <v>500</v>
      </c>
      <c r="H230">
        <f>ローデータ!D230</f>
        <v>5</v>
      </c>
      <c r="I230" s="2">
        <f>売上明細[[#This Row],[販売単価]]*売上明細[[#This Row],[数量]]</f>
        <v>20000</v>
      </c>
    </row>
    <row r="231" spans="1:9" x14ac:dyDescent="0.35">
      <c r="A231" t="str">
        <f>ローデータ!A231</f>
        <v>S0230</v>
      </c>
      <c r="B231" s="1">
        <f>ローデータ!B231</f>
        <v>45530</v>
      </c>
      <c r="C231" t="str">
        <f>ローデータ!C231</f>
        <v>PA005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Row],[商品コード]],商品マスタ[],3,0)</f>
        <v>りんごジュース</v>
      </c>
      <c r="F231" s="2">
        <f>VLOOKUP(売上明細[[#This Row],[商品コード]],商品マスタ[],4,0)</f>
        <v>6000</v>
      </c>
      <c r="G231" s="2">
        <f>VLOOKUP(売上明細[[#This Row],[商品コード]],商品マスタ[],5,0)</f>
        <v>2540</v>
      </c>
      <c r="H231">
        <f>ローデータ!D231</f>
        <v>36</v>
      </c>
      <c r="I231" s="2">
        <f>売上明細[[#This Row],[販売単価]]*売上明細[[#This Row],[数量]]</f>
        <v>216000</v>
      </c>
    </row>
    <row r="232" spans="1:9" x14ac:dyDescent="0.35">
      <c r="A232" t="str">
        <f>ローデータ!A232</f>
        <v>S0231</v>
      </c>
      <c r="B232" s="1">
        <f>ローデータ!B232</f>
        <v>45530</v>
      </c>
      <c r="C232" t="str">
        <f>ローデータ!C232</f>
        <v>PC001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Row],[商品コード]],商品マスタ[],3,0)</f>
        <v>無糖コーヒー</v>
      </c>
      <c r="F232" s="2">
        <f>VLOOKUP(売上明細[[#This Row],[商品コード]],商品マスタ[],4,0)</f>
        <v>4000</v>
      </c>
      <c r="G232" s="2">
        <f>VLOOKUP(売上明細[[#This Row],[商品コード]],商品マスタ[],5,0)</f>
        <v>400</v>
      </c>
      <c r="H232">
        <f>ローデータ!D232</f>
        <v>33</v>
      </c>
      <c r="I232" s="2">
        <f>売上明細[[#This Row],[販売単価]]*売上明細[[#This Row],[数量]]</f>
        <v>132000</v>
      </c>
    </row>
    <row r="233" spans="1:9" x14ac:dyDescent="0.35">
      <c r="A233" t="str">
        <f>ローデータ!A233</f>
        <v>S0232</v>
      </c>
      <c r="B233" s="1">
        <f>ローデータ!B233</f>
        <v>45530</v>
      </c>
      <c r="C233" t="str">
        <f>ローデータ!C233</f>
        <v>PB001</v>
      </c>
      <c r="D233" t="str">
        <f>VLOOKUP(売上明細[[#This Row],[商品コード]],商品マスタ[],2,0)</f>
        <v>お茶</v>
      </c>
      <c r="E233" t="str">
        <f>VLOOKUP(売上明細[[#This Row],[商品コード]],商品マスタ[],3,0)</f>
        <v>緑茶</v>
      </c>
      <c r="F233" s="2">
        <f>VLOOKUP(売上明細[[#This Row],[商品コード]],商品マスタ[],4,0)</f>
        <v>2760</v>
      </c>
      <c r="G233" s="2">
        <f>VLOOKUP(売上明細[[#This Row],[商品コード]],商品マスタ[],5,0)</f>
        <v>500</v>
      </c>
      <c r="H233">
        <f>ローデータ!D233</f>
        <v>32</v>
      </c>
      <c r="I233" s="2">
        <f>売上明細[[#This Row],[販売単価]]*売上明細[[#This Row],[数量]]</f>
        <v>88320</v>
      </c>
    </row>
    <row r="234" spans="1:9" x14ac:dyDescent="0.35">
      <c r="A234" t="str">
        <f>ローデータ!A234</f>
        <v>S0233</v>
      </c>
      <c r="B234" s="1">
        <f>ローデータ!B234</f>
        <v>45530</v>
      </c>
      <c r="C234" t="str">
        <f>ローデータ!C234</f>
        <v>PE001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Row],[商品コード]],商品マスタ[],3,0)</f>
        <v>ビール</v>
      </c>
      <c r="F234" s="2">
        <f>VLOOKUP(売上明細[[#This Row],[商品コード]],商品マスタ[],4,0)</f>
        <v>9600</v>
      </c>
      <c r="G234" s="2">
        <f>VLOOKUP(売上明細[[#This Row],[商品コード]],商品マスタ[],5,0)</f>
        <v>2466</v>
      </c>
      <c r="H234">
        <f>ローデータ!D234</f>
        <v>42</v>
      </c>
      <c r="I234" s="2">
        <f>売上明細[[#This Row],[販売単価]]*売上明細[[#This Row],[数量]]</f>
        <v>403200</v>
      </c>
    </row>
    <row r="235" spans="1:9" x14ac:dyDescent="0.35">
      <c r="A235" t="str">
        <f>ローデータ!A235</f>
        <v>S0234</v>
      </c>
      <c r="B235" s="1">
        <f>ローデータ!B235</f>
        <v>45531</v>
      </c>
      <c r="C235" t="str">
        <f>ローデータ!C235</f>
        <v>PB003</v>
      </c>
      <c r="D235" t="str">
        <f>VLOOKUP(売上明細[[#This Row],[商品コード]],商品マスタ[],2,0)</f>
        <v>お茶</v>
      </c>
      <c r="E235" t="str">
        <f>VLOOKUP(売上明細[[#This Row],[商品コード]],商品マスタ[],3,0)</f>
        <v>麦茶</v>
      </c>
      <c r="F235" s="2">
        <f>VLOOKUP(売上明細[[#This Row],[商品コード]],商品マスタ[],4,0)</f>
        <v>2400</v>
      </c>
      <c r="G235" s="2">
        <f>VLOOKUP(売上明細[[#This Row],[商品コード]],商品マスタ[],5,0)</f>
        <v>430</v>
      </c>
      <c r="H235">
        <f>ローデータ!D235</f>
        <v>31</v>
      </c>
      <c r="I235" s="2">
        <f>売上明細[[#This Row],[販売単価]]*売上明細[[#This Row],[数量]]</f>
        <v>74400</v>
      </c>
    </row>
    <row r="236" spans="1:9" x14ac:dyDescent="0.35">
      <c r="A236" t="str">
        <f>ローデータ!A236</f>
        <v>S0235</v>
      </c>
      <c r="B236" s="1">
        <f>ローデータ!B236</f>
        <v>45531</v>
      </c>
      <c r="C236" t="str">
        <f>ローデータ!C236</f>
        <v>PA005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Row],[商品コード]],商品マスタ[],3,0)</f>
        <v>りんごジュース</v>
      </c>
      <c r="F236" s="2">
        <f>VLOOKUP(売上明細[[#This Row],[商品コード]],商品マスタ[],4,0)</f>
        <v>6000</v>
      </c>
      <c r="G236" s="2">
        <f>VLOOKUP(売上明細[[#This Row],[商品コード]],商品マスタ[],5,0)</f>
        <v>2540</v>
      </c>
      <c r="H236">
        <f>ローデータ!D236</f>
        <v>19</v>
      </c>
      <c r="I236" s="2">
        <f>売上明細[[#This Row],[販売単価]]*売上明細[[#This Row],[数量]]</f>
        <v>114000</v>
      </c>
    </row>
    <row r="237" spans="1:9" x14ac:dyDescent="0.35">
      <c r="A237" t="str">
        <f>ローデータ!A237</f>
        <v>S0236</v>
      </c>
      <c r="B237" s="1">
        <f>ローデータ!B237</f>
        <v>45531</v>
      </c>
      <c r="C237" t="str">
        <f>ローデータ!C237</f>
        <v>PE002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Row],[商品コード]],商品マスタ[],3,0)</f>
        <v>日本酒</v>
      </c>
      <c r="F237" s="2">
        <f>VLOOKUP(売上明細[[#This Row],[商品コード]],商品マスタ[],4,0)</f>
        <v>48000</v>
      </c>
      <c r="G237" s="2">
        <f>VLOOKUP(売上明細[[#This Row],[商品コード]],商品マスタ[],5,0)</f>
        <v>16000</v>
      </c>
      <c r="H237">
        <f>ローデータ!D237</f>
        <v>10</v>
      </c>
      <c r="I237" s="2">
        <f>売上明細[[#This Row],[販売単価]]*売上明細[[#This Row],[数量]]</f>
        <v>480000</v>
      </c>
    </row>
    <row r="238" spans="1:9" x14ac:dyDescent="0.35">
      <c r="A238" t="str">
        <f>ローデータ!A238</f>
        <v>S0237</v>
      </c>
      <c r="B238" s="1">
        <f>ローデータ!B238</f>
        <v>45532</v>
      </c>
      <c r="C238" t="str">
        <f>ローデータ!C238</f>
        <v>PB008</v>
      </c>
      <c r="D238" t="str">
        <f>VLOOKUP(売上明細[[#This Row],[商品コード]],商品マスタ[],2,0)</f>
        <v>お茶</v>
      </c>
      <c r="E238" t="str">
        <f>VLOOKUP(売上明細[[#This Row],[商品コード]],商品マスタ[],3,0)</f>
        <v>ジャスミン茶</v>
      </c>
      <c r="F238" s="2">
        <f>VLOOKUP(売上明細[[#This Row],[商品コード]],商品マスタ[],4,0)</f>
        <v>3000</v>
      </c>
      <c r="G238" s="2">
        <f>VLOOKUP(売上明細[[#This Row],[商品コード]],商品マスタ[],5,0)</f>
        <v>600</v>
      </c>
      <c r="H238">
        <f>ローデータ!D238</f>
        <v>42</v>
      </c>
      <c r="I238" s="2">
        <f>売上明細[[#This Row],[販売単価]]*売上明細[[#This Row],[数量]]</f>
        <v>126000</v>
      </c>
    </row>
    <row r="239" spans="1:9" x14ac:dyDescent="0.35">
      <c r="A239" t="str">
        <f>ローデータ!A239</f>
        <v>S0238</v>
      </c>
      <c r="B239" s="1">
        <f>ローデータ!B239</f>
        <v>45532</v>
      </c>
      <c r="C239" t="str">
        <f>ローデータ!C239</f>
        <v>PC001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Row],[商品コード]],商品マスタ[],3,0)</f>
        <v>無糖コーヒー</v>
      </c>
      <c r="F239" s="2">
        <f>VLOOKUP(売上明細[[#This Row],[商品コード]],商品マスタ[],4,0)</f>
        <v>4000</v>
      </c>
      <c r="G239" s="2">
        <f>VLOOKUP(売上明細[[#This Row],[商品コード]],商品マスタ[],5,0)</f>
        <v>400</v>
      </c>
      <c r="H239">
        <f>ローデータ!D239</f>
        <v>19</v>
      </c>
      <c r="I239" s="2">
        <f>売上明細[[#This Row],[販売単価]]*売上明細[[#This Row],[数量]]</f>
        <v>76000</v>
      </c>
    </row>
    <row r="240" spans="1:9" x14ac:dyDescent="0.35">
      <c r="A240" t="str">
        <f>ローデータ!A240</f>
        <v>S0239</v>
      </c>
      <c r="B240" s="1">
        <f>ローデータ!B240</f>
        <v>45532</v>
      </c>
      <c r="C240" t="str">
        <f>ローデータ!C240</f>
        <v>PA002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Row],[商品コード]],商品マスタ[],3,0)</f>
        <v>サイダー</v>
      </c>
      <c r="F240" s="2">
        <f>VLOOKUP(売上明細[[#This Row],[商品コード]],商品マスタ[],4,0)</f>
        <v>4300</v>
      </c>
      <c r="G240" s="2">
        <f>VLOOKUP(売上明細[[#This Row],[商品コード]],商品マスタ[],5,0)</f>
        <v>580</v>
      </c>
      <c r="H240">
        <f>ローデータ!D240</f>
        <v>29</v>
      </c>
      <c r="I240" s="2">
        <f>売上明細[[#This Row],[販売単価]]*売上明細[[#This Row],[数量]]</f>
        <v>124700</v>
      </c>
    </row>
    <row r="241" spans="1:9" x14ac:dyDescent="0.35">
      <c r="A241" t="str">
        <f>ローデータ!A241</f>
        <v>S0240</v>
      </c>
      <c r="B241" s="1">
        <f>ローデータ!B241</f>
        <v>45535</v>
      </c>
      <c r="C241" t="str">
        <f>ローデータ!C241</f>
        <v>PD002</v>
      </c>
      <c r="D241" t="str">
        <f>VLOOKUP(売上明細[[#This Row],[商品コード]],商品マスタ[],2,0)</f>
        <v>飲料水</v>
      </c>
      <c r="E241" t="str">
        <f>VLOOKUP(売上明細[[#This Row],[商品コード]],商品マスタ[],3,0)</f>
        <v>炭酸水</v>
      </c>
      <c r="F241" s="2">
        <f>VLOOKUP(売上明細[[#This Row],[商品コード]],商品マスタ[],4,0)</f>
        <v>3600</v>
      </c>
      <c r="G241" s="2">
        <f>VLOOKUP(売上明細[[#This Row],[商品コード]],商品マスタ[],5,0)</f>
        <v>500</v>
      </c>
      <c r="H241">
        <f>ローデータ!D241</f>
        <v>27</v>
      </c>
      <c r="I241" s="2">
        <f>売上明細[[#This Row],[販売単価]]*売上明細[[#This Row],[数量]]</f>
        <v>97200</v>
      </c>
    </row>
    <row r="242" spans="1:9" x14ac:dyDescent="0.35">
      <c r="A242" t="str">
        <f>ローデータ!A242</f>
        <v>S0241</v>
      </c>
      <c r="B242" s="1">
        <f>ローデータ!B242</f>
        <v>45536</v>
      </c>
      <c r="C242" t="str">
        <f>ローデータ!C242</f>
        <v>PB005</v>
      </c>
      <c r="D242" t="str">
        <f>VLOOKUP(売上明細[[#This Row],[商品コード]],商品マスタ[],2,0)</f>
        <v>お茶</v>
      </c>
      <c r="E242" t="str">
        <f>VLOOKUP(売上明細[[#This Row],[商品コード]],商品マスタ[],3,0)</f>
        <v>ミルクティー</v>
      </c>
      <c r="F242" s="2">
        <f>VLOOKUP(売上明細[[#This Row],[商品コード]],商品マスタ[],4,0)</f>
        <v>4000</v>
      </c>
      <c r="G242" s="2">
        <f>VLOOKUP(売上明細[[#This Row],[商品コード]],商品マスタ[],5,0)</f>
        <v>760</v>
      </c>
      <c r="H242">
        <f>ローデータ!D242</f>
        <v>24</v>
      </c>
      <c r="I242" s="2">
        <f>売上明細[[#This Row],[販売単価]]*売上明細[[#This Row],[数量]]</f>
        <v>96000</v>
      </c>
    </row>
    <row r="243" spans="1:9" x14ac:dyDescent="0.35">
      <c r="A243" t="str">
        <f>ローデータ!A243</f>
        <v>S0242</v>
      </c>
      <c r="B243" s="1">
        <f>ローデータ!B243</f>
        <v>45536</v>
      </c>
      <c r="C243" t="str">
        <f>ローデータ!C243</f>
        <v>PA006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Row],[商品コード]],商品マスタ[],3,0)</f>
        <v>レモンスカッシュ</v>
      </c>
      <c r="F243" s="2">
        <f>VLOOKUP(売上明細[[#This Row],[商品コード]],商品マスタ[],4,0)</f>
        <v>4000</v>
      </c>
      <c r="G243" s="2">
        <f>VLOOKUP(売上明細[[#This Row],[商品コード]],商品マスタ[],5,0)</f>
        <v>500</v>
      </c>
      <c r="H243">
        <f>ローデータ!D243</f>
        <v>5</v>
      </c>
      <c r="I243" s="2">
        <f>売上明細[[#This Row],[販売単価]]*売上明細[[#This Row],[数量]]</f>
        <v>20000</v>
      </c>
    </row>
    <row r="244" spans="1:9" x14ac:dyDescent="0.35">
      <c r="A244" t="str">
        <f>ローデータ!A244</f>
        <v>S0243</v>
      </c>
      <c r="B244" s="1">
        <f>ローデータ!B244</f>
        <v>45536</v>
      </c>
      <c r="C244" t="str">
        <f>ローデータ!C244</f>
        <v>PB006</v>
      </c>
      <c r="D244" t="str">
        <f>VLOOKUP(売上明細[[#This Row],[商品コード]],商品マスタ[],2,0)</f>
        <v>お茶</v>
      </c>
      <c r="E244" t="str">
        <f>VLOOKUP(売上明細[[#This Row],[商品コード]],商品マスタ[],3,0)</f>
        <v>レモンティー</v>
      </c>
      <c r="F244" s="2">
        <f>VLOOKUP(売上明細[[#This Row],[商品コード]],商品マスタ[],4,0)</f>
        <v>4000</v>
      </c>
      <c r="G244" s="2">
        <f>VLOOKUP(売上明細[[#This Row],[商品コード]],商品マスタ[],5,0)</f>
        <v>640</v>
      </c>
      <c r="H244">
        <f>ローデータ!D244</f>
        <v>31</v>
      </c>
      <c r="I244" s="2">
        <f>売上明細[[#This Row],[販売単価]]*売上明細[[#This Row],[数量]]</f>
        <v>124000</v>
      </c>
    </row>
    <row r="245" spans="1:9" x14ac:dyDescent="0.35">
      <c r="A245" t="str">
        <f>ローデータ!A245</f>
        <v>S0244</v>
      </c>
      <c r="B245" s="1">
        <f>ローデータ!B245</f>
        <v>45536</v>
      </c>
      <c r="C245" t="str">
        <f>ローデータ!C245</f>
        <v>PB005</v>
      </c>
      <c r="D245" t="str">
        <f>VLOOKUP(売上明細[[#This Row],[商品コード]],商品マスタ[],2,0)</f>
        <v>お茶</v>
      </c>
      <c r="E245" t="str">
        <f>VLOOKUP(売上明細[[#This Row],[商品コード]],商品マスタ[],3,0)</f>
        <v>ミルクティー</v>
      </c>
      <c r="F245" s="2">
        <f>VLOOKUP(売上明細[[#This Row],[商品コード]],商品マスタ[],4,0)</f>
        <v>4000</v>
      </c>
      <c r="G245" s="2">
        <f>VLOOKUP(売上明細[[#This Row],[商品コード]],商品マスタ[],5,0)</f>
        <v>760</v>
      </c>
      <c r="H245">
        <f>ローデータ!D245</f>
        <v>50</v>
      </c>
      <c r="I245" s="2">
        <f>売上明細[[#This Row],[販売単価]]*売上明細[[#This Row],[数量]]</f>
        <v>200000</v>
      </c>
    </row>
    <row r="246" spans="1:9" x14ac:dyDescent="0.35">
      <c r="A246" t="str">
        <f>ローデータ!A246</f>
        <v>S0245</v>
      </c>
      <c r="B246" s="1">
        <f>ローデータ!B246</f>
        <v>45538</v>
      </c>
      <c r="C246" t="str">
        <f>ローデータ!C246</f>
        <v>PA002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Row],[商品コード]],商品マスタ[],3,0)</f>
        <v>サイダー</v>
      </c>
      <c r="F246" s="2">
        <f>VLOOKUP(売上明細[[#This Row],[商品コード]],商品マスタ[],4,0)</f>
        <v>4300</v>
      </c>
      <c r="G246" s="2">
        <f>VLOOKUP(売上明細[[#This Row],[商品コード]],商品マスタ[],5,0)</f>
        <v>580</v>
      </c>
      <c r="H246">
        <f>ローデータ!D246</f>
        <v>4</v>
      </c>
      <c r="I246" s="2">
        <f>売上明細[[#This Row],[販売単価]]*売上明細[[#This Row],[数量]]</f>
        <v>17200</v>
      </c>
    </row>
    <row r="247" spans="1:9" x14ac:dyDescent="0.35">
      <c r="A247" t="str">
        <f>ローデータ!A247</f>
        <v>S0246</v>
      </c>
      <c r="B247" s="1">
        <f>ローデータ!B247</f>
        <v>45538</v>
      </c>
      <c r="C247" t="str">
        <f>ローデータ!C247</f>
        <v>PA006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Row],[商品コード]],商品マスタ[],3,0)</f>
        <v>レモンスカッシュ</v>
      </c>
      <c r="F247" s="2">
        <f>VLOOKUP(売上明細[[#This Row],[商品コード]],商品マスタ[],4,0)</f>
        <v>4000</v>
      </c>
      <c r="G247" s="2">
        <f>VLOOKUP(売上明細[[#This Row],[商品コード]],商品マスタ[],5,0)</f>
        <v>500</v>
      </c>
      <c r="H247">
        <f>ローデータ!D247</f>
        <v>54</v>
      </c>
      <c r="I247" s="2">
        <f>売上明細[[#This Row],[販売単価]]*売上明細[[#This Row],[数量]]</f>
        <v>216000</v>
      </c>
    </row>
    <row r="248" spans="1:9" x14ac:dyDescent="0.35">
      <c r="A248" t="str">
        <f>ローデータ!A248</f>
        <v>S0247</v>
      </c>
      <c r="B248" s="1">
        <f>ローデータ!B248</f>
        <v>45539</v>
      </c>
      <c r="C248" t="str">
        <f>ローデータ!C248</f>
        <v>PD002</v>
      </c>
      <c r="D248" t="str">
        <f>VLOOKUP(売上明細[[#This Row],[商品コード]],商品マスタ[],2,0)</f>
        <v>飲料水</v>
      </c>
      <c r="E248" t="str">
        <f>VLOOKUP(売上明細[[#This Row],[商品コード]],商品マスタ[],3,0)</f>
        <v>炭酸水</v>
      </c>
      <c r="F248" s="2">
        <f>VLOOKUP(売上明細[[#This Row],[商品コード]],商品マスタ[],4,0)</f>
        <v>3600</v>
      </c>
      <c r="G248" s="2">
        <f>VLOOKUP(売上明細[[#This Row],[商品コード]],商品マスタ[],5,0)</f>
        <v>500</v>
      </c>
      <c r="H248">
        <f>ローデータ!D248</f>
        <v>17</v>
      </c>
      <c r="I248" s="2">
        <f>売上明細[[#This Row],[販売単価]]*売上明細[[#This Row],[数量]]</f>
        <v>61200</v>
      </c>
    </row>
    <row r="249" spans="1:9" x14ac:dyDescent="0.35">
      <c r="A249" t="str">
        <f>ローデータ!A249</f>
        <v>S0248</v>
      </c>
      <c r="B249" s="1">
        <f>ローデータ!B249</f>
        <v>45540</v>
      </c>
      <c r="C249" t="str">
        <f>ローデータ!C249</f>
        <v>PD003</v>
      </c>
      <c r="D249" t="str">
        <f>VLOOKUP(売上明細[[#This Row],[商品コード]],商品マスタ[],2,0)</f>
        <v>飲料水</v>
      </c>
      <c r="E249" t="str">
        <f>VLOOKUP(売上明細[[#This Row],[商品コード]],商品マスタ[],3,0)</f>
        <v>炭酸水レモン</v>
      </c>
      <c r="F249" s="2">
        <f>VLOOKUP(売上明細[[#This Row],[商品コード]],商品マスタ[],4,0)</f>
        <v>3600</v>
      </c>
      <c r="G249" s="2">
        <f>VLOOKUP(売上明細[[#This Row],[商品コード]],商品マスタ[],5,0)</f>
        <v>540</v>
      </c>
      <c r="H249">
        <f>ローデータ!D249</f>
        <v>33</v>
      </c>
      <c r="I249" s="2">
        <f>売上明細[[#This Row],[販売単価]]*売上明細[[#This Row],[数量]]</f>
        <v>118800</v>
      </c>
    </row>
    <row r="250" spans="1:9" x14ac:dyDescent="0.35">
      <c r="A250" t="str">
        <f>ローデータ!A250</f>
        <v>S0249</v>
      </c>
      <c r="B250" s="1">
        <f>ローデータ!B250</f>
        <v>45540</v>
      </c>
      <c r="C250" t="str">
        <f>ローデータ!C250</f>
        <v>PD002</v>
      </c>
      <c r="D250" t="str">
        <f>VLOOKUP(売上明細[[#This Row],[商品コード]],商品マスタ[],2,0)</f>
        <v>飲料水</v>
      </c>
      <c r="E250" t="str">
        <f>VLOOKUP(売上明細[[#This Row],[商品コード]],商品マスタ[],3,0)</f>
        <v>炭酸水</v>
      </c>
      <c r="F250" s="2">
        <f>VLOOKUP(売上明細[[#This Row],[商品コード]],商品マスタ[],4,0)</f>
        <v>3600</v>
      </c>
      <c r="G250" s="2">
        <f>VLOOKUP(売上明細[[#This Row],[商品コード]],商品マスタ[],5,0)</f>
        <v>500</v>
      </c>
      <c r="H250">
        <f>ローデータ!D250</f>
        <v>6</v>
      </c>
      <c r="I250" s="2">
        <f>売上明細[[#This Row],[販売単価]]*売上明細[[#This Row],[数量]]</f>
        <v>21600</v>
      </c>
    </row>
    <row r="251" spans="1:9" x14ac:dyDescent="0.35">
      <c r="A251" t="str">
        <f>ローデータ!A251</f>
        <v>S0250</v>
      </c>
      <c r="B251" s="1">
        <f>ローデータ!B251</f>
        <v>45540</v>
      </c>
      <c r="C251" t="str">
        <f>ローデータ!C251</f>
        <v>PB008</v>
      </c>
      <c r="D251" t="str">
        <f>VLOOKUP(売上明細[[#This Row],[商品コード]],商品マスタ[],2,0)</f>
        <v>お茶</v>
      </c>
      <c r="E251" t="str">
        <f>VLOOKUP(売上明細[[#This Row],[商品コード]],商品マスタ[],3,0)</f>
        <v>ジャスミン茶</v>
      </c>
      <c r="F251" s="2">
        <f>VLOOKUP(売上明細[[#This Row],[商品コード]],商品マスタ[],4,0)</f>
        <v>3000</v>
      </c>
      <c r="G251" s="2">
        <f>VLOOKUP(売上明細[[#This Row],[商品コード]],商品マスタ[],5,0)</f>
        <v>600</v>
      </c>
      <c r="H251">
        <f>ローデータ!D251</f>
        <v>45</v>
      </c>
      <c r="I251" s="2">
        <f>売上明細[[#This Row],[販売単価]]*売上明細[[#This Row],[数量]]</f>
        <v>135000</v>
      </c>
    </row>
    <row r="252" spans="1:9" x14ac:dyDescent="0.35">
      <c r="A252" t="str">
        <f>ローデータ!A252</f>
        <v>S0251</v>
      </c>
      <c r="B252" s="1">
        <f>ローデータ!B252</f>
        <v>45541</v>
      </c>
      <c r="C252" t="str">
        <f>ローデータ!C252</f>
        <v>PB001</v>
      </c>
      <c r="D252" t="str">
        <f>VLOOKUP(売上明細[[#This Row],[商品コード]],商品マスタ[],2,0)</f>
        <v>お茶</v>
      </c>
      <c r="E252" t="str">
        <f>VLOOKUP(売上明細[[#This Row],[商品コード]],商品マスタ[],3,0)</f>
        <v>緑茶</v>
      </c>
      <c r="F252" s="2">
        <f>VLOOKUP(売上明細[[#This Row],[商品コード]],商品マスタ[],4,0)</f>
        <v>2760</v>
      </c>
      <c r="G252" s="2">
        <f>VLOOKUP(売上明細[[#This Row],[商品コード]],商品マスタ[],5,0)</f>
        <v>500</v>
      </c>
      <c r="H252">
        <f>ローデータ!D252</f>
        <v>27</v>
      </c>
      <c r="I252" s="2">
        <f>売上明細[[#This Row],[販売単価]]*売上明細[[#This Row],[数量]]</f>
        <v>74520</v>
      </c>
    </row>
    <row r="253" spans="1:9" x14ac:dyDescent="0.35">
      <c r="A253" t="str">
        <f>ローデータ!A253</f>
        <v>S0252</v>
      </c>
      <c r="B253" s="1">
        <f>ローデータ!B253</f>
        <v>45541</v>
      </c>
      <c r="C253" t="str">
        <f>ローデータ!C253</f>
        <v>PB004</v>
      </c>
      <c r="D253" t="str">
        <f>VLOOKUP(売上明細[[#This Row],[商品コード]],商品マスタ[],2,0)</f>
        <v>お茶</v>
      </c>
      <c r="E253" t="str">
        <f>VLOOKUP(売上明細[[#This Row],[商品コード]],商品マスタ[],3,0)</f>
        <v>無糖紅茶</v>
      </c>
      <c r="F253" s="2">
        <f>VLOOKUP(売上明細[[#This Row],[商品コード]],商品マスタ[],4,0)</f>
        <v>2800</v>
      </c>
      <c r="G253" s="2">
        <f>VLOOKUP(売上明細[[#This Row],[商品コード]],商品マスタ[],5,0)</f>
        <v>500</v>
      </c>
      <c r="H253">
        <f>ローデータ!D253</f>
        <v>54</v>
      </c>
      <c r="I253" s="2">
        <f>売上明細[[#This Row],[販売単価]]*売上明細[[#This Row],[数量]]</f>
        <v>151200</v>
      </c>
    </row>
    <row r="254" spans="1:9" x14ac:dyDescent="0.35">
      <c r="A254" t="str">
        <f>ローデータ!A254</f>
        <v>S0253</v>
      </c>
      <c r="B254" s="1">
        <f>ローデータ!B254</f>
        <v>45541</v>
      </c>
      <c r="C254" t="str">
        <f>ローデータ!C254</f>
        <v>PE008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Row],[商品コード]],商品マスタ[],3,0)</f>
        <v>スコッチ</v>
      </c>
      <c r="F254" s="2">
        <f>VLOOKUP(売上明細[[#This Row],[商品コード]],商品マスタ[],4,0)</f>
        <v>43200</v>
      </c>
      <c r="G254" s="2">
        <f>VLOOKUP(売上明細[[#This Row],[商品コード]],商品マスタ[],5,0)</f>
        <v>10240</v>
      </c>
      <c r="H254">
        <f>ローデータ!D254</f>
        <v>30</v>
      </c>
      <c r="I254" s="2">
        <f>売上明細[[#This Row],[販売単価]]*売上明細[[#This Row],[数量]]</f>
        <v>1296000</v>
      </c>
    </row>
    <row r="255" spans="1:9" x14ac:dyDescent="0.35">
      <c r="A255" t="str">
        <f>ローデータ!A255</f>
        <v>S0254</v>
      </c>
      <c r="B255" s="1">
        <f>ローデータ!B255</f>
        <v>45542</v>
      </c>
      <c r="C255" t="str">
        <f>ローデータ!C255</f>
        <v>PE006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Row],[商品コード]],商品マスタ[],3,0)</f>
        <v>白ワイン</v>
      </c>
      <c r="F255" s="2">
        <f>VLOOKUP(売上明細[[#This Row],[商品コード]],商品マスタ[],4,0)</f>
        <v>22000</v>
      </c>
      <c r="G255" s="2">
        <f>VLOOKUP(売上明細[[#This Row],[商品コード]],商品マスタ[],5,0)</f>
        <v>4000</v>
      </c>
      <c r="H255">
        <f>ローデータ!D255</f>
        <v>29</v>
      </c>
      <c r="I255" s="2">
        <f>売上明細[[#This Row],[販売単価]]*売上明細[[#This Row],[数量]]</f>
        <v>638000</v>
      </c>
    </row>
    <row r="256" spans="1:9" x14ac:dyDescent="0.35">
      <c r="A256" t="str">
        <f>ローデータ!A256</f>
        <v>S0255</v>
      </c>
      <c r="B256" s="1">
        <f>ローデータ!B256</f>
        <v>45542</v>
      </c>
      <c r="C256" t="str">
        <f>ローデータ!C256</f>
        <v>PB004</v>
      </c>
      <c r="D256" t="str">
        <f>VLOOKUP(売上明細[[#This Row],[商品コード]],商品マスタ[],2,0)</f>
        <v>お茶</v>
      </c>
      <c r="E256" t="str">
        <f>VLOOKUP(売上明細[[#This Row],[商品コード]],商品マスタ[],3,0)</f>
        <v>無糖紅茶</v>
      </c>
      <c r="F256" s="2">
        <f>VLOOKUP(売上明細[[#This Row],[商品コード]],商品マスタ[],4,0)</f>
        <v>2800</v>
      </c>
      <c r="G256" s="2">
        <f>VLOOKUP(売上明細[[#This Row],[商品コード]],商品マスタ[],5,0)</f>
        <v>500</v>
      </c>
      <c r="H256">
        <f>ローデータ!D256</f>
        <v>29</v>
      </c>
      <c r="I256" s="2">
        <f>売上明細[[#This Row],[販売単価]]*売上明細[[#This Row],[数量]]</f>
        <v>81200</v>
      </c>
    </row>
    <row r="257" spans="1:9" x14ac:dyDescent="0.35">
      <c r="A257" t="str">
        <f>ローデータ!A257</f>
        <v>S0256</v>
      </c>
      <c r="B257" s="1">
        <f>ローデータ!B257</f>
        <v>45543</v>
      </c>
      <c r="C257" t="str">
        <f>ローデータ!C257</f>
        <v>PB003</v>
      </c>
      <c r="D257" t="str">
        <f>VLOOKUP(売上明細[[#This Row],[商品コード]],商品マスタ[],2,0)</f>
        <v>お茶</v>
      </c>
      <c r="E257" t="str">
        <f>VLOOKUP(売上明細[[#This Row],[商品コード]],商品マスタ[],3,0)</f>
        <v>麦茶</v>
      </c>
      <c r="F257" s="2">
        <f>VLOOKUP(売上明細[[#This Row],[商品コード]],商品マスタ[],4,0)</f>
        <v>2400</v>
      </c>
      <c r="G257" s="2">
        <f>VLOOKUP(売上明細[[#This Row],[商品コード]],商品マスタ[],5,0)</f>
        <v>430</v>
      </c>
      <c r="H257">
        <f>ローデータ!D257</f>
        <v>17</v>
      </c>
      <c r="I257" s="2">
        <f>売上明細[[#This Row],[販売単価]]*売上明細[[#This Row],[数量]]</f>
        <v>40800</v>
      </c>
    </row>
    <row r="258" spans="1:9" x14ac:dyDescent="0.35">
      <c r="A258" t="str">
        <f>ローデータ!A258</f>
        <v>S0257</v>
      </c>
      <c r="B258" s="1">
        <f>ローデータ!B258</f>
        <v>45544</v>
      </c>
      <c r="C258" t="str">
        <f>ローデータ!C258</f>
        <v>PC003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Row],[商品コード]],商品マスタ[],3,0)</f>
        <v>加糖コーヒー</v>
      </c>
      <c r="F258" s="2">
        <f>VLOOKUP(売上明細[[#This Row],[商品コード]],商品マスタ[],4,0)</f>
        <v>4000</v>
      </c>
      <c r="G258" s="2">
        <f>VLOOKUP(売上明細[[#This Row],[商品コード]],商品マスタ[],5,0)</f>
        <v>500</v>
      </c>
      <c r="H258">
        <f>ローデータ!D258</f>
        <v>34</v>
      </c>
      <c r="I258" s="2">
        <f>売上明細[[#This Row],[販売単価]]*売上明細[[#This Row],[数量]]</f>
        <v>136000</v>
      </c>
    </row>
    <row r="259" spans="1:9" x14ac:dyDescent="0.35">
      <c r="A259" t="str">
        <f>ローデータ!A259</f>
        <v>S0258</v>
      </c>
      <c r="B259" s="1">
        <f>ローデータ!B259</f>
        <v>45544</v>
      </c>
      <c r="C259" t="str">
        <f>ローデータ!C259</f>
        <v>PD002</v>
      </c>
      <c r="D259" t="str">
        <f>VLOOKUP(売上明細[[#This Row],[商品コード]],商品マスタ[],2,0)</f>
        <v>飲料水</v>
      </c>
      <c r="E259" t="str">
        <f>VLOOKUP(売上明細[[#This Row],[商品コード]],商品マスタ[],3,0)</f>
        <v>炭酸水</v>
      </c>
      <c r="F259" s="2">
        <f>VLOOKUP(売上明細[[#This Row],[商品コード]],商品マスタ[],4,0)</f>
        <v>3600</v>
      </c>
      <c r="G259" s="2">
        <f>VLOOKUP(売上明細[[#This Row],[商品コード]],商品マスタ[],5,0)</f>
        <v>500</v>
      </c>
      <c r="H259">
        <f>ローデータ!D259</f>
        <v>45</v>
      </c>
      <c r="I259" s="2">
        <f>売上明細[[#This Row],[販売単価]]*売上明細[[#This Row],[数量]]</f>
        <v>162000</v>
      </c>
    </row>
    <row r="260" spans="1:9" x14ac:dyDescent="0.35">
      <c r="A260" t="str">
        <f>ローデータ!A260</f>
        <v>S0259</v>
      </c>
      <c r="B260" s="1">
        <f>ローデータ!B260</f>
        <v>45545</v>
      </c>
      <c r="C260" t="str">
        <f>ローデータ!C260</f>
        <v>PA004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Row],[商品コード]],商品マスタ[],3,0)</f>
        <v>ぶどうジュース</v>
      </c>
      <c r="F260" s="2">
        <f>VLOOKUP(売上明細[[#This Row],[商品コード]],商品マスタ[],4,0)</f>
        <v>5360</v>
      </c>
      <c r="G260" s="2">
        <f>VLOOKUP(売上明細[[#This Row],[商品コード]],商品マスタ[],5,0)</f>
        <v>1776</v>
      </c>
      <c r="H260">
        <f>ローデータ!D260</f>
        <v>14</v>
      </c>
      <c r="I260" s="2">
        <f>売上明細[[#This Row],[販売単価]]*売上明細[[#This Row],[数量]]</f>
        <v>75040</v>
      </c>
    </row>
    <row r="261" spans="1:9" x14ac:dyDescent="0.35">
      <c r="A261" t="str">
        <f>ローデータ!A261</f>
        <v>S0260</v>
      </c>
      <c r="B261" s="1">
        <f>ローデータ!B261</f>
        <v>45547</v>
      </c>
      <c r="C261" t="str">
        <f>ローデータ!C261</f>
        <v>PE007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Row],[商品コード]],商品マスタ[],3,0)</f>
        <v>ウィスキー</v>
      </c>
      <c r="F261" s="2">
        <f>VLOOKUP(売上明細[[#This Row],[商品コード]],商品マスタ[],4,0)</f>
        <v>72000</v>
      </c>
      <c r="G261" s="2">
        <f>VLOOKUP(売上明細[[#This Row],[商品コード]],商品マスタ[],5,0)</f>
        <v>17776</v>
      </c>
      <c r="H261">
        <f>ローデータ!D261</f>
        <v>10</v>
      </c>
      <c r="I261" s="2">
        <f>売上明細[[#This Row],[販売単価]]*売上明細[[#This Row],[数量]]</f>
        <v>720000</v>
      </c>
    </row>
    <row r="262" spans="1:9" x14ac:dyDescent="0.35">
      <c r="A262" t="str">
        <f>ローデータ!A262</f>
        <v>S0261</v>
      </c>
      <c r="B262" s="1">
        <f>ローデータ!B262</f>
        <v>45549</v>
      </c>
      <c r="C262" t="str">
        <f>ローデータ!C262</f>
        <v>PA002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Row],[商品コード]],商品マスタ[],3,0)</f>
        <v>サイダー</v>
      </c>
      <c r="F262" s="2">
        <f>VLOOKUP(売上明細[[#This Row],[商品コード]],商品マスタ[],4,0)</f>
        <v>4300</v>
      </c>
      <c r="G262" s="2">
        <f>VLOOKUP(売上明細[[#This Row],[商品コード]],商品マスタ[],5,0)</f>
        <v>580</v>
      </c>
      <c r="H262">
        <f>ローデータ!D262</f>
        <v>44</v>
      </c>
      <c r="I262" s="2">
        <f>売上明細[[#This Row],[販売単価]]*売上明細[[#This Row],[数量]]</f>
        <v>189200</v>
      </c>
    </row>
    <row r="263" spans="1:9" x14ac:dyDescent="0.35">
      <c r="A263" t="str">
        <f>ローデータ!A263</f>
        <v>S0262</v>
      </c>
      <c r="B263" s="1">
        <f>ローデータ!B263</f>
        <v>45551</v>
      </c>
      <c r="C263" t="str">
        <f>ローデータ!C263</f>
        <v>PB005</v>
      </c>
      <c r="D263" t="str">
        <f>VLOOKUP(売上明細[[#This Row],[商品コード]],商品マスタ[],2,0)</f>
        <v>お茶</v>
      </c>
      <c r="E263" t="str">
        <f>VLOOKUP(売上明細[[#This Row],[商品コード]],商品マスタ[],3,0)</f>
        <v>ミルクティー</v>
      </c>
      <c r="F263" s="2">
        <f>VLOOKUP(売上明細[[#This Row],[商品コード]],商品マスタ[],4,0)</f>
        <v>4000</v>
      </c>
      <c r="G263" s="2">
        <f>VLOOKUP(売上明細[[#This Row],[商品コード]],商品マスタ[],5,0)</f>
        <v>760</v>
      </c>
      <c r="H263">
        <f>ローデータ!D263</f>
        <v>41</v>
      </c>
      <c r="I263" s="2">
        <f>売上明細[[#This Row],[販売単価]]*売上明細[[#This Row],[数量]]</f>
        <v>164000</v>
      </c>
    </row>
    <row r="264" spans="1:9" x14ac:dyDescent="0.35">
      <c r="A264" t="str">
        <f>ローデータ!A264</f>
        <v>S0263</v>
      </c>
      <c r="B264" s="1">
        <f>ローデータ!B264</f>
        <v>45552</v>
      </c>
      <c r="C264" t="str">
        <f>ローデータ!C264</f>
        <v>PA001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Row],[商品コード]],商品マスタ[],3,0)</f>
        <v>コーラ</v>
      </c>
      <c r="F264" s="2">
        <f>VLOOKUP(売上明細[[#This Row],[商品コード]],商品マスタ[],4,0)</f>
        <v>4000</v>
      </c>
      <c r="G264" s="2">
        <f>VLOOKUP(売上明細[[#This Row],[商品コード]],商品マスタ[],5,0)</f>
        <v>600</v>
      </c>
      <c r="H264">
        <f>ローデータ!D264</f>
        <v>5</v>
      </c>
      <c r="I264" s="2">
        <f>売上明細[[#This Row],[販売単価]]*売上明細[[#This Row],[数量]]</f>
        <v>20000</v>
      </c>
    </row>
    <row r="265" spans="1:9" x14ac:dyDescent="0.35">
      <c r="A265" t="str">
        <f>ローデータ!A265</f>
        <v>S0264</v>
      </c>
      <c r="B265" s="1">
        <f>ローデータ!B265</f>
        <v>45553</v>
      </c>
      <c r="C265" t="str">
        <f>ローデータ!C265</f>
        <v>PB006</v>
      </c>
      <c r="D265" t="str">
        <f>VLOOKUP(売上明細[[#This Row],[商品コード]],商品マスタ[],2,0)</f>
        <v>お茶</v>
      </c>
      <c r="E265" t="str">
        <f>VLOOKUP(売上明細[[#This Row],[商品コード]],商品マスタ[],3,0)</f>
        <v>レモンティー</v>
      </c>
      <c r="F265" s="2">
        <f>VLOOKUP(売上明細[[#This Row],[商品コード]],商品マスタ[],4,0)</f>
        <v>4000</v>
      </c>
      <c r="G265" s="2">
        <f>VLOOKUP(売上明細[[#This Row],[商品コード]],商品マスタ[],5,0)</f>
        <v>640</v>
      </c>
      <c r="H265">
        <f>ローデータ!D265</f>
        <v>29</v>
      </c>
      <c r="I265" s="2">
        <f>売上明細[[#This Row],[販売単価]]*売上明細[[#This Row],[数量]]</f>
        <v>116000</v>
      </c>
    </row>
    <row r="266" spans="1:9" x14ac:dyDescent="0.35">
      <c r="A266" t="str">
        <f>ローデータ!A266</f>
        <v>S0265</v>
      </c>
      <c r="B266" s="1">
        <f>ローデータ!B266</f>
        <v>45553</v>
      </c>
      <c r="C266" t="str">
        <f>ローデータ!C266</f>
        <v>PB001</v>
      </c>
      <c r="D266" t="str">
        <f>VLOOKUP(売上明細[[#This Row],[商品コード]],商品マスタ[],2,0)</f>
        <v>お茶</v>
      </c>
      <c r="E266" t="str">
        <f>VLOOKUP(売上明細[[#This Row],[商品コード]],商品マスタ[],3,0)</f>
        <v>緑茶</v>
      </c>
      <c r="F266" s="2">
        <f>VLOOKUP(売上明細[[#This Row],[商品コード]],商品マスタ[],4,0)</f>
        <v>2760</v>
      </c>
      <c r="G266" s="2">
        <f>VLOOKUP(売上明細[[#This Row],[商品コード]],商品マスタ[],5,0)</f>
        <v>500</v>
      </c>
      <c r="H266">
        <f>ローデータ!D266</f>
        <v>39</v>
      </c>
      <c r="I266" s="2">
        <f>売上明細[[#This Row],[販売単価]]*売上明細[[#This Row],[数量]]</f>
        <v>107640</v>
      </c>
    </row>
    <row r="267" spans="1:9" x14ac:dyDescent="0.35">
      <c r="A267" t="str">
        <f>ローデータ!A267</f>
        <v>S0266</v>
      </c>
      <c r="B267" s="1">
        <f>ローデータ!B267</f>
        <v>45553</v>
      </c>
      <c r="C267" t="str">
        <f>ローデータ!C267</f>
        <v>PB001</v>
      </c>
      <c r="D267" t="str">
        <f>VLOOKUP(売上明細[[#This Row],[商品コード]],商品マスタ[],2,0)</f>
        <v>お茶</v>
      </c>
      <c r="E267" t="str">
        <f>VLOOKUP(売上明細[[#This Row],[商品コード]],商品マスタ[],3,0)</f>
        <v>緑茶</v>
      </c>
      <c r="F267" s="2">
        <f>VLOOKUP(売上明細[[#This Row],[商品コード]],商品マスタ[],4,0)</f>
        <v>2760</v>
      </c>
      <c r="G267" s="2">
        <f>VLOOKUP(売上明細[[#This Row],[商品コード]],商品マスタ[],5,0)</f>
        <v>500</v>
      </c>
      <c r="H267">
        <f>ローデータ!D267</f>
        <v>58</v>
      </c>
      <c r="I267" s="2">
        <f>売上明細[[#This Row],[販売単価]]*売上明細[[#This Row],[数量]]</f>
        <v>160080</v>
      </c>
    </row>
    <row r="268" spans="1:9" x14ac:dyDescent="0.35">
      <c r="A268" t="str">
        <f>ローデータ!A268</f>
        <v>S0267</v>
      </c>
      <c r="B268" s="1">
        <f>ローデータ!B268</f>
        <v>45554</v>
      </c>
      <c r="C268" t="str">
        <f>ローデータ!C268</f>
        <v>PE003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Row],[商品コード]],商品マスタ[],3,0)</f>
        <v>麦焼酎</v>
      </c>
      <c r="F268" s="2">
        <f>VLOOKUP(売上明細[[#This Row],[商品コード]],商品マスタ[],4,0)</f>
        <v>40000</v>
      </c>
      <c r="G268" s="2">
        <f>VLOOKUP(売上明細[[#This Row],[商品コード]],商品マスタ[],5,0)</f>
        <v>13776</v>
      </c>
      <c r="H268">
        <f>ローデータ!D268</f>
        <v>39</v>
      </c>
      <c r="I268" s="2">
        <f>売上明細[[#This Row],[販売単価]]*売上明細[[#This Row],[数量]]</f>
        <v>1560000</v>
      </c>
    </row>
    <row r="269" spans="1:9" x14ac:dyDescent="0.35">
      <c r="A269" t="str">
        <f>ローデータ!A269</f>
        <v>S0268</v>
      </c>
      <c r="B269" s="1">
        <f>ローデータ!B269</f>
        <v>45554</v>
      </c>
      <c r="C269" t="str">
        <f>ローデータ!C269</f>
        <v>PB002</v>
      </c>
      <c r="D269" t="str">
        <f>VLOOKUP(売上明細[[#This Row],[商品コード]],商品マスタ[],2,0)</f>
        <v>お茶</v>
      </c>
      <c r="E269" t="str">
        <f>VLOOKUP(売上明細[[#This Row],[商品コード]],商品マスタ[],3,0)</f>
        <v>ウーロン茶</v>
      </c>
      <c r="F269" s="2">
        <f>VLOOKUP(売上明細[[#This Row],[商品コード]],商品マスタ[],4,0)</f>
        <v>2600</v>
      </c>
      <c r="G269" s="2">
        <f>VLOOKUP(売上明細[[#This Row],[商品コード]],商品マスタ[],5,0)</f>
        <v>400</v>
      </c>
      <c r="H269">
        <f>ローデータ!D269</f>
        <v>56</v>
      </c>
      <c r="I269" s="2">
        <f>売上明細[[#This Row],[販売単価]]*売上明細[[#This Row],[数量]]</f>
        <v>145600</v>
      </c>
    </row>
    <row r="270" spans="1:9" x14ac:dyDescent="0.35">
      <c r="A270" t="str">
        <f>ローデータ!A270</f>
        <v>S0269</v>
      </c>
      <c r="B270" s="1">
        <f>ローデータ!B270</f>
        <v>45555</v>
      </c>
      <c r="C270" t="str">
        <f>ローデータ!C270</f>
        <v>PB005</v>
      </c>
      <c r="D270" t="str">
        <f>VLOOKUP(売上明細[[#This Row],[商品コード]],商品マスタ[],2,0)</f>
        <v>お茶</v>
      </c>
      <c r="E270" t="str">
        <f>VLOOKUP(売上明細[[#This Row],[商品コード]],商品マスタ[],3,0)</f>
        <v>ミルクティー</v>
      </c>
      <c r="F270" s="2">
        <f>VLOOKUP(売上明細[[#This Row],[商品コード]],商品マスタ[],4,0)</f>
        <v>4000</v>
      </c>
      <c r="G270" s="2">
        <f>VLOOKUP(売上明細[[#This Row],[商品コード]],商品マスタ[],5,0)</f>
        <v>760</v>
      </c>
      <c r="H270">
        <f>ローデータ!D270</f>
        <v>58</v>
      </c>
      <c r="I270" s="2">
        <f>売上明細[[#This Row],[販売単価]]*売上明細[[#This Row],[数量]]</f>
        <v>232000</v>
      </c>
    </row>
    <row r="271" spans="1:9" x14ac:dyDescent="0.35">
      <c r="A271" t="str">
        <f>ローデータ!A271</f>
        <v>S0270</v>
      </c>
      <c r="B271" s="1">
        <f>ローデータ!B271</f>
        <v>45556</v>
      </c>
      <c r="C271" t="str">
        <f>ローデータ!C271</f>
        <v>PD004</v>
      </c>
      <c r="D271" t="str">
        <f>VLOOKUP(売上明細[[#This Row],[商品コード]],商品マスタ[],2,0)</f>
        <v>飲料水</v>
      </c>
      <c r="E271" t="str">
        <f>VLOOKUP(売上明細[[#This Row],[商品コード]],商品マスタ[],3,0)</f>
        <v>炭酸水グレープフルーツ</v>
      </c>
      <c r="F271" s="2">
        <f>VLOOKUP(売上明細[[#This Row],[商品コード]],商品マスタ[],4,0)</f>
        <v>3600</v>
      </c>
      <c r="G271" s="2">
        <f>VLOOKUP(売上明細[[#This Row],[商品コード]],商品マスタ[],5,0)</f>
        <v>560</v>
      </c>
      <c r="H271">
        <f>ローデータ!D271</f>
        <v>6</v>
      </c>
      <c r="I271" s="2">
        <f>売上明細[[#This Row],[販売単価]]*売上明細[[#This Row],[数量]]</f>
        <v>21600</v>
      </c>
    </row>
    <row r="272" spans="1:9" x14ac:dyDescent="0.35">
      <c r="A272" t="str">
        <f>ローデータ!A272</f>
        <v>S0271</v>
      </c>
      <c r="B272" s="1">
        <f>ローデータ!B272</f>
        <v>45556</v>
      </c>
      <c r="C272" t="str">
        <f>ローデータ!C272</f>
        <v>PB006</v>
      </c>
      <c r="D272" t="str">
        <f>VLOOKUP(売上明細[[#This Row],[商品コード]],商品マスタ[],2,0)</f>
        <v>お茶</v>
      </c>
      <c r="E272" t="str">
        <f>VLOOKUP(売上明細[[#This Row],[商品コード]],商品マスタ[],3,0)</f>
        <v>レモンティー</v>
      </c>
      <c r="F272" s="2">
        <f>VLOOKUP(売上明細[[#This Row],[商品コード]],商品マスタ[],4,0)</f>
        <v>4000</v>
      </c>
      <c r="G272" s="2">
        <f>VLOOKUP(売上明細[[#This Row],[商品コード]],商品マスタ[],5,0)</f>
        <v>640</v>
      </c>
      <c r="H272">
        <f>ローデータ!D272</f>
        <v>3</v>
      </c>
      <c r="I272" s="2">
        <f>売上明細[[#This Row],[販売単価]]*売上明細[[#This Row],[数量]]</f>
        <v>12000</v>
      </c>
    </row>
    <row r="273" spans="1:9" x14ac:dyDescent="0.35">
      <c r="A273" t="str">
        <f>ローデータ!A273</f>
        <v>S0272</v>
      </c>
      <c r="B273" s="1">
        <f>ローデータ!B273</f>
        <v>45557</v>
      </c>
      <c r="C273" t="str">
        <f>ローデータ!C273</f>
        <v>PE006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Row],[商品コード]],商品マスタ[],3,0)</f>
        <v>白ワイン</v>
      </c>
      <c r="F273" s="2">
        <f>VLOOKUP(売上明細[[#This Row],[商品コード]],商品マスタ[],4,0)</f>
        <v>22000</v>
      </c>
      <c r="G273" s="2">
        <f>VLOOKUP(売上明細[[#This Row],[商品コード]],商品マスタ[],5,0)</f>
        <v>4000</v>
      </c>
      <c r="H273">
        <f>ローデータ!D273</f>
        <v>11</v>
      </c>
      <c r="I273" s="2">
        <f>売上明細[[#This Row],[販売単価]]*売上明細[[#This Row],[数量]]</f>
        <v>242000</v>
      </c>
    </row>
    <row r="274" spans="1:9" x14ac:dyDescent="0.35">
      <c r="A274" t="str">
        <f>ローデータ!A274</f>
        <v>S0273</v>
      </c>
      <c r="B274" s="1">
        <f>ローデータ!B274</f>
        <v>45557</v>
      </c>
      <c r="C274" t="str">
        <f>ローデータ!C274</f>
        <v>PD004</v>
      </c>
      <c r="D274" t="str">
        <f>VLOOKUP(売上明細[[#This Row],[商品コード]],商品マスタ[],2,0)</f>
        <v>飲料水</v>
      </c>
      <c r="E274" t="str">
        <f>VLOOKUP(売上明細[[#This Row],[商品コード]],商品マスタ[],3,0)</f>
        <v>炭酸水グレープフルーツ</v>
      </c>
      <c r="F274" s="2">
        <f>VLOOKUP(売上明細[[#This Row],[商品コード]],商品マスタ[],4,0)</f>
        <v>3600</v>
      </c>
      <c r="G274" s="2">
        <f>VLOOKUP(売上明細[[#This Row],[商品コード]],商品マスタ[],5,0)</f>
        <v>560</v>
      </c>
      <c r="H274">
        <f>ローデータ!D274</f>
        <v>19</v>
      </c>
      <c r="I274" s="2">
        <f>売上明細[[#This Row],[販売単価]]*売上明細[[#This Row],[数量]]</f>
        <v>68400</v>
      </c>
    </row>
    <row r="275" spans="1:9" x14ac:dyDescent="0.35">
      <c r="A275" t="str">
        <f>ローデータ!A275</f>
        <v>S0274</v>
      </c>
      <c r="B275" s="1">
        <f>ローデータ!B275</f>
        <v>45558</v>
      </c>
      <c r="C275" t="str">
        <f>ローデータ!C275</f>
        <v>PA003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Row],[商品コード]],商品マスタ[],3,0)</f>
        <v>オレンジジュース</v>
      </c>
      <c r="F275" s="2">
        <f>VLOOKUP(売上明細[[#This Row],[商品コード]],商品マスタ[],4,0)</f>
        <v>5600</v>
      </c>
      <c r="G275" s="2">
        <f>VLOOKUP(売上明細[[#This Row],[商品コード]],商品マスタ[],5,0)</f>
        <v>1180</v>
      </c>
      <c r="H275">
        <f>ローデータ!D275</f>
        <v>59</v>
      </c>
      <c r="I275" s="2">
        <f>売上明細[[#This Row],[販売単価]]*売上明細[[#This Row],[数量]]</f>
        <v>330400</v>
      </c>
    </row>
    <row r="276" spans="1:9" x14ac:dyDescent="0.35">
      <c r="A276" t="str">
        <f>ローデータ!A276</f>
        <v>S0275</v>
      </c>
      <c r="B276" s="1">
        <f>ローデータ!B276</f>
        <v>45558</v>
      </c>
      <c r="C276" t="str">
        <f>ローデータ!C276</f>
        <v>PE003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Row],[商品コード]],商品マスタ[],3,0)</f>
        <v>麦焼酎</v>
      </c>
      <c r="F276" s="2">
        <f>VLOOKUP(売上明細[[#This Row],[商品コード]],商品マスタ[],4,0)</f>
        <v>40000</v>
      </c>
      <c r="G276" s="2">
        <f>VLOOKUP(売上明細[[#This Row],[商品コード]],商品マスタ[],5,0)</f>
        <v>13776</v>
      </c>
      <c r="H276">
        <f>ローデータ!D276</f>
        <v>57</v>
      </c>
      <c r="I276" s="2">
        <f>売上明細[[#This Row],[販売単価]]*売上明細[[#This Row],[数量]]</f>
        <v>2280000</v>
      </c>
    </row>
    <row r="277" spans="1:9" x14ac:dyDescent="0.35">
      <c r="A277" t="str">
        <f>ローデータ!A277</f>
        <v>S0276</v>
      </c>
      <c r="B277" s="1">
        <f>ローデータ!B277</f>
        <v>45558</v>
      </c>
      <c r="C277" t="str">
        <f>ローデータ!C277</f>
        <v>PB008</v>
      </c>
      <c r="D277" t="str">
        <f>VLOOKUP(売上明細[[#This Row],[商品コード]],商品マスタ[],2,0)</f>
        <v>お茶</v>
      </c>
      <c r="E277" t="str">
        <f>VLOOKUP(売上明細[[#This Row],[商品コード]],商品マスタ[],3,0)</f>
        <v>ジャスミン茶</v>
      </c>
      <c r="F277" s="2">
        <f>VLOOKUP(売上明細[[#This Row],[商品コード]],商品マスタ[],4,0)</f>
        <v>3000</v>
      </c>
      <c r="G277" s="2">
        <f>VLOOKUP(売上明細[[#This Row],[商品コード]],商品マスタ[],5,0)</f>
        <v>600</v>
      </c>
      <c r="H277">
        <f>ローデータ!D277</f>
        <v>41</v>
      </c>
      <c r="I277" s="2">
        <f>売上明細[[#This Row],[販売単価]]*売上明細[[#This Row],[数量]]</f>
        <v>123000</v>
      </c>
    </row>
    <row r="278" spans="1:9" x14ac:dyDescent="0.35">
      <c r="A278" t="str">
        <f>ローデータ!A278</f>
        <v>S0277</v>
      </c>
      <c r="B278" s="1">
        <f>ローデータ!B278</f>
        <v>45558</v>
      </c>
      <c r="C278" t="str">
        <f>ローデータ!C278</f>
        <v>PE004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Row],[商品コード]],商品マスタ[],3,0)</f>
        <v>芋焼酎</v>
      </c>
      <c r="F278" s="2">
        <f>VLOOKUP(売上明細[[#This Row],[商品コード]],商品マスタ[],4,0)</f>
        <v>57776</v>
      </c>
      <c r="G278" s="2">
        <f>VLOOKUP(売上明細[[#This Row],[商品コード]],商品マスタ[],5,0)</f>
        <v>18000</v>
      </c>
      <c r="H278">
        <f>ローデータ!D278</f>
        <v>15</v>
      </c>
      <c r="I278" s="2">
        <f>売上明細[[#This Row],[販売単価]]*売上明細[[#This Row],[数量]]</f>
        <v>866640</v>
      </c>
    </row>
    <row r="279" spans="1:9" x14ac:dyDescent="0.35">
      <c r="A279" t="str">
        <f>ローデータ!A279</f>
        <v>S0278</v>
      </c>
      <c r="B279" s="1">
        <f>ローデータ!B279</f>
        <v>45558</v>
      </c>
      <c r="C279" t="str">
        <f>ローデータ!C279</f>
        <v>PC003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Row],[商品コード]],商品マスタ[],3,0)</f>
        <v>加糖コーヒー</v>
      </c>
      <c r="F279" s="2">
        <f>VLOOKUP(売上明細[[#This Row],[商品コード]],商品マスタ[],4,0)</f>
        <v>4000</v>
      </c>
      <c r="G279" s="2">
        <f>VLOOKUP(売上明細[[#This Row],[商品コード]],商品マスタ[],5,0)</f>
        <v>500</v>
      </c>
      <c r="H279">
        <f>ローデータ!D279</f>
        <v>35</v>
      </c>
      <c r="I279" s="2">
        <f>売上明細[[#This Row],[販売単価]]*売上明細[[#This Row],[数量]]</f>
        <v>140000</v>
      </c>
    </row>
    <row r="280" spans="1:9" x14ac:dyDescent="0.35">
      <c r="A280" t="str">
        <f>ローデータ!A280</f>
        <v>S0279</v>
      </c>
      <c r="B280" s="1">
        <f>ローデータ!B280</f>
        <v>45559</v>
      </c>
      <c r="C280" t="str">
        <f>ローデータ!C280</f>
        <v>PD004</v>
      </c>
      <c r="D280" t="str">
        <f>VLOOKUP(売上明細[[#This Row],[商品コード]],商品マスタ[],2,0)</f>
        <v>飲料水</v>
      </c>
      <c r="E280" t="str">
        <f>VLOOKUP(売上明細[[#This Row],[商品コード]],商品マスタ[],3,0)</f>
        <v>炭酸水グレープフルーツ</v>
      </c>
      <c r="F280" s="2">
        <f>VLOOKUP(売上明細[[#This Row],[商品コード]],商品マスタ[],4,0)</f>
        <v>3600</v>
      </c>
      <c r="G280" s="2">
        <f>VLOOKUP(売上明細[[#This Row],[商品コード]],商品マスタ[],5,0)</f>
        <v>560</v>
      </c>
      <c r="H280">
        <f>ローデータ!D280</f>
        <v>35</v>
      </c>
      <c r="I280" s="2">
        <f>売上明細[[#This Row],[販売単価]]*売上明細[[#This Row],[数量]]</f>
        <v>126000</v>
      </c>
    </row>
    <row r="281" spans="1:9" x14ac:dyDescent="0.35">
      <c r="A281" t="str">
        <f>ローデータ!A281</f>
        <v>S0280</v>
      </c>
      <c r="B281" s="1">
        <f>ローデータ!B281</f>
        <v>45559</v>
      </c>
      <c r="C281" t="str">
        <f>ローデータ!C281</f>
        <v>PE003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Row],[商品コード]],商品マスタ[],3,0)</f>
        <v>麦焼酎</v>
      </c>
      <c r="F281" s="2">
        <f>VLOOKUP(売上明細[[#This Row],[商品コード]],商品マスタ[],4,0)</f>
        <v>40000</v>
      </c>
      <c r="G281" s="2">
        <f>VLOOKUP(売上明細[[#This Row],[商品コード]],商品マスタ[],5,0)</f>
        <v>13776</v>
      </c>
      <c r="H281">
        <f>ローデータ!D281</f>
        <v>46</v>
      </c>
      <c r="I281" s="2">
        <f>売上明細[[#This Row],[販売単価]]*売上明細[[#This Row],[数量]]</f>
        <v>1840000</v>
      </c>
    </row>
    <row r="282" spans="1:9" x14ac:dyDescent="0.35">
      <c r="A282" t="str">
        <f>ローデータ!A282</f>
        <v>S0281</v>
      </c>
      <c r="B282" s="1">
        <f>ローデータ!B282</f>
        <v>45560</v>
      </c>
      <c r="C282" t="str">
        <f>ローデータ!C282</f>
        <v>PB004</v>
      </c>
      <c r="D282" t="str">
        <f>VLOOKUP(売上明細[[#This Row],[商品コード]],商品マスタ[],2,0)</f>
        <v>お茶</v>
      </c>
      <c r="E282" t="str">
        <f>VLOOKUP(売上明細[[#This Row],[商品コード]],商品マスタ[],3,0)</f>
        <v>無糖紅茶</v>
      </c>
      <c r="F282" s="2">
        <f>VLOOKUP(売上明細[[#This Row],[商品コード]],商品マスタ[],4,0)</f>
        <v>2800</v>
      </c>
      <c r="G282" s="2">
        <f>VLOOKUP(売上明細[[#This Row],[商品コード]],商品マスタ[],5,0)</f>
        <v>500</v>
      </c>
      <c r="H282">
        <f>ローデータ!D282</f>
        <v>28</v>
      </c>
      <c r="I282" s="2">
        <f>売上明細[[#This Row],[販売単価]]*売上明細[[#This Row],[数量]]</f>
        <v>78400</v>
      </c>
    </row>
    <row r="283" spans="1:9" x14ac:dyDescent="0.35">
      <c r="A283" t="str">
        <f>ローデータ!A283</f>
        <v>S0282</v>
      </c>
      <c r="B283" s="1">
        <f>ローデータ!B283</f>
        <v>45561</v>
      </c>
      <c r="C283" t="str">
        <f>ローデータ!C283</f>
        <v>PA002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Row],[商品コード]],商品マスタ[],3,0)</f>
        <v>サイダー</v>
      </c>
      <c r="F283" s="2">
        <f>VLOOKUP(売上明細[[#This Row],[商品コード]],商品マスタ[],4,0)</f>
        <v>4300</v>
      </c>
      <c r="G283" s="2">
        <f>VLOOKUP(売上明細[[#This Row],[商品コード]],商品マスタ[],5,0)</f>
        <v>580</v>
      </c>
      <c r="H283">
        <f>ローデータ!D283</f>
        <v>37</v>
      </c>
      <c r="I283" s="2">
        <f>売上明細[[#This Row],[販売単価]]*売上明細[[#This Row],[数量]]</f>
        <v>159100</v>
      </c>
    </row>
    <row r="284" spans="1:9" x14ac:dyDescent="0.35">
      <c r="A284" t="str">
        <f>ローデータ!A284</f>
        <v>S0283</v>
      </c>
      <c r="B284" s="1">
        <f>ローデータ!B284</f>
        <v>45562</v>
      </c>
      <c r="C284" t="str">
        <f>ローデータ!C284</f>
        <v>PD004</v>
      </c>
      <c r="D284" t="str">
        <f>VLOOKUP(売上明細[[#This Row],[商品コード]],商品マスタ[],2,0)</f>
        <v>飲料水</v>
      </c>
      <c r="E284" t="str">
        <f>VLOOKUP(売上明細[[#This Row],[商品コード]],商品マスタ[],3,0)</f>
        <v>炭酸水グレープフルーツ</v>
      </c>
      <c r="F284" s="2">
        <f>VLOOKUP(売上明細[[#This Row],[商品コード]],商品マスタ[],4,0)</f>
        <v>3600</v>
      </c>
      <c r="G284" s="2">
        <f>VLOOKUP(売上明細[[#This Row],[商品コード]],商品マスタ[],5,0)</f>
        <v>560</v>
      </c>
      <c r="H284">
        <f>ローデータ!D284</f>
        <v>8</v>
      </c>
      <c r="I284" s="2">
        <f>売上明細[[#This Row],[販売単価]]*売上明細[[#This Row],[数量]]</f>
        <v>28800</v>
      </c>
    </row>
    <row r="285" spans="1:9" x14ac:dyDescent="0.35">
      <c r="A285" t="str">
        <f>ローデータ!A285</f>
        <v>S0284</v>
      </c>
      <c r="B285" s="1">
        <f>ローデータ!B285</f>
        <v>45562</v>
      </c>
      <c r="C285" t="str">
        <f>ローデータ!C285</f>
        <v>PE008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Row],[商品コード]],商品マスタ[],3,0)</f>
        <v>スコッチ</v>
      </c>
      <c r="F285" s="2">
        <f>VLOOKUP(売上明細[[#This Row],[商品コード]],商品マスタ[],4,0)</f>
        <v>43200</v>
      </c>
      <c r="G285" s="2">
        <f>VLOOKUP(売上明細[[#This Row],[商品コード]],商品マスタ[],5,0)</f>
        <v>10240</v>
      </c>
      <c r="H285">
        <f>ローデータ!D285</f>
        <v>51</v>
      </c>
      <c r="I285" s="2">
        <f>売上明細[[#This Row],[販売単価]]*売上明細[[#This Row],[数量]]</f>
        <v>2203200</v>
      </c>
    </row>
    <row r="286" spans="1:9" x14ac:dyDescent="0.35">
      <c r="A286" t="str">
        <f>ローデータ!A286</f>
        <v>S0285</v>
      </c>
      <c r="B286" s="1">
        <f>ローデータ!B286</f>
        <v>45566</v>
      </c>
      <c r="C286" t="str">
        <f>ローデータ!C286</f>
        <v>PA001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Row],[商品コード]],商品マスタ[],3,0)</f>
        <v>コーラ</v>
      </c>
      <c r="F286" s="2">
        <f>VLOOKUP(売上明細[[#This Row],[商品コード]],商品マスタ[],4,0)</f>
        <v>4000</v>
      </c>
      <c r="G286" s="2">
        <f>VLOOKUP(売上明細[[#This Row],[商品コード]],商品マスタ[],5,0)</f>
        <v>600</v>
      </c>
      <c r="H286">
        <f>ローデータ!D286</f>
        <v>38</v>
      </c>
      <c r="I286" s="2">
        <f>売上明細[[#This Row],[販売単価]]*売上明細[[#This Row],[数量]]</f>
        <v>152000</v>
      </c>
    </row>
    <row r="287" spans="1:9" x14ac:dyDescent="0.35">
      <c r="A287" t="str">
        <f>ローデータ!A287</f>
        <v>S0286</v>
      </c>
      <c r="B287" s="1">
        <f>ローデータ!B287</f>
        <v>45567</v>
      </c>
      <c r="C287" t="str">
        <f>ローデータ!C287</f>
        <v>PA001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Row],[商品コード]],商品マスタ[],3,0)</f>
        <v>コーラ</v>
      </c>
      <c r="F287" s="2">
        <f>VLOOKUP(売上明細[[#This Row],[商品コード]],商品マスタ[],4,0)</f>
        <v>4000</v>
      </c>
      <c r="G287" s="2">
        <f>VLOOKUP(売上明細[[#This Row],[商品コード]],商品マスタ[],5,0)</f>
        <v>600</v>
      </c>
      <c r="H287">
        <f>ローデータ!D287</f>
        <v>57</v>
      </c>
      <c r="I287" s="2">
        <f>売上明細[[#This Row],[販売単価]]*売上明細[[#This Row],[数量]]</f>
        <v>228000</v>
      </c>
    </row>
    <row r="288" spans="1:9" x14ac:dyDescent="0.35">
      <c r="A288" t="str">
        <f>ローデータ!A288</f>
        <v>S0287</v>
      </c>
      <c r="B288" s="1">
        <f>ローデータ!B288</f>
        <v>45567</v>
      </c>
      <c r="C288" t="str">
        <f>ローデータ!C288</f>
        <v>PC001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Row],[商品コード]],商品マスタ[],3,0)</f>
        <v>無糖コーヒー</v>
      </c>
      <c r="F288" s="2">
        <f>VLOOKUP(売上明細[[#This Row],[商品コード]],商品マスタ[],4,0)</f>
        <v>4000</v>
      </c>
      <c r="G288" s="2">
        <f>VLOOKUP(売上明細[[#This Row],[商品コード]],商品マスタ[],5,0)</f>
        <v>400</v>
      </c>
      <c r="H288">
        <f>ローデータ!D288</f>
        <v>53</v>
      </c>
      <c r="I288" s="2">
        <f>売上明細[[#This Row],[販売単価]]*売上明細[[#This Row],[数量]]</f>
        <v>212000</v>
      </c>
    </row>
    <row r="289" spans="1:9" x14ac:dyDescent="0.35">
      <c r="A289" t="str">
        <f>ローデータ!A289</f>
        <v>S0288</v>
      </c>
      <c r="B289" s="1">
        <f>ローデータ!B289</f>
        <v>45567</v>
      </c>
      <c r="C289" t="str">
        <f>ローデータ!C289</f>
        <v>PD004</v>
      </c>
      <c r="D289" t="str">
        <f>VLOOKUP(売上明細[[#This Row],[商品コード]],商品マスタ[],2,0)</f>
        <v>飲料水</v>
      </c>
      <c r="E289" t="str">
        <f>VLOOKUP(売上明細[[#This Row],[商品コード]],商品マスタ[],3,0)</f>
        <v>炭酸水グレープフルーツ</v>
      </c>
      <c r="F289" s="2">
        <f>VLOOKUP(売上明細[[#This Row],[商品コード]],商品マスタ[],4,0)</f>
        <v>3600</v>
      </c>
      <c r="G289" s="2">
        <f>VLOOKUP(売上明細[[#This Row],[商品コード]],商品マスタ[],5,0)</f>
        <v>560</v>
      </c>
      <c r="H289">
        <f>ローデータ!D289</f>
        <v>54</v>
      </c>
      <c r="I289" s="2">
        <f>売上明細[[#This Row],[販売単価]]*売上明細[[#This Row],[数量]]</f>
        <v>194400</v>
      </c>
    </row>
    <row r="290" spans="1:9" x14ac:dyDescent="0.35">
      <c r="A290" t="str">
        <f>ローデータ!A290</f>
        <v>S0289</v>
      </c>
      <c r="B290" s="1">
        <f>ローデータ!B290</f>
        <v>45568</v>
      </c>
      <c r="C290" t="str">
        <f>ローデータ!C290</f>
        <v>PB001</v>
      </c>
      <c r="D290" t="str">
        <f>VLOOKUP(売上明細[[#This Row],[商品コード]],商品マスタ[],2,0)</f>
        <v>お茶</v>
      </c>
      <c r="E290" t="str">
        <f>VLOOKUP(売上明細[[#This Row],[商品コード]],商品マスタ[],3,0)</f>
        <v>緑茶</v>
      </c>
      <c r="F290" s="2">
        <f>VLOOKUP(売上明細[[#This Row],[商品コード]],商品マスタ[],4,0)</f>
        <v>2760</v>
      </c>
      <c r="G290" s="2">
        <f>VLOOKUP(売上明細[[#This Row],[商品コード]],商品マスタ[],5,0)</f>
        <v>500</v>
      </c>
      <c r="H290">
        <f>ローデータ!D290</f>
        <v>6</v>
      </c>
      <c r="I290" s="2">
        <f>売上明細[[#This Row],[販売単価]]*売上明細[[#This Row],[数量]]</f>
        <v>16560</v>
      </c>
    </row>
    <row r="291" spans="1:9" x14ac:dyDescent="0.35">
      <c r="A291" t="str">
        <f>ローデータ!A291</f>
        <v>S0290</v>
      </c>
      <c r="B291" s="1">
        <f>ローデータ!B291</f>
        <v>45569</v>
      </c>
      <c r="C291" t="str">
        <f>ローデータ!C291</f>
        <v>PE005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Row],[商品コード]],商品マスタ[],3,0)</f>
        <v>赤ワイン</v>
      </c>
      <c r="F291" s="2">
        <f>VLOOKUP(売上明細[[#This Row],[商品コード]],商品マスタ[],4,0)</f>
        <v>24000</v>
      </c>
      <c r="G291" s="2">
        <f>VLOOKUP(売上明細[[#This Row],[商品コード]],商品マスタ[],5,0)</f>
        <v>4000</v>
      </c>
      <c r="H291">
        <f>ローデータ!D291</f>
        <v>15</v>
      </c>
      <c r="I291" s="2">
        <f>売上明細[[#This Row],[販売単価]]*売上明細[[#This Row],[数量]]</f>
        <v>360000</v>
      </c>
    </row>
    <row r="292" spans="1:9" x14ac:dyDescent="0.35">
      <c r="A292" t="str">
        <f>ローデータ!A292</f>
        <v>S0291</v>
      </c>
      <c r="B292" s="1">
        <f>ローデータ!B292</f>
        <v>45569</v>
      </c>
      <c r="C292" t="str">
        <f>ローデータ!C292</f>
        <v>PA003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Row],[商品コード]],商品マスタ[],3,0)</f>
        <v>オレンジジュース</v>
      </c>
      <c r="F292" s="2">
        <f>VLOOKUP(売上明細[[#This Row],[商品コード]],商品マスタ[],4,0)</f>
        <v>5600</v>
      </c>
      <c r="G292" s="2">
        <f>VLOOKUP(売上明細[[#This Row],[商品コード]],商品マスタ[],5,0)</f>
        <v>1180</v>
      </c>
      <c r="H292">
        <f>ローデータ!D292</f>
        <v>24</v>
      </c>
      <c r="I292" s="2">
        <f>売上明細[[#This Row],[販売単価]]*売上明細[[#This Row],[数量]]</f>
        <v>134400</v>
      </c>
    </row>
    <row r="293" spans="1:9" x14ac:dyDescent="0.35">
      <c r="A293" t="str">
        <f>ローデータ!A293</f>
        <v>S0292</v>
      </c>
      <c r="B293" s="1">
        <f>ローデータ!B293</f>
        <v>45573</v>
      </c>
      <c r="C293" t="str">
        <f>ローデータ!C293</f>
        <v>PB005</v>
      </c>
      <c r="D293" t="str">
        <f>VLOOKUP(売上明細[[#This Row],[商品コード]],商品マスタ[],2,0)</f>
        <v>お茶</v>
      </c>
      <c r="E293" t="str">
        <f>VLOOKUP(売上明細[[#This Row],[商品コード]],商品マスタ[],3,0)</f>
        <v>ミルクティー</v>
      </c>
      <c r="F293" s="2">
        <f>VLOOKUP(売上明細[[#This Row],[商品コード]],商品マスタ[],4,0)</f>
        <v>4000</v>
      </c>
      <c r="G293" s="2">
        <f>VLOOKUP(売上明細[[#This Row],[商品コード]],商品マスタ[],5,0)</f>
        <v>760</v>
      </c>
      <c r="H293">
        <f>ローデータ!D293</f>
        <v>40</v>
      </c>
      <c r="I293" s="2">
        <f>売上明細[[#This Row],[販売単価]]*売上明細[[#This Row],[数量]]</f>
        <v>160000</v>
      </c>
    </row>
    <row r="294" spans="1:9" x14ac:dyDescent="0.35">
      <c r="A294" t="str">
        <f>ローデータ!A294</f>
        <v>S0293</v>
      </c>
      <c r="B294" s="1">
        <f>ローデータ!B294</f>
        <v>45575</v>
      </c>
      <c r="C294" t="str">
        <f>ローデータ!C294</f>
        <v>PA005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Row],[商品コード]],商品マスタ[],3,0)</f>
        <v>りんごジュース</v>
      </c>
      <c r="F294" s="2">
        <f>VLOOKUP(売上明細[[#This Row],[商品コード]],商品マスタ[],4,0)</f>
        <v>6000</v>
      </c>
      <c r="G294" s="2">
        <f>VLOOKUP(売上明細[[#This Row],[商品コード]],商品マスタ[],5,0)</f>
        <v>2540</v>
      </c>
      <c r="H294">
        <f>ローデータ!D294</f>
        <v>44</v>
      </c>
      <c r="I294" s="2">
        <f>売上明細[[#This Row],[販売単価]]*売上明細[[#This Row],[数量]]</f>
        <v>264000</v>
      </c>
    </row>
    <row r="295" spans="1:9" x14ac:dyDescent="0.35">
      <c r="A295" t="str">
        <f>ローデータ!A295</f>
        <v>S0294</v>
      </c>
      <c r="B295" s="1">
        <f>ローデータ!B295</f>
        <v>45575</v>
      </c>
      <c r="C295" t="str">
        <f>ローデータ!C295</f>
        <v>PA003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Row],[商品コード]],商品マスタ[],3,0)</f>
        <v>オレンジジュース</v>
      </c>
      <c r="F295" s="2">
        <f>VLOOKUP(売上明細[[#This Row],[商品コード]],商品マスタ[],4,0)</f>
        <v>5600</v>
      </c>
      <c r="G295" s="2">
        <f>VLOOKUP(売上明細[[#This Row],[商品コード]],商品マスタ[],5,0)</f>
        <v>1180</v>
      </c>
      <c r="H295">
        <f>ローデータ!D295</f>
        <v>54</v>
      </c>
      <c r="I295" s="2">
        <f>売上明細[[#This Row],[販売単価]]*売上明細[[#This Row],[数量]]</f>
        <v>302400</v>
      </c>
    </row>
    <row r="296" spans="1:9" x14ac:dyDescent="0.35">
      <c r="A296" t="str">
        <f>ローデータ!A296</f>
        <v>S0295</v>
      </c>
      <c r="B296" s="1">
        <f>ローデータ!B296</f>
        <v>45578</v>
      </c>
      <c r="C296" t="str">
        <f>ローデータ!C296</f>
        <v>PE002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Row],[商品コード]],商品マスタ[],3,0)</f>
        <v>日本酒</v>
      </c>
      <c r="F296" s="2">
        <f>VLOOKUP(売上明細[[#This Row],[商品コード]],商品マスタ[],4,0)</f>
        <v>48000</v>
      </c>
      <c r="G296" s="2">
        <f>VLOOKUP(売上明細[[#This Row],[商品コード]],商品マスタ[],5,0)</f>
        <v>16000</v>
      </c>
      <c r="H296">
        <f>ローデータ!D296</f>
        <v>32</v>
      </c>
      <c r="I296" s="2">
        <f>売上明細[[#This Row],[販売単価]]*売上明細[[#This Row],[数量]]</f>
        <v>1536000</v>
      </c>
    </row>
    <row r="297" spans="1:9" x14ac:dyDescent="0.35">
      <c r="A297" t="str">
        <f>ローデータ!A297</f>
        <v>S0296</v>
      </c>
      <c r="B297" s="1">
        <f>ローデータ!B297</f>
        <v>45578</v>
      </c>
      <c r="C297" t="str">
        <f>ローデータ!C297</f>
        <v>PB002</v>
      </c>
      <c r="D297" t="str">
        <f>VLOOKUP(売上明細[[#This Row],[商品コード]],商品マスタ[],2,0)</f>
        <v>お茶</v>
      </c>
      <c r="E297" t="str">
        <f>VLOOKUP(売上明細[[#This Row],[商品コード]],商品マスタ[],3,0)</f>
        <v>ウーロン茶</v>
      </c>
      <c r="F297" s="2">
        <f>VLOOKUP(売上明細[[#This Row],[商品コード]],商品マスタ[],4,0)</f>
        <v>2600</v>
      </c>
      <c r="G297" s="2">
        <f>VLOOKUP(売上明細[[#This Row],[商品コード]],商品マスタ[],5,0)</f>
        <v>400</v>
      </c>
      <c r="H297">
        <f>ローデータ!D297</f>
        <v>28</v>
      </c>
      <c r="I297" s="2">
        <f>売上明細[[#This Row],[販売単価]]*売上明細[[#This Row],[数量]]</f>
        <v>72800</v>
      </c>
    </row>
    <row r="298" spans="1:9" x14ac:dyDescent="0.35">
      <c r="A298" t="str">
        <f>ローデータ!A298</f>
        <v>S0297</v>
      </c>
      <c r="B298" s="1">
        <f>ローデータ!B298</f>
        <v>45578</v>
      </c>
      <c r="C298" t="str">
        <f>ローデータ!C298</f>
        <v>PE005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Row],[商品コード]],商品マスタ[],3,0)</f>
        <v>赤ワイン</v>
      </c>
      <c r="F298" s="2">
        <f>VLOOKUP(売上明細[[#This Row],[商品コード]],商品マスタ[],4,0)</f>
        <v>24000</v>
      </c>
      <c r="G298" s="2">
        <f>VLOOKUP(売上明細[[#This Row],[商品コード]],商品マスタ[],5,0)</f>
        <v>4000</v>
      </c>
      <c r="H298">
        <f>ローデータ!D298</f>
        <v>18</v>
      </c>
      <c r="I298" s="2">
        <f>売上明細[[#This Row],[販売単価]]*売上明細[[#This Row],[数量]]</f>
        <v>432000</v>
      </c>
    </row>
    <row r="299" spans="1:9" x14ac:dyDescent="0.35">
      <c r="A299" t="str">
        <f>ローデータ!A299</f>
        <v>S0298</v>
      </c>
      <c r="B299" s="1">
        <f>ローデータ!B299</f>
        <v>45580</v>
      </c>
      <c r="C299" t="str">
        <f>ローデータ!C299</f>
        <v>PE004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Row],[商品コード]],商品マスタ[],3,0)</f>
        <v>芋焼酎</v>
      </c>
      <c r="F299" s="2">
        <f>VLOOKUP(売上明細[[#This Row],[商品コード]],商品マスタ[],4,0)</f>
        <v>57776</v>
      </c>
      <c r="G299" s="2">
        <f>VLOOKUP(売上明細[[#This Row],[商品コード]],商品マスタ[],5,0)</f>
        <v>18000</v>
      </c>
      <c r="H299">
        <f>ローデータ!D299</f>
        <v>10</v>
      </c>
      <c r="I299" s="2">
        <f>売上明細[[#This Row],[販売単価]]*売上明細[[#This Row],[数量]]</f>
        <v>577760</v>
      </c>
    </row>
    <row r="300" spans="1:9" x14ac:dyDescent="0.35">
      <c r="A300" t="str">
        <f>ローデータ!A300</f>
        <v>S0299</v>
      </c>
      <c r="B300" s="1">
        <f>ローデータ!B300</f>
        <v>45580</v>
      </c>
      <c r="C300" t="str">
        <f>ローデータ!C300</f>
        <v>PB002</v>
      </c>
      <c r="D300" t="str">
        <f>VLOOKUP(売上明細[[#This Row],[商品コード]],商品マスタ[],2,0)</f>
        <v>お茶</v>
      </c>
      <c r="E300" t="str">
        <f>VLOOKUP(売上明細[[#This Row],[商品コード]],商品マスタ[],3,0)</f>
        <v>ウーロン茶</v>
      </c>
      <c r="F300" s="2">
        <f>VLOOKUP(売上明細[[#This Row],[商品コード]],商品マスタ[],4,0)</f>
        <v>2600</v>
      </c>
      <c r="G300" s="2">
        <f>VLOOKUP(売上明細[[#This Row],[商品コード]],商品マスタ[],5,0)</f>
        <v>400</v>
      </c>
      <c r="H300">
        <f>ローデータ!D300</f>
        <v>53</v>
      </c>
      <c r="I300" s="2">
        <f>売上明細[[#This Row],[販売単価]]*売上明細[[#This Row],[数量]]</f>
        <v>137800</v>
      </c>
    </row>
    <row r="301" spans="1:9" x14ac:dyDescent="0.35">
      <c r="A301" t="str">
        <f>ローデータ!A301</f>
        <v>S0300</v>
      </c>
      <c r="B301" s="1">
        <f>ローデータ!B301</f>
        <v>45581</v>
      </c>
      <c r="C301" t="str">
        <f>ローデータ!C301</f>
        <v>PB007</v>
      </c>
      <c r="D301" t="str">
        <f>VLOOKUP(売上明細[[#This Row],[商品コード]],商品マスタ[],2,0)</f>
        <v>お茶</v>
      </c>
      <c r="E301" t="str">
        <f>VLOOKUP(売上明細[[#This Row],[商品コード]],商品マスタ[],3,0)</f>
        <v>ほうじ茶</v>
      </c>
      <c r="F301" s="2">
        <f>VLOOKUP(売上明細[[#This Row],[商品コード]],商品マスタ[],4,0)</f>
        <v>2600</v>
      </c>
      <c r="G301" s="2">
        <f>VLOOKUP(売上明細[[#This Row],[商品コード]],商品マスタ[],5,0)</f>
        <v>400</v>
      </c>
      <c r="H301">
        <f>ローデータ!D301</f>
        <v>20</v>
      </c>
      <c r="I301" s="2">
        <f>売上明細[[#This Row],[販売単価]]*売上明細[[#This Row],[数量]]</f>
        <v>52000</v>
      </c>
    </row>
    <row r="302" spans="1:9" x14ac:dyDescent="0.35">
      <c r="A302" t="str">
        <f>ローデータ!A302</f>
        <v>S0301</v>
      </c>
      <c r="B302" s="1">
        <f>ローデータ!B302</f>
        <v>45581</v>
      </c>
      <c r="C302" t="str">
        <f>ローデータ!C302</f>
        <v>PA006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Row],[商品コード]],商品マスタ[],3,0)</f>
        <v>レモンスカッシュ</v>
      </c>
      <c r="F302" s="2">
        <f>VLOOKUP(売上明細[[#This Row],[商品コード]],商品マスタ[],4,0)</f>
        <v>4000</v>
      </c>
      <c r="G302" s="2">
        <f>VLOOKUP(売上明細[[#This Row],[商品コード]],商品マスタ[],5,0)</f>
        <v>500</v>
      </c>
      <c r="H302">
        <f>ローデータ!D302</f>
        <v>55</v>
      </c>
      <c r="I302" s="2">
        <f>売上明細[[#This Row],[販売単価]]*売上明細[[#This Row],[数量]]</f>
        <v>220000</v>
      </c>
    </row>
    <row r="303" spans="1:9" x14ac:dyDescent="0.35">
      <c r="A303" t="str">
        <f>ローデータ!A303</f>
        <v>S0302</v>
      </c>
      <c r="B303" s="1">
        <f>ローデータ!B303</f>
        <v>45582</v>
      </c>
      <c r="C303" t="str">
        <f>ローデータ!C303</f>
        <v>PA006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Row],[商品コード]],商品マスタ[],3,0)</f>
        <v>レモンスカッシュ</v>
      </c>
      <c r="F303" s="2">
        <f>VLOOKUP(売上明細[[#This Row],[商品コード]],商品マスタ[],4,0)</f>
        <v>4000</v>
      </c>
      <c r="G303" s="2">
        <f>VLOOKUP(売上明細[[#This Row],[商品コード]],商品マスタ[],5,0)</f>
        <v>500</v>
      </c>
      <c r="H303">
        <f>ローデータ!D303</f>
        <v>15</v>
      </c>
      <c r="I303" s="2">
        <f>売上明細[[#This Row],[販売単価]]*売上明細[[#This Row],[数量]]</f>
        <v>60000</v>
      </c>
    </row>
    <row r="304" spans="1:9" x14ac:dyDescent="0.35">
      <c r="A304" t="str">
        <f>ローデータ!A304</f>
        <v>S0303</v>
      </c>
      <c r="B304" s="1">
        <f>ローデータ!B304</f>
        <v>45583</v>
      </c>
      <c r="C304" t="str">
        <f>ローデータ!C304</f>
        <v>PA004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Row],[商品コード]],商品マスタ[],3,0)</f>
        <v>ぶどうジュース</v>
      </c>
      <c r="F304" s="2">
        <f>VLOOKUP(売上明細[[#This Row],[商品コード]],商品マスタ[],4,0)</f>
        <v>5360</v>
      </c>
      <c r="G304" s="2">
        <f>VLOOKUP(売上明細[[#This Row],[商品コード]],商品マスタ[],5,0)</f>
        <v>1776</v>
      </c>
      <c r="H304">
        <f>ローデータ!D304</f>
        <v>52</v>
      </c>
      <c r="I304" s="2">
        <f>売上明細[[#This Row],[販売単価]]*売上明細[[#This Row],[数量]]</f>
        <v>278720</v>
      </c>
    </row>
    <row r="305" spans="1:9" x14ac:dyDescent="0.35">
      <c r="A305" t="str">
        <f>ローデータ!A305</f>
        <v>S0304</v>
      </c>
      <c r="B305" s="1">
        <f>ローデータ!B305</f>
        <v>45583</v>
      </c>
      <c r="C305" t="str">
        <f>ローデータ!C305</f>
        <v>PE001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Row],[商品コード]],商品マスタ[],3,0)</f>
        <v>ビール</v>
      </c>
      <c r="F305" s="2">
        <f>VLOOKUP(売上明細[[#This Row],[商品コード]],商品マスタ[],4,0)</f>
        <v>9600</v>
      </c>
      <c r="G305" s="2">
        <f>VLOOKUP(売上明細[[#This Row],[商品コード]],商品マスタ[],5,0)</f>
        <v>2466</v>
      </c>
      <c r="H305">
        <f>ローデータ!D305</f>
        <v>37</v>
      </c>
      <c r="I305" s="2">
        <f>売上明細[[#This Row],[販売単価]]*売上明細[[#This Row],[数量]]</f>
        <v>355200</v>
      </c>
    </row>
    <row r="306" spans="1:9" x14ac:dyDescent="0.35">
      <c r="A306" t="str">
        <f>ローデータ!A306</f>
        <v>S0305</v>
      </c>
      <c r="B306" s="1">
        <f>ローデータ!B306</f>
        <v>45584</v>
      </c>
      <c r="C306" t="str">
        <f>ローデータ!C306</f>
        <v>PA002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Row],[商品コード]],商品マスタ[],3,0)</f>
        <v>サイダー</v>
      </c>
      <c r="F306" s="2">
        <f>VLOOKUP(売上明細[[#This Row],[商品コード]],商品マスタ[],4,0)</f>
        <v>4300</v>
      </c>
      <c r="G306" s="2">
        <f>VLOOKUP(売上明細[[#This Row],[商品コード]],商品マスタ[],5,0)</f>
        <v>580</v>
      </c>
      <c r="H306">
        <f>ローデータ!D306</f>
        <v>12</v>
      </c>
      <c r="I306" s="2">
        <f>売上明細[[#This Row],[販売単価]]*売上明細[[#This Row],[数量]]</f>
        <v>51600</v>
      </c>
    </row>
    <row r="307" spans="1:9" x14ac:dyDescent="0.35">
      <c r="A307" t="str">
        <f>ローデータ!A307</f>
        <v>S0306</v>
      </c>
      <c r="B307" s="1">
        <f>ローデータ!B307</f>
        <v>45584</v>
      </c>
      <c r="C307" t="str">
        <f>ローデータ!C307</f>
        <v>PA005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Row],[商品コード]],商品マスタ[],3,0)</f>
        <v>りんごジュース</v>
      </c>
      <c r="F307" s="2">
        <f>VLOOKUP(売上明細[[#This Row],[商品コード]],商品マスタ[],4,0)</f>
        <v>6000</v>
      </c>
      <c r="G307" s="2">
        <f>VLOOKUP(売上明細[[#This Row],[商品コード]],商品マスタ[],5,0)</f>
        <v>2540</v>
      </c>
      <c r="H307">
        <f>ローデータ!D307</f>
        <v>46</v>
      </c>
      <c r="I307" s="2">
        <f>売上明細[[#This Row],[販売単価]]*売上明細[[#This Row],[数量]]</f>
        <v>276000</v>
      </c>
    </row>
    <row r="308" spans="1:9" x14ac:dyDescent="0.35">
      <c r="A308" t="str">
        <f>ローデータ!A308</f>
        <v>S0307</v>
      </c>
      <c r="B308" s="1">
        <f>ローデータ!B308</f>
        <v>45587</v>
      </c>
      <c r="C308" t="str">
        <f>ローデータ!C308</f>
        <v>PB005</v>
      </c>
      <c r="D308" t="str">
        <f>VLOOKUP(売上明細[[#This Row],[商品コード]],商品マスタ[],2,0)</f>
        <v>お茶</v>
      </c>
      <c r="E308" t="str">
        <f>VLOOKUP(売上明細[[#This Row],[商品コード]],商品マスタ[],3,0)</f>
        <v>ミルクティー</v>
      </c>
      <c r="F308" s="2">
        <f>VLOOKUP(売上明細[[#This Row],[商品コード]],商品マスタ[],4,0)</f>
        <v>4000</v>
      </c>
      <c r="G308" s="2">
        <f>VLOOKUP(売上明細[[#This Row],[商品コード]],商品マスタ[],5,0)</f>
        <v>760</v>
      </c>
      <c r="H308">
        <f>ローデータ!D308</f>
        <v>30</v>
      </c>
      <c r="I308" s="2">
        <f>売上明細[[#This Row],[販売単価]]*売上明細[[#This Row],[数量]]</f>
        <v>120000</v>
      </c>
    </row>
    <row r="309" spans="1:9" x14ac:dyDescent="0.35">
      <c r="A309" t="str">
        <f>ローデータ!A309</f>
        <v>S0308</v>
      </c>
      <c r="B309" s="1">
        <f>ローデータ!B309</f>
        <v>45587</v>
      </c>
      <c r="C309" t="str">
        <f>ローデータ!C309</f>
        <v>PE001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Row],[商品コード]],商品マスタ[],3,0)</f>
        <v>ビール</v>
      </c>
      <c r="F309" s="2">
        <f>VLOOKUP(売上明細[[#This Row],[商品コード]],商品マスタ[],4,0)</f>
        <v>9600</v>
      </c>
      <c r="G309" s="2">
        <f>VLOOKUP(売上明細[[#This Row],[商品コード]],商品マスタ[],5,0)</f>
        <v>2466</v>
      </c>
      <c r="H309">
        <f>ローデータ!D309</f>
        <v>9</v>
      </c>
      <c r="I309" s="2">
        <f>売上明細[[#This Row],[販売単価]]*売上明細[[#This Row],[数量]]</f>
        <v>86400</v>
      </c>
    </row>
    <row r="310" spans="1:9" x14ac:dyDescent="0.35">
      <c r="A310" t="str">
        <f>ローデータ!A310</f>
        <v>S0309</v>
      </c>
      <c r="B310" s="1">
        <f>ローデータ!B310</f>
        <v>45588</v>
      </c>
      <c r="C310" t="str">
        <f>ローデータ!C310</f>
        <v>PA006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Row],[商品コード]],商品マスタ[],3,0)</f>
        <v>レモンスカッシュ</v>
      </c>
      <c r="F310" s="2">
        <f>VLOOKUP(売上明細[[#This Row],[商品コード]],商品マスタ[],4,0)</f>
        <v>4000</v>
      </c>
      <c r="G310" s="2">
        <f>VLOOKUP(売上明細[[#This Row],[商品コード]],商品マスタ[],5,0)</f>
        <v>500</v>
      </c>
      <c r="H310">
        <f>ローデータ!D310</f>
        <v>51</v>
      </c>
      <c r="I310" s="2">
        <f>売上明細[[#This Row],[販売単価]]*売上明細[[#This Row],[数量]]</f>
        <v>204000</v>
      </c>
    </row>
    <row r="311" spans="1:9" x14ac:dyDescent="0.35">
      <c r="A311" t="str">
        <f>ローデータ!A311</f>
        <v>S0310</v>
      </c>
      <c r="B311" s="1">
        <f>ローデータ!B311</f>
        <v>45591</v>
      </c>
      <c r="C311" t="str">
        <f>ローデータ!C311</f>
        <v>PD001</v>
      </c>
      <c r="D311" t="str">
        <f>VLOOKUP(売上明細[[#This Row],[商品コード]],商品マスタ[],2,0)</f>
        <v>飲料水</v>
      </c>
      <c r="E311" t="str">
        <f>VLOOKUP(売上明細[[#This Row],[商品コード]],商品マスタ[],3,0)</f>
        <v>ミネラルウォーター</v>
      </c>
      <c r="F311" s="2">
        <f>VLOOKUP(売上明細[[#This Row],[商品コード]],商品マスタ[],4,0)</f>
        <v>1600</v>
      </c>
      <c r="G311" s="2">
        <f>VLOOKUP(売上明細[[#This Row],[商品コード]],商品マスタ[],5,0)</f>
        <v>400</v>
      </c>
      <c r="H311">
        <f>ローデータ!D311</f>
        <v>55</v>
      </c>
      <c r="I311" s="2">
        <f>売上明細[[#This Row],[販売単価]]*売上明細[[#This Row],[数量]]</f>
        <v>88000</v>
      </c>
    </row>
    <row r="312" spans="1:9" x14ac:dyDescent="0.35">
      <c r="A312" t="str">
        <f>ローデータ!A312</f>
        <v>S0311</v>
      </c>
      <c r="B312" s="1">
        <f>ローデータ!B312</f>
        <v>45591</v>
      </c>
      <c r="C312" t="str">
        <f>ローデータ!C312</f>
        <v>PA005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Row],[商品コード]],商品マスタ[],3,0)</f>
        <v>りんごジュース</v>
      </c>
      <c r="F312" s="2">
        <f>VLOOKUP(売上明細[[#This Row],[商品コード]],商品マスタ[],4,0)</f>
        <v>6000</v>
      </c>
      <c r="G312" s="2">
        <f>VLOOKUP(売上明細[[#This Row],[商品コード]],商品マスタ[],5,0)</f>
        <v>2540</v>
      </c>
      <c r="H312">
        <f>ローデータ!D312</f>
        <v>23</v>
      </c>
      <c r="I312" s="2">
        <f>売上明細[[#This Row],[販売単価]]*売上明細[[#This Row],[数量]]</f>
        <v>138000</v>
      </c>
    </row>
    <row r="313" spans="1:9" x14ac:dyDescent="0.35">
      <c r="A313" t="str">
        <f>ローデータ!A313</f>
        <v>S0312</v>
      </c>
      <c r="B313" s="1">
        <f>ローデータ!B313</f>
        <v>45591</v>
      </c>
      <c r="C313" t="str">
        <f>ローデータ!C313</f>
        <v>PA003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Row],[商品コード]],商品マスタ[],3,0)</f>
        <v>オレンジジュース</v>
      </c>
      <c r="F313" s="2">
        <f>VLOOKUP(売上明細[[#This Row],[商品コード]],商品マスタ[],4,0)</f>
        <v>5600</v>
      </c>
      <c r="G313" s="2">
        <f>VLOOKUP(売上明細[[#This Row],[商品コード]],商品マスタ[],5,0)</f>
        <v>1180</v>
      </c>
      <c r="H313">
        <f>ローデータ!D313</f>
        <v>43</v>
      </c>
      <c r="I313" s="2">
        <f>売上明細[[#This Row],[販売単価]]*売上明細[[#This Row],[数量]]</f>
        <v>240800</v>
      </c>
    </row>
    <row r="314" spans="1:9" x14ac:dyDescent="0.35">
      <c r="A314" t="str">
        <f>ローデータ!A314</f>
        <v>S0313</v>
      </c>
      <c r="B314" s="1">
        <f>ローデータ!B314</f>
        <v>45592</v>
      </c>
      <c r="C314" t="str">
        <f>ローデータ!C314</f>
        <v>PA004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Row],[商品コード]],商品マスタ[],3,0)</f>
        <v>ぶどうジュース</v>
      </c>
      <c r="F314" s="2">
        <f>VLOOKUP(売上明細[[#This Row],[商品コード]],商品マスタ[],4,0)</f>
        <v>5360</v>
      </c>
      <c r="G314" s="2">
        <f>VLOOKUP(売上明細[[#This Row],[商品コード]],商品マスタ[],5,0)</f>
        <v>1776</v>
      </c>
      <c r="H314">
        <f>ローデータ!D314</f>
        <v>47</v>
      </c>
      <c r="I314" s="2">
        <f>売上明細[[#This Row],[販売単価]]*売上明細[[#This Row],[数量]]</f>
        <v>251920</v>
      </c>
    </row>
    <row r="315" spans="1:9" x14ac:dyDescent="0.35">
      <c r="A315" t="str">
        <f>ローデータ!A315</f>
        <v>S0314</v>
      </c>
      <c r="B315" s="1">
        <f>ローデータ!B315</f>
        <v>45593</v>
      </c>
      <c r="C315" t="str">
        <f>ローデータ!C315</f>
        <v>PC002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Row],[商品コード]],商品マスタ[],3,0)</f>
        <v>微糖コーヒー</v>
      </c>
      <c r="F315" s="2">
        <f>VLOOKUP(売上明細[[#This Row],[商品コード]],商品マスタ[],4,0)</f>
        <v>4000</v>
      </c>
      <c r="G315" s="2">
        <f>VLOOKUP(売上明細[[#This Row],[商品コード]],商品マスタ[],5,0)</f>
        <v>450</v>
      </c>
      <c r="H315">
        <f>ローデータ!D315</f>
        <v>17</v>
      </c>
      <c r="I315" s="2">
        <f>売上明細[[#This Row],[販売単価]]*売上明細[[#This Row],[数量]]</f>
        <v>68000</v>
      </c>
    </row>
    <row r="316" spans="1:9" x14ac:dyDescent="0.35">
      <c r="A316" t="str">
        <f>ローデータ!A316</f>
        <v>S0315</v>
      </c>
      <c r="B316" s="1">
        <f>ローデータ!B316</f>
        <v>45593</v>
      </c>
      <c r="C316" t="str">
        <f>ローデータ!C316</f>
        <v>PD002</v>
      </c>
      <c r="D316" t="str">
        <f>VLOOKUP(売上明細[[#This Row],[商品コード]],商品マスタ[],2,0)</f>
        <v>飲料水</v>
      </c>
      <c r="E316" t="str">
        <f>VLOOKUP(売上明細[[#This Row],[商品コード]],商品マスタ[],3,0)</f>
        <v>炭酸水</v>
      </c>
      <c r="F316" s="2">
        <f>VLOOKUP(売上明細[[#This Row],[商品コード]],商品マスタ[],4,0)</f>
        <v>3600</v>
      </c>
      <c r="G316" s="2">
        <f>VLOOKUP(売上明細[[#This Row],[商品コード]],商品マスタ[],5,0)</f>
        <v>500</v>
      </c>
      <c r="H316">
        <f>ローデータ!D316</f>
        <v>9</v>
      </c>
      <c r="I316" s="2">
        <f>売上明細[[#This Row],[販売単価]]*売上明細[[#This Row],[数量]]</f>
        <v>32400</v>
      </c>
    </row>
    <row r="317" spans="1:9" x14ac:dyDescent="0.35">
      <c r="A317" t="str">
        <f>ローデータ!A317</f>
        <v>S0316</v>
      </c>
      <c r="B317" s="1">
        <f>ローデータ!B317</f>
        <v>45594</v>
      </c>
      <c r="C317" t="str">
        <f>ローデータ!C317</f>
        <v>PD004</v>
      </c>
      <c r="D317" t="str">
        <f>VLOOKUP(売上明細[[#This Row],[商品コード]],商品マスタ[],2,0)</f>
        <v>飲料水</v>
      </c>
      <c r="E317" t="str">
        <f>VLOOKUP(売上明細[[#This Row],[商品コード]],商品マスタ[],3,0)</f>
        <v>炭酸水グレープフルーツ</v>
      </c>
      <c r="F317" s="2">
        <f>VLOOKUP(売上明細[[#This Row],[商品コード]],商品マスタ[],4,0)</f>
        <v>3600</v>
      </c>
      <c r="G317" s="2">
        <f>VLOOKUP(売上明細[[#This Row],[商品コード]],商品マスタ[],5,0)</f>
        <v>560</v>
      </c>
      <c r="H317">
        <f>ローデータ!D317</f>
        <v>21</v>
      </c>
      <c r="I317" s="2">
        <f>売上明細[[#This Row],[販売単価]]*売上明細[[#This Row],[数量]]</f>
        <v>75600</v>
      </c>
    </row>
    <row r="318" spans="1:9" x14ac:dyDescent="0.35">
      <c r="A318" t="str">
        <f>ローデータ!A318</f>
        <v>S0317</v>
      </c>
      <c r="B318" s="1">
        <f>ローデータ!B318</f>
        <v>45594</v>
      </c>
      <c r="C318" t="str">
        <f>ローデータ!C318</f>
        <v>PE005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Row],[商品コード]],商品マスタ[],3,0)</f>
        <v>赤ワイン</v>
      </c>
      <c r="F318" s="2">
        <f>VLOOKUP(売上明細[[#This Row],[商品コード]],商品マスタ[],4,0)</f>
        <v>24000</v>
      </c>
      <c r="G318" s="2">
        <f>VLOOKUP(売上明細[[#This Row],[商品コード]],商品マスタ[],5,0)</f>
        <v>4000</v>
      </c>
      <c r="H318">
        <f>ローデータ!D318</f>
        <v>26</v>
      </c>
      <c r="I318" s="2">
        <f>売上明細[[#This Row],[販売単価]]*売上明細[[#This Row],[数量]]</f>
        <v>624000</v>
      </c>
    </row>
    <row r="319" spans="1:9" x14ac:dyDescent="0.35">
      <c r="A319" t="str">
        <f>ローデータ!A319</f>
        <v>S0318</v>
      </c>
      <c r="B319" s="1">
        <f>ローデータ!B319</f>
        <v>45594</v>
      </c>
      <c r="C319" t="str">
        <f>ローデータ!C319</f>
        <v>PE002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Row],[商品コード]],商品マスタ[],3,0)</f>
        <v>日本酒</v>
      </c>
      <c r="F319" s="2">
        <f>VLOOKUP(売上明細[[#This Row],[商品コード]],商品マスタ[],4,0)</f>
        <v>48000</v>
      </c>
      <c r="G319" s="2">
        <f>VLOOKUP(売上明細[[#This Row],[商品コード]],商品マスタ[],5,0)</f>
        <v>16000</v>
      </c>
      <c r="H319">
        <f>ローデータ!D319</f>
        <v>38</v>
      </c>
      <c r="I319" s="2">
        <f>売上明細[[#This Row],[販売単価]]*売上明細[[#This Row],[数量]]</f>
        <v>1824000</v>
      </c>
    </row>
    <row r="320" spans="1:9" x14ac:dyDescent="0.35">
      <c r="A320" t="str">
        <f>ローデータ!A320</f>
        <v>S0319</v>
      </c>
      <c r="B320" s="1">
        <f>ローデータ!B320</f>
        <v>45594</v>
      </c>
      <c r="C320" t="str">
        <f>ローデータ!C320</f>
        <v>PA005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Row],[商品コード]],商品マスタ[],3,0)</f>
        <v>りんごジュース</v>
      </c>
      <c r="F320" s="2">
        <f>VLOOKUP(売上明細[[#This Row],[商品コード]],商品マスタ[],4,0)</f>
        <v>6000</v>
      </c>
      <c r="G320" s="2">
        <f>VLOOKUP(売上明細[[#This Row],[商品コード]],商品マスタ[],5,0)</f>
        <v>2540</v>
      </c>
      <c r="H320">
        <f>ローデータ!D320</f>
        <v>53</v>
      </c>
      <c r="I320" s="2">
        <f>売上明細[[#This Row],[販売単価]]*売上明細[[#This Row],[数量]]</f>
        <v>318000</v>
      </c>
    </row>
    <row r="321" spans="1:9" x14ac:dyDescent="0.35">
      <c r="A321" t="str">
        <f>ローデータ!A321</f>
        <v>S0320</v>
      </c>
      <c r="B321" s="1">
        <f>ローデータ!B321</f>
        <v>45595</v>
      </c>
      <c r="C321" t="str">
        <f>ローデータ!C321</f>
        <v>PE005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Row],[商品コード]],商品マスタ[],3,0)</f>
        <v>赤ワイン</v>
      </c>
      <c r="F321" s="2">
        <f>VLOOKUP(売上明細[[#This Row],[商品コード]],商品マスタ[],4,0)</f>
        <v>24000</v>
      </c>
      <c r="G321" s="2">
        <f>VLOOKUP(売上明細[[#This Row],[商品コード]],商品マスタ[],5,0)</f>
        <v>4000</v>
      </c>
      <c r="H321">
        <f>ローデータ!D321</f>
        <v>8</v>
      </c>
      <c r="I321" s="2">
        <f>売上明細[[#This Row],[販売単価]]*売上明細[[#This Row],[数量]]</f>
        <v>192000</v>
      </c>
    </row>
    <row r="322" spans="1:9" x14ac:dyDescent="0.35">
      <c r="A322" t="str">
        <f>ローデータ!A322</f>
        <v>S0321</v>
      </c>
      <c r="B322" s="1">
        <f>ローデータ!B322</f>
        <v>45595</v>
      </c>
      <c r="C322" t="str">
        <f>ローデータ!C322</f>
        <v>PE006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Row],[商品コード]],商品マスタ[],3,0)</f>
        <v>白ワイン</v>
      </c>
      <c r="F322" s="2">
        <f>VLOOKUP(売上明細[[#This Row],[商品コード]],商品マスタ[],4,0)</f>
        <v>22000</v>
      </c>
      <c r="G322" s="2">
        <f>VLOOKUP(売上明細[[#This Row],[商品コード]],商品マスタ[],5,0)</f>
        <v>4000</v>
      </c>
      <c r="H322">
        <f>ローデータ!D322</f>
        <v>45</v>
      </c>
      <c r="I322" s="2">
        <f>売上明細[[#This Row],[販売単価]]*売上明細[[#This Row],[数量]]</f>
        <v>990000</v>
      </c>
    </row>
    <row r="323" spans="1:9" x14ac:dyDescent="0.35">
      <c r="A323" t="str">
        <f>ローデータ!A323</f>
        <v>S0322</v>
      </c>
      <c r="B323" s="1">
        <f>ローデータ!B323</f>
        <v>45595</v>
      </c>
      <c r="C323" t="str">
        <f>ローデータ!C323</f>
        <v>PB006</v>
      </c>
      <c r="D323" t="str">
        <f>VLOOKUP(売上明細[[#This Row],[商品コード]],商品マスタ[],2,0)</f>
        <v>お茶</v>
      </c>
      <c r="E323" t="str">
        <f>VLOOKUP(売上明細[[#This Row],[商品コード]],商品マスタ[],3,0)</f>
        <v>レモンティー</v>
      </c>
      <c r="F323" s="2">
        <f>VLOOKUP(売上明細[[#This Row],[商品コード]],商品マスタ[],4,0)</f>
        <v>4000</v>
      </c>
      <c r="G323" s="2">
        <f>VLOOKUP(売上明細[[#This Row],[商品コード]],商品マスタ[],5,0)</f>
        <v>640</v>
      </c>
      <c r="H323">
        <f>ローデータ!D323</f>
        <v>36</v>
      </c>
      <c r="I323" s="2">
        <f>売上明細[[#This Row],[販売単価]]*売上明細[[#This Row],[数量]]</f>
        <v>144000</v>
      </c>
    </row>
    <row r="324" spans="1:9" x14ac:dyDescent="0.35">
      <c r="A324" t="str">
        <f>ローデータ!A324</f>
        <v>S0323</v>
      </c>
      <c r="B324" s="1">
        <f>ローデータ!B324</f>
        <v>45596</v>
      </c>
      <c r="C324" t="str">
        <f>ローデータ!C324</f>
        <v>PA003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Row],[商品コード]],商品マスタ[],3,0)</f>
        <v>オレンジジュース</v>
      </c>
      <c r="F324" s="2">
        <f>VLOOKUP(売上明細[[#This Row],[商品コード]],商品マスタ[],4,0)</f>
        <v>5600</v>
      </c>
      <c r="G324" s="2">
        <f>VLOOKUP(売上明細[[#This Row],[商品コード]],商品マスタ[],5,0)</f>
        <v>1180</v>
      </c>
      <c r="H324">
        <f>ローデータ!D324</f>
        <v>34</v>
      </c>
      <c r="I324" s="2">
        <f>売上明細[[#This Row],[販売単価]]*売上明細[[#This Row],[数量]]</f>
        <v>190400</v>
      </c>
    </row>
    <row r="325" spans="1:9" x14ac:dyDescent="0.35">
      <c r="A325" t="str">
        <f>ローデータ!A325</f>
        <v>S0324</v>
      </c>
      <c r="B325" s="1">
        <f>ローデータ!B325</f>
        <v>45596</v>
      </c>
      <c r="C325" t="str">
        <f>ローデータ!C325</f>
        <v>PA002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Row],[商品コード]],商品マスタ[],3,0)</f>
        <v>サイダー</v>
      </c>
      <c r="F325" s="2">
        <f>VLOOKUP(売上明細[[#This Row],[商品コード]],商品マスタ[],4,0)</f>
        <v>4300</v>
      </c>
      <c r="G325" s="2">
        <f>VLOOKUP(売上明細[[#This Row],[商品コード]],商品マスタ[],5,0)</f>
        <v>580</v>
      </c>
      <c r="H325">
        <f>ローデータ!D325</f>
        <v>32</v>
      </c>
      <c r="I325" s="2">
        <f>売上明細[[#This Row],[販売単価]]*売上明細[[#This Row],[数量]]</f>
        <v>137600</v>
      </c>
    </row>
    <row r="326" spans="1:9" x14ac:dyDescent="0.35">
      <c r="A326" t="str">
        <f>ローデータ!A326</f>
        <v>S0325</v>
      </c>
      <c r="B326" s="1">
        <f>ローデータ!B326</f>
        <v>45596</v>
      </c>
      <c r="C326" t="str">
        <f>ローデータ!C326</f>
        <v>PE002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Row],[商品コード]],商品マスタ[],3,0)</f>
        <v>日本酒</v>
      </c>
      <c r="F326" s="2">
        <f>VLOOKUP(売上明細[[#This Row],[商品コード]],商品マスタ[],4,0)</f>
        <v>48000</v>
      </c>
      <c r="G326" s="2">
        <f>VLOOKUP(売上明細[[#This Row],[商品コード]],商品マスタ[],5,0)</f>
        <v>16000</v>
      </c>
      <c r="H326">
        <f>ローデータ!D326</f>
        <v>48</v>
      </c>
      <c r="I326" s="2">
        <f>売上明細[[#This Row],[販売単価]]*売上明細[[#This Row],[数量]]</f>
        <v>2304000</v>
      </c>
    </row>
    <row r="327" spans="1:9" x14ac:dyDescent="0.35">
      <c r="A327" t="str">
        <f>ローデータ!A327</f>
        <v>S0326</v>
      </c>
      <c r="B327" s="1">
        <f>ローデータ!B327</f>
        <v>45596</v>
      </c>
      <c r="C327" t="str">
        <f>ローデータ!C327</f>
        <v>PB008</v>
      </c>
      <c r="D327" t="str">
        <f>VLOOKUP(売上明細[[#This Row],[商品コード]],商品マスタ[],2,0)</f>
        <v>お茶</v>
      </c>
      <c r="E327" t="str">
        <f>VLOOKUP(売上明細[[#This Row],[商品コード]],商品マスタ[],3,0)</f>
        <v>ジャスミン茶</v>
      </c>
      <c r="F327" s="2">
        <f>VLOOKUP(売上明細[[#This Row],[商品コード]],商品マスタ[],4,0)</f>
        <v>3000</v>
      </c>
      <c r="G327" s="2">
        <f>VLOOKUP(売上明細[[#This Row],[商品コード]],商品マスタ[],5,0)</f>
        <v>600</v>
      </c>
      <c r="H327">
        <f>ローデータ!D327</f>
        <v>49</v>
      </c>
      <c r="I327" s="2">
        <f>売上明細[[#This Row],[販売単価]]*売上明細[[#This Row],[数量]]</f>
        <v>147000</v>
      </c>
    </row>
    <row r="328" spans="1:9" x14ac:dyDescent="0.35">
      <c r="A328" t="str">
        <f>ローデータ!A328</f>
        <v>S0327</v>
      </c>
      <c r="B328" s="1">
        <f>ローデータ!B328</f>
        <v>45597</v>
      </c>
      <c r="C328" t="str">
        <f>ローデータ!C328</f>
        <v>PD003</v>
      </c>
      <c r="D328" t="str">
        <f>VLOOKUP(売上明細[[#This Row],[商品コード]],商品マスタ[],2,0)</f>
        <v>飲料水</v>
      </c>
      <c r="E328" t="str">
        <f>VLOOKUP(売上明細[[#This Row],[商品コード]],商品マスタ[],3,0)</f>
        <v>炭酸水レモン</v>
      </c>
      <c r="F328" s="2">
        <f>VLOOKUP(売上明細[[#This Row],[商品コード]],商品マスタ[],4,0)</f>
        <v>3600</v>
      </c>
      <c r="G328" s="2">
        <f>VLOOKUP(売上明細[[#This Row],[商品コード]],商品マスタ[],5,0)</f>
        <v>540</v>
      </c>
      <c r="H328">
        <f>ローデータ!D328</f>
        <v>60</v>
      </c>
      <c r="I328" s="2">
        <f>売上明細[[#This Row],[販売単価]]*売上明細[[#This Row],[数量]]</f>
        <v>216000</v>
      </c>
    </row>
    <row r="329" spans="1:9" x14ac:dyDescent="0.35">
      <c r="A329" t="str">
        <f>ローデータ!A329</f>
        <v>S0328</v>
      </c>
      <c r="B329" s="1">
        <f>ローデータ!B329</f>
        <v>45597</v>
      </c>
      <c r="C329" t="str">
        <f>ローデータ!C329</f>
        <v>PA003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Row],[商品コード]],商品マスタ[],3,0)</f>
        <v>オレンジジュース</v>
      </c>
      <c r="F329" s="2">
        <f>VLOOKUP(売上明細[[#This Row],[商品コード]],商品マスタ[],4,0)</f>
        <v>5600</v>
      </c>
      <c r="G329" s="2">
        <f>VLOOKUP(売上明細[[#This Row],[商品コード]],商品マスタ[],5,0)</f>
        <v>1180</v>
      </c>
      <c r="H329">
        <f>ローデータ!D329</f>
        <v>52</v>
      </c>
      <c r="I329" s="2">
        <f>売上明細[[#This Row],[販売単価]]*売上明細[[#This Row],[数量]]</f>
        <v>291200</v>
      </c>
    </row>
    <row r="330" spans="1:9" x14ac:dyDescent="0.35">
      <c r="A330" t="str">
        <f>ローデータ!A330</f>
        <v>S0329</v>
      </c>
      <c r="B330" s="1">
        <f>ローデータ!B330</f>
        <v>45597</v>
      </c>
      <c r="C330" t="str">
        <f>ローデータ!C330</f>
        <v>PE003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Row],[商品コード]],商品マスタ[],3,0)</f>
        <v>麦焼酎</v>
      </c>
      <c r="F330" s="2">
        <f>VLOOKUP(売上明細[[#This Row],[商品コード]],商品マスタ[],4,0)</f>
        <v>40000</v>
      </c>
      <c r="G330" s="2">
        <f>VLOOKUP(売上明細[[#This Row],[商品コード]],商品マスタ[],5,0)</f>
        <v>13776</v>
      </c>
      <c r="H330">
        <f>ローデータ!D330</f>
        <v>57</v>
      </c>
      <c r="I330" s="2">
        <f>売上明細[[#This Row],[販売単価]]*売上明細[[#This Row],[数量]]</f>
        <v>2280000</v>
      </c>
    </row>
    <row r="331" spans="1:9" x14ac:dyDescent="0.35">
      <c r="A331" t="str">
        <f>ローデータ!A331</f>
        <v>S0330</v>
      </c>
      <c r="B331" s="1">
        <f>ローデータ!B331</f>
        <v>45597</v>
      </c>
      <c r="C331" t="str">
        <f>ローデータ!C331</f>
        <v>PA002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Row],[商品コード]],商品マスタ[],3,0)</f>
        <v>サイダー</v>
      </c>
      <c r="F331" s="2">
        <f>VLOOKUP(売上明細[[#This Row],[商品コード]],商品マスタ[],4,0)</f>
        <v>4300</v>
      </c>
      <c r="G331" s="2">
        <f>VLOOKUP(売上明細[[#This Row],[商品コード]],商品マスタ[],5,0)</f>
        <v>580</v>
      </c>
      <c r="H331">
        <f>ローデータ!D331</f>
        <v>50</v>
      </c>
      <c r="I331" s="2">
        <f>売上明細[[#This Row],[販売単価]]*売上明細[[#This Row],[数量]]</f>
        <v>215000</v>
      </c>
    </row>
    <row r="332" spans="1:9" x14ac:dyDescent="0.35">
      <c r="A332" t="str">
        <f>ローデータ!A332</f>
        <v>S0331</v>
      </c>
      <c r="B332" s="1">
        <f>ローデータ!B332</f>
        <v>45597</v>
      </c>
      <c r="C332" t="str">
        <f>ローデータ!C332</f>
        <v>PC001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Row],[商品コード]],商品マスタ[],3,0)</f>
        <v>無糖コーヒー</v>
      </c>
      <c r="F332" s="2">
        <f>VLOOKUP(売上明細[[#This Row],[商品コード]],商品マスタ[],4,0)</f>
        <v>4000</v>
      </c>
      <c r="G332" s="2">
        <f>VLOOKUP(売上明細[[#This Row],[商品コード]],商品マスタ[],5,0)</f>
        <v>400</v>
      </c>
      <c r="H332">
        <f>ローデータ!D332</f>
        <v>53</v>
      </c>
      <c r="I332" s="2">
        <f>売上明細[[#This Row],[販売単価]]*売上明細[[#This Row],[数量]]</f>
        <v>212000</v>
      </c>
    </row>
    <row r="333" spans="1:9" x14ac:dyDescent="0.35">
      <c r="A333" t="str">
        <f>ローデータ!A333</f>
        <v>S0332</v>
      </c>
      <c r="B333" s="1">
        <f>ローデータ!B333</f>
        <v>45598</v>
      </c>
      <c r="C333" t="str">
        <f>ローデータ!C333</f>
        <v>PE004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Row],[商品コード]],商品マスタ[],3,0)</f>
        <v>芋焼酎</v>
      </c>
      <c r="F333" s="2">
        <f>VLOOKUP(売上明細[[#This Row],[商品コード]],商品マスタ[],4,0)</f>
        <v>57776</v>
      </c>
      <c r="G333" s="2">
        <f>VLOOKUP(売上明細[[#This Row],[商品コード]],商品マスタ[],5,0)</f>
        <v>18000</v>
      </c>
      <c r="H333">
        <f>ローデータ!D333</f>
        <v>16</v>
      </c>
      <c r="I333" s="2">
        <f>売上明細[[#This Row],[販売単価]]*売上明細[[#This Row],[数量]]</f>
        <v>924416</v>
      </c>
    </row>
    <row r="334" spans="1:9" x14ac:dyDescent="0.35">
      <c r="A334" t="str">
        <f>ローデータ!A334</f>
        <v>S0333</v>
      </c>
      <c r="B334" s="1">
        <f>ローデータ!B334</f>
        <v>45598</v>
      </c>
      <c r="C334" t="str">
        <f>ローデータ!C334</f>
        <v>PE001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Row],[商品コード]],商品マスタ[],3,0)</f>
        <v>ビール</v>
      </c>
      <c r="F334" s="2">
        <f>VLOOKUP(売上明細[[#This Row],[商品コード]],商品マスタ[],4,0)</f>
        <v>9600</v>
      </c>
      <c r="G334" s="2">
        <f>VLOOKUP(売上明細[[#This Row],[商品コード]],商品マスタ[],5,0)</f>
        <v>2466</v>
      </c>
      <c r="H334">
        <f>ローデータ!D334</f>
        <v>16</v>
      </c>
      <c r="I334" s="2">
        <f>売上明細[[#This Row],[販売単価]]*売上明細[[#This Row],[数量]]</f>
        <v>153600</v>
      </c>
    </row>
    <row r="335" spans="1:9" x14ac:dyDescent="0.35">
      <c r="A335" t="str">
        <f>ローデータ!A335</f>
        <v>S0334</v>
      </c>
      <c r="B335" s="1">
        <f>ローデータ!B335</f>
        <v>45598</v>
      </c>
      <c r="C335" t="str">
        <f>ローデータ!C335</f>
        <v>PB008</v>
      </c>
      <c r="D335" t="str">
        <f>VLOOKUP(売上明細[[#This Row],[商品コード]],商品マスタ[],2,0)</f>
        <v>お茶</v>
      </c>
      <c r="E335" t="str">
        <f>VLOOKUP(売上明細[[#This Row],[商品コード]],商品マスタ[],3,0)</f>
        <v>ジャスミン茶</v>
      </c>
      <c r="F335" s="2">
        <f>VLOOKUP(売上明細[[#This Row],[商品コード]],商品マスタ[],4,0)</f>
        <v>3000</v>
      </c>
      <c r="G335" s="2">
        <f>VLOOKUP(売上明細[[#This Row],[商品コード]],商品マスタ[],5,0)</f>
        <v>600</v>
      </c>
      <c r="H335">
        <f>ローデータ!D335</f>
        <v>3</v>
      </c>
      <c r="I335" s="2">
        <f>売上明細[[#This Row],[販売単価]]*売上明細[[#This Row],[数量]]</f>
        <v>9000</v>
      </c>
    </row>
    <row r="336" spans="1:9" x14ac:dyDescent="0.35">
      <c r="A336" t="str">
        <f>ローデータ!A336</f>
        <v>S0335</v>
      </c>
      <c r="B336" s="1">
        <f>ローデータ!B336</f>
        <v>45601</v>
      </c>
      <c r="C336" t="str">
        <f>ローデータ!C336</f>
        <v>PE004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Row],[商品コード]],商品マスタ[],3,0)</f>
        <v>芋焼酎</v>
      </c>
      <c r="F336" s="2">
        <f>VLOOKUP(売上明細[[#This Row],[商品コード]],商品マスタ[],4,0)</f>
        <v>57776</v>
      </c>
      <c r="G336" s="2">
        <f>VLOOKUP(売上明細[[#This Row],[商品コード]],商品マスタ[],5,0)</f>
        <v>18000</v>
      </c>
      <c r="H336">
        <f>ローデータ!D336</f>
        <v>32</v>
      </c>
      <c r="I336" s="2">
        <f>売上明細[[#This Row],[販売単価]]*売上明細[[#This Row],[数量]]</f>
        <v>1848832</v>
      </c>
    </row>
    <row r="337" spans="1:9" x14ac:dyDescent="0.35">
      <c r="A337" t="str">
        <f>ローデータ!A337</f>
        <v>S0336</v>
      </c>
      <c r="B337" s="1">
        <f>ローデータ!B337</f>
        <v>45601</v>
      </c>
      <c r="C337" t="str">
        <f>ローデータ!C337</f>
        <v>PD001</v>
      </c>
      <c r="D337" t="str">
        <f>VLOOKUP(売上明細[[#This Row],[商品コード]],商品マスタ[],2,0)</f>
        <v>飲料水</v>
      </c>
      <c r="E337" t="str">
        <f>VLOOKUP(売上明細[[#This Row],[商品コード]],商品マスタ[],3,0)</f>
        <v>ミネラルウォーター</v>
      </c>
      <c r="F337" s="2">
        <f>VLOOKUP(売上明細[[#This Row],[商品コード]],商品マスタ[],4,0)</f>
        <v>1600</v>
      </c>
      <c r="G337" s="2">
        <f>VLOOKUP(売上明細[[#This Row],[商品コード]],商品マスタ[],5,0)</f>
        <v>400</v>
      </c>
      <c r="H337">
        <f>ローデータ!D337</f>
        <v>51</v>
      </c>
      <c r="I337" s="2">
        <f>売上明細[[#This Row],[販売単価]]*売上明細[[#This Row],[数量]]</f>
        <v>81600</v>
      </c>
    </row>
    <row r="338" spans="1:9" x14ac:dyDescent="0.35">
      <c r="A338" t="str">
        <f>ローデータ!A338</f>
        <v>S0337</v>
      </c>
      <c r="B338" s="1">
        <f>ローデータ!B338</f>
        <v>45601</v>
      </c>
      <c r="C338" t="str">
        <f>ローデータ!C338</f>
        <v>PD001</v>
      </c>
      <c r="D338" t="str">
        <f>VLOOKUP(売上明細[[#This Row],[商品コード]],商品マスタ[],2,0)</f>
        <v>飲料水</v>
      </c>
      <c r="E338" t="str">
        <f>VLOOKUP(売上明細[[#This Row],[商品コード]],商品マスタ[],3,0)</f>
        <v>ミネラルウォーター</v>
      </c>
      <c r="F338" s="2">
        <f>VLOOKUP(売上明細[[#This Row],[商品コード]],商品マスタ[],4,0)</f>
        <v>1600</v>
      </c>
      <c r="G338" s="2">
        <f>VLOOKUP(売上明細[[#This Row],[商品コード]],商品マスタ[],5,0)</f>
        <v>400</v>
      </c>
      <c r="H338">
        <f>ローデータ!D338</f>
        <v>41</v>
      </c>
      <c r="I338" s="2">
        <f>売上明細[[#This Row],[販売単価]]*売上明細[[#This Row],[数量]]</f>
        <v>65600</v>
      </c>
    </row>
    <row r="339" spans="1:9" x14ac:dyDescent="0.35">
      <c r="A339" t="str">
        <f>ローデータ!A339</f>
        <v>S0338</v>
      </c>
      <c r="B339" s="1">
        <f>ローデータ!B339</f>
        <v>45601</v>
      </c>
      <c r="C339" t="str">
        <f>ローデータ!C339</f>
        <v>PB002</v>
      </c>
      <c r="D339" t="str">
        <f>VLOOKUP(売上明細[[#This Row],[商品コード]],商品マスタ[],2,0)</f>
        <v>お茶</v>
      </c>
      <c r="E339" t="str">
        <f>VLOOKUP(売上明細[[#This Row],[商品コード]],商品マスタ[],3,0)</f>
        <v>ウーロン茶</v>
      </c>
      <c r="F339" s="2">
        <f>VLOOKUP(売上明細[[#This Row],[商品コード]],商品マスタ[],4,0)</f>
        <v>2600</v>
      </c>
      <c r="G339" s="2">
        <f>VLOOKUP(売上明細[[#This Row],[商品コード]],商品マスタ[],5,0)</f>
        <v>400</v>
      </c>
      <c r="H339">
        <f>ローデータ!D339</f>
        <v>39</v>
      </c>
      <c r="I339" s="2">
        <f>売上明細[[#This Row],[販売単価]]*売上明細[[#This Row],[数量]]</f>
        <v>101400</v>
      </c>
    </row>
    <row r="340" spans="1:9" x14ac:dyDescent="0.35">
      <c r="A340" t="str">
        <f>ローデータ!A340</f>
        <v>S0339</v>
      </c>
      <c r="B340" s="1">
        <f>ローデータ!B340</f>
        <v>45602</v>
      </c>
      <c r="C340" t="str">
        <f>ローデータ!C340</f>
        <v>PE006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Row],[商品コード]],商品マスタ[],3,0)</f>
        <v>白ワイン</v>
      </c>
      <c r="F340" s="2">
        <f>VLOOKUP(売上明細[[#This Row],[商品コード]],商品マスタ[],4,0)</f>
        <v>22000</v>
      </c>
      <c r="G340" s="2">
        <f>VLOOKUP(売上明細[[#This Row],[商品コード]],商品マスタ[],5,0)</f>
        <v>4000</v>
      </c>
      <c r="H340">
        <f>ローデータ!D340</f>
        <v>56</v>
      </c>
      <c r="I340" s="2">
        <f>売上明細[[#This Row],[販売単価]]*売上明細[[#This Row],[数量]]</f>
        <v>1232000</v>
      </c>
    </row>
    <row r="341" spans="1:9" x14ac:dyDescent="0.35">
      <c r="A341" t="str">
        <f>ローデータ!A341</f>
        <v>S0340</v>
      </c>
      <c r="B341" s="1">
        <f>ローデータ!B341</f>
        <v>45602</v>
      </c>
      <c r="C341" t="str">
        <f>ローデータ!C341</f>
        <v>PC001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Row],[商品コード]],商品マスタ[],3,0)</f>
        <v>無糖コーヒー</v>
      </c>
      <c r="F341" s="2">
        <f>VLOOKUP(売上明細[[#This Row],[商品コード]],商品マスタ[],4,0)</f>
        <v>4000</v>
      </c>
      <c r="G341" s="2">
        <f>VLOOKUP(売上明細[[#This Row],[商品コード]],商品マスタ[],5,0)</f>
        <v>400</v>
      </c>
      <c r="H341">
        <f>ローデータ!D341</f>
        <v>49</v>
      </c>
      <c r="I341" s="2">
        <f>売上明細[[#This Row],[販売単価]]*売上明細[[#This Row],[数量]]</f>
        <v>196000</v>
      </c>
    </row>
    <row r="342" spans="1:9" x14ac:dyDescent="0.35">
      <c r="A342" t="str">
        <f>ローデータ!A342</f>
        <v>S0341</v>
      </c>
      <c r="B342" s="1">
        <f>ローデータ!B342</f>
        <v>45603</v>
      </c>
      <c r="C342" t="str">
        <f>ローデータ!C342</f>
        <v>PA001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Row],[商品コード]],商品マスタ[],3,0)</f>
        <v>コーラ</v>
      </c>
      <c r="F342" s="2">
        <f>VLOOKUP(売上明細[[#This Row],[商品コード]],商品マスタ[],4,0)</f>
        <v>4000</v>
      </c>
      <c r="G342" s="2">
        <f>VLOOKUP(売上明細[[#This Row],[商品コード]],商品マスタ[],5,0)</f>
        <v>600</v>
      </c>
      <c r="H342">
        <f>ローデータ!D342</f>
        <v>35</v>
      </c>
      <c r="I342" s="2">
        <f>売上明細[[#This Row],[販売単価]]*売上明細[[#This Row],[数量]]</f>
        <v>140000</v>
      </c>
    </row>
    <row r="343" spans="1:9" x14ac:dyDescent="0.35">
      <c r="A343" t="str">
        <f>ローデータ!A343</f>
        <v>S0342</v>
      </c>
      <c r="B343" s="1">
        <f>ローデータ!B343</f>
        <v>45604</v>
      </c>
      <c r="C343" t="str">
        <f>ローデータ!C343</f>
        <v>PB005</v>
      </c>
      <c r="D343" t="str">
        <f>VLOOKUP(売上明細[[#This Row],[商品コード]],商品マスタ[],2,0)</f>
        <v>お茶</v>
      </c>
      <c r="E343" t="str">
        <f>VLOOKUP(売上明細[[#This Row],[商品コード]],商品マスタ[],3,0)</f>
        <v>ミルクティー</v>
      </c>
      <c r="F343" s="2">
        <f>VLOOKUP(売上明細[[#This Row],[商品コード]],商品マスタ[],4,0)</f>
        <v>4000</v>
      </c>
      <c r="G343" s="2">
        <f>VLOOKUP(売上明細[[#This Row],[商品コード]],商品マスタ[],5,0)</f>
        <v>760</v>
      </c>
      <c r="H343">
        <f>ローデータ!D343</f>
        <v>47</v>
      </c>
      <c r="I343" s="2">
        <f>売上明細[[#This Row],[販売単価]]*売上明細[[#This Row],[数量]]</f>
        <v>188000</v>
      </c>
    </row>
    <row r="344" spans="1:9" x14ac:dyDescent="0.35">
      <c r="A344" t="str">
        <f>ローデータ!A344</f>
        <v>S0343</v>
      </c>
      <c r="B344" s="1">
        <f>ローデータ!B344</f>
        <v>45604</v>
      </c>
      <c r="C344" t="str">
        <f>ローデータ!C344</f>
        <v>PA001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Row],[商品コード]],商品マスタ[],3,0)</f>
        <v>コーラ</v>
      </c>
      <c r="F344" s="2">
        <f>VLOOKUP(売上明細[[#This Row],[商品コード]],商品マスタ[],4,0)</f>
        <v>4000</v>
      </c>
      <c r="G344" s="2">
        <f>VLOOKUP(売上明細[[#This Row],[商品コード]],商品マスタ[],5,0)</f>
        <v>600</v>
      </c>
      <c r="H344">
        <f>ローデータ!D344</f>
        <v>13</v>
      </c>
      <c r="I344" s="2">
        <f>売上明細[[#This Row],[販売単価]]*売上明細[[#This Row],[数量]]</f>
        <v>52000</v>
      </c>
    </row>
    <row r="345" spans="1:9" x14ac:dyDescent="0.35">
      <c r="A345" t="str">
        <f>ローデータ!A345</f>
        <v>S0344</v>
      </c>
      <c r="B345" s="1">
        <f>ローデータ!B345</f>
        <v>45605</v>
      </c>
      <c r="C345" t="str">
        <f>ローデータ!C345</f>
        <v>PA004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Row],[商品コード]],商品マスタ[],3,0)</f>
        <v>ぶどうジュース</v>
      </c>
      <c r="F345" s="2">
        <f>VLOOKUP(売上明細[[#This Row],[商品コード]],商品マスタ[],4,0)</f>
        <v>5360</v>
      </c>
      <c r="G345" s="2">
        <f>VLOOKUP(売上明細[[#This Row],[商品コード]],商品マスタ[],5,0)</f>
        <v>1776</v>
      </c>
      <c r="H345">
        <f>ローデータ!D345</f>
        <v>8</v>
      </c>
      <c r="I345" s="2">
        <f>売上明細[[#This Row],[販売単価]]*売上明細[[#This Row],[数量]]</f>
        <v>42880</v>
      </c>
    </row>
    <row r="346" spans="1:9" x14ac:dyDescent="0.35">
      <c r="A346" t="str">
        <f>ローデータ!A346</f>
        <v>S0345</v>
      </c>
      <c r="B346" s="1">
        <f>ローデータ!B346</f>
        <v>45605</v>
      </c>
      <c r="C346" t="str">
        <f>ローデータ!C346</f>
        <v>PA001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Row],[商品コード]],商品マスタ[],3,0)</f>
        <v>コーラ</v>
      </c>
      <c r="F346" s="2">
        <f>VLOOKUP(売上明細[[#This Row],[商品コード]],商品マスタ[],4,0)</f>
        <v>4000</v>
      </c>
      <c r="G346" s="2">
        <f>VLOOKUP(売上明細[[#This Row],[商品コード]],商品マスタ[],5,0)</f>
        <v>600</v>
      </c>
      <c r="H346">
        <f>ローデータ!D346</f>
        <v>53</v>
      </c>
      <c r="I346" s="2">
        <f>売上明細[[#This Row],[販売単価]]*売上明細[[#This Row],[数量]]</f>
        <v>212000</v>
      </c>
    </row>
    <row r="347" spans="1:9" x14ac:dyDescent="0.35">
      <c r="A347" t="str">
        <f>ローデータ!A347</f>
        <v>S0346</v>
      </c>
      <c r="B347" s="1">
        <f>ローデータ!B347</f>
        <v>45605</v>
      </c>
      <c r="C347" t="str">
        <f>ローデータ!C347</f>
        <v>PC001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Row],[商品コード]],商品マスタ[],3,0)</f>
        <v>無糖コーヒー</v>
      </c>
      <c r="F347" s="2">
        <f>VLOOKUP(売上明細[[#This Row],[商品コード]],商品マスタ[],4,0)</f>
        <v>4000</v>
      </c>
      <c r="G347" s="2">
        <f>VLOOKUP(売上明細[[#This Row],[商品コード]],商品マスタ[],5,0)</f>
        <v>400</v>
      </c>
      <c r="H347">
        <f>ローデータ!D347</f>
        <v>40</v>
      </c>
      <c r="I347" s="2">
        <f>売上明細[[#This Row],[販売単価]]*売上明細[[#This Row],[数量]]</f>
        <v>160000</v>
      </c>
    </row>
    <row r="348" spans="1:9" x14ac:dyDescent="0.35">
      <c r="A348" t="str">
        <f>ローデータ!A348</f>
        <v>S0347</v>
      </c>
      <c r="B348" s="1">
        <f>ローデータ!B348</f>
        <v>45606</v>
      </c>
      <c r="C348" t="str">
        <f>ローデータ!C348</f>
        <v>PB006</v>
      </c>
      <c r="D348" t="str">
        <f>VLOOKUP(売上明細[[#This Row],[商品コード]],商品マスタ[],2,0)</f>
        <v>お茶</v>
      </c>
      <c r="E348" t="str">
        <f>VLOOKUP(売上明細[[#This Row],[商品コード]],商品マスタ[],3,0)</f>
        <v>レモンティー</v>
      </c>
      <c r="F348" s="2">
        <f>VLOOKUP(売上明細[[#This Row],[商品コード]],商品マスタ[],4,0)</f>
        <v>4000</v>
      </c>
      <c r="G348" s="2">
        <f>VLOOKUP(売上明細[[#This Row],[商品コード]],商品マスタ[],5,0)</f>
        <v>640</v>
      </c>
      <c r="H348">
        <f>ローデータ!D348</f>
        <v>34</v>
      </c>
      <c r="I348" s="2">
        <f>売上明細[[#This Row],[販売単価]]*売上明細[[#This Row],[数量]]</f>
        <v>136000</v>
      </c>
    </row>
    <row r="349" spans="1:9" x14ac:dyDescent="0.35">
      <c r="A349" t="str">
        <f>ローデータ!A349</f>
        <v>S0348</v>
      </c>
      <c r="B349" s="1">
        <f>ローデータ!B349</f>
        <v>45606</v>
      </c>
      <c r="C349" t="str">
        <f>ローデータ!C349</f>
        <v>PE006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Row],[商品コード]],商品マスタ[],3,0)</f>
        <v>白ワイン</v>
      </c>
      <c r="F349" s="2">
        <f>VLOOKUP(売上明細[[#This Row],[商品コード]],商品マスタ[],4,0)</f>
        <v>22000</v>
      </c>
      <c r="G349" s="2">
        <f>VLOOKUP(売上明細[[#This Row],[商品コード]],商品マスタ[],5,0)</f>
        <v>4000</v>
      </c>
      <c r="H349">
        <f>ローデータ!D349</f>
        <v>16</v>
      </c>
      <c r="I349" s="2">
        <f>売上明細[[#This Row],[販売単価]]*売上明細[[#This Row],[数量]]</f>
        <v>352000</v>
      </c>
    </row>
    <row r="350" spans="1:9" x14ac:dyDescent="0.35">
      <c r="A350" t="str">
        <f>ローデータ!A350</f>
        <v>S0349</v>
      </c>
      <c r="B350" s="1">
        <f>ローデータ!B350</f>
        <v>45607</v>
      </c>
      <c r="C350" t="str">
        <f>ローデータ!C350</f>
        <v>PD004</v>
      </c>
      <c r="D350" t="str">
        <f>VLOOKUP(売上明細[[#This Row],[商品コード]],商品マスタ[],2,0)</f>
        <v>飲料水</v>
      </c>
      <c r="E350" t="str">
        <f>VLOOKUP(売上明細[[#This Row],[商品コード]],商品マスタ[],3,0)</f>
        <v>炭酸水グレープフルーツ</v>
      </c>
      <c r="F350" s="2">
        <f>VLOOKUP(売上明細[[#This Row],[商品コード]],商品マスタ[],4,0)</f>
        <v>3600</v>
      </c>
      <c r="G350" s="2">
        <f>VLOOKUP(売上明細[[#This Row],[商品コード]],商品マスタ[],5,0)</f>
        <v>560</v>
      </c>
      <c r="H350">
        <f>ローデータ!D350</f>
        <v>22</v>
      </c>
      <c r="I350" s="2">
        <f>売上明細[[#This Row],[販売単価]]*売上明細[[#This Row],[数量]]</f>
        <v>79200</v>
      </c>
    </row>
    <row r="351" spans="1:9" x14ac:dyDescent="0.35">
      <c r="A351" t="str">
        <f>ローデータ!A351</f>
        <v>S0350</v>
      </c>
      <c r="B351" s="1">
        <f>ローデータ!B351</f>
        <v>45607</v>
      </c>
      <c r="C351" t="str">
        <f>ローデータ!C351</f>
        <v>PB001</v>
      </c>
      <c r="D351" t="str">
        <f>VLOOKUP(売上明細[[#This Row],[商品コード]],商品マスタ[],2,0)</f>
        <v>お茶</v>
      </c>
      <c r="E351" t="str">
        <f>VLOOKUP(売上明細[[#This Row],[商品コード]],商品マスタ[],3,0)</f>
        <v>緑茶</v>
      </c>
      <c r="F351" s="2">
        <f>VLOOKUP(売上明細[[#This Row],[商品コード]],商品マスタ[],4,0)</f>
        <v>2760</v>
      </c>
      <c r="G351" s="2">
        <f>VLOOKUP(売上明細[[#This Row],[商品コード]],商品マスタ[],5,0)</f>
        <v>500</v>
      </c>
      <c r="H351">
        <f>ローデータ!D351</f>
        <v>33</v>
      </c>
      <c r="I351" s="2">
        <f>売上明細[[#This Row],[販売単価]]*売上明細[[#This Row],[数量]]</f>
        <v>91080</v>
      </c>
    </row>
    <row r="352" spans="1:9" x14ac:dyDescent="0.35">
      <c r="A352" t="str">
        <f>ローデータ!A352</f>
        <v>S0351</v>
      </c>
      <c r="B352" s="1">
        <f>ローデータ!B352</f>
        <v>45607</v>
      </c>
      <c r="C352" t="str">
        <f>ローデータ!C352</f>
        <v>PE001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Row],[商品コード]],商品マスタ[],3,0)</f>
        <v>ビール</v>
      </c>
      <c r="F352" s="2">
        <f>VLOOKUP(売上明細[[#This Row],[商品コード]],商品マスタ[],4,0)</f>
        <v>9600</v>
      </c>
      <c r="G352" s="2">
        <f>VLOOKUP(売上明細[[#This Row],[商品コード]],商品マスタ[],5,0)</f>
        <v>2466</v>
      </c>
      <c r="H352">
        <f>ローデータ!D352</f>
        <v>54</v>
      </c>
      <c r="I352" s="2">
        <f>売上明細[[#This Row],[販売単価]]*売上明細[[#This Row],[数量]]</f>
        <v>518400</v>
      </c>
    </row>
    <row r="353" spans="1:9" x14ac:dyDescent="0.35">
      <c r="A353" t="str">
        <f>ローデータ!A353</f>
        <v>S0352</v>
      </c>
      <c r="B353" s="1">
        <f>ローデータ!B353</f>
        <v>45608</v>
      </c>
      <c r="C353" t="str">
        <f>ローデータ!C353</f>
        <v>PD003</v>
      </c>
      <c r="D353" t="str">
        <f>VLOOKUP(売上明細[[#This Row],[商品コード]],商品マスタ[],2,0)</f>
        <v>飲料水</v>
      </c>
      <c r="E353" t="str">
        <f>VLOOKUP(売上明細[[#This Row],[商品コード]],商品マスタ[],3,0)</f>
        <v>炭酸水レモン</v>
      </c>
      <c r="F353" s="2">
        <f>VLOOKUP(売上明細[[#This Row],[商品コード]],商品マスタ[],4,0)</f>
        <v>3600</v>
      </c>
      <c r="G353" s="2">
        <f>VLOOKUP(売上明細[[#This Row],[商品コード]],商品マスタ[],5,0)</f>
        <v>540</v>
      </c>
      <c r="H353">
        <f>ローデータ!D353</f>
        <v>55</v>
      </c>
      <c r="I353" s="2">
        <f>売上明細[[#This Row],[販売単価]]*売上明細[[#This Row],[数量]]</f>
        <v>198000</v>
      </c>
    </row>
    <row r="354" spans="1:9" x14ac:dyDescent="0.35">
      <c r="A354" t="str">
        <f>ローデータ!A354</f>
        <v>S0353</v>
      </c>
      <c r="B354" s="1">
        <f>ローデータ!B354</f>
        <v>45609</v>
      </c>
      <c r="C354" t="str">
        <f>ローデータ!C354</f>
        <v>PB004</v>
      </c>
      <c r="D354" t="str">
        <f>VLOOKUP(売上明細[[#This Row],[商品コード]],商品マスタ[],2,0)</f>
        <v>お茶</v>
      </c>
      <c r="E354" t="str">
        <f>VLOOKUP(売上明細[[#This Row],[商品コード]],商品マスタ[],3,0)</f>
        <v>無糖紅茶</v>
      </c>
      <c r="F354" s="2">
        <f>VLOOKUP(売上明細[[#This Row],[商品コード]],商品マスタ[],4,0)</f>
        <v>2800</v>
      </c>
      <c r="G354" s="2">
        <f>VLOOKUP(売上明細[[#This Row],[商品コード]],商品マスタ[],5,0)</f>
        <v>500</v>
      </c>
      <c r="H354">
        <f>ローデータ!D354</f>
        <v>23</v>
      </c>
      <c r="I354" s="2">
        <f>売上明細[[#This Row],[販売単価]]*売上明細[[#This Row],[数量]]</f>
        <v>64400</v>
      </c>
    </row>
    <row r="355" spans="1:9" x14ac:dyDescent="0.35">
      <c r="A355" t="str">
        <f>ローデータ!A355</f>
        <v>S0354</v>
      </c>
      <c r="B355" s="1">
        <f>ローデータ!B355</f>
        <v>45610</v>
      </c>
      <c r="C355" t="str">
        <f>ローデータ!C355</f>
        <v>PA004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Row],[商品コード]],商品マスタ[],3,0)</f>
        <v>ぶどうジュース</v>
      </c>
      <c r="F355" s="2">
        <f>VLOOKUP(売上明細[[#This Row],[商品コード]],商品マスタ[],4,0)</f>
        <v>5360</v>
      </c>
      <c r="G355" s="2">
        <f>VLOOKUP(売上明細[[#This Row],[商品コード]],商品マスタ[],5,0)</f>
        <v>1776</v>
      </c>
      <c r="H355">
        <f>ローデータ!D355</f>
        <v>45</v>
      </c>
      <c r="I355" s="2">
        <f>売上明細[[#This Row],[販売単価]]*売上明細[[#This Row],[数量]]</f>
        <v>241200</v>
      </c>
    </row>
    <row r="356" spans="1:9" x14ac:dyDescent="0.35">
      <c r="A356" t="str">
        <f>ローデータ!A356</f>
        <v>S0355</v>
      </c>
      <c r="B356" s="1">
        <f>ローデータ!B356</f>
        <v>45610</v>
      </c>
      <c r="C356" t="str">
        <f>ローデータ!C356</f>
        <v>PE008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Row],[商品コード]],商品マスタ[],3,0)</f>
        <v>スコッチ</v>
      </c>
      <c r="F356" s="2">
        <f>VLOOKUP(売上明細[[#This Row],[商品コード]],商品マスタ[],4,0)</f>
        <v>43200</v>
      </c>
      <c r="G356" s="2">
        <f>VLOOKUP(売上明細[[#This Row],[商品コード]],商品マスタ[],5,0)</f>
        <v>10240</v>
      </c>
      <c r="H356">
        <f>ローデータ!D356</f>
        <v>20</v>
      </c>
      <c r="I356" s="2">
        <f>売上明細[[#This Row],[販売単価]]*売上明細[[#This Row],[数量]]</f>
        <v>864000</v>
      </c>
    </row>
    <row r="357" spans="1:9" x14ac:dyDescent="0.35">
      <c r="A357" t="str">
        <f>ローデータ!A357</f>
        <v>S0356</v>
      </c>
      <c r="B357" s="1">
        <f>ローデータ!B357</f>
        <v>45611</v>
      </c>
      <c r="C357" t="str">
        <f>ローデータ!C357</f>
        <v>PD004</v>
      </c>
      <c r="D357" t="str">
        <f>VLOOKUP(売上明細[[#This Row],[商品コード]],商品マスタ[],2,0)</f>
        <v>飲料水</v>
      </c>
      <c r="E357" t="str">
        <f>VLOOKUP(売上明細[[#This Row],[商品コード]],商品マスタ[],3,0)</f>
        <v>炭酸水グレープフルーツ</v>
      </c>
      <c r="F357" s="2">
        <f>VLOOKUP(売上明細[[#This Row],[商品コード]],商品マスタ[],4,0)</f>
        <v>3600</v>
      </c>
      <c r="G357" s="2">
        <f>VLOOKUP(売上明細[[#This Row],[商品コード]],商品マスタ[],5,0)</f>
        <v>560</v>
      </c>
      <c r="H357">
        <f>ローデータ!D357</f>
        <v>6</v>
      </c>
      <c r="I357" s="2">
        <f>売上明細[[#This Row],[販売単価]]*売上明細[[#This Row],[数量]]</f>
        <v>21600</v>
      </c>
    </row>
    <row r="358" spans="1:9" x14ac:dyDescent="0.35">
      <c r="A358" t="str">
        <f>ローデータ!A358</f>
        <v>S0357</v>
      </c>
      <c r="B358" s="1">
        <f>ローデータ!B358</f>
        <v>45612</v>
      </c>
      <c r="C358" t="str">
        <f>ローデータ!C358</f>
        <v>PE002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Row],[商品コード]],商品マスタ[],3,0)</f>
        <v>日本酒</v>
      </c>
      <c r="F358" s="2">
        <f>VLOOKUP(売上明細[[#This Row],[商品コード]],商品マスタ[],4,0)</f>
        <v>48000</v>
      </c>
      <c r="G358" s="2">
        <f>VLOOKUP(売上明細[[#This Row],[商品コード]],商品マスタ[],5,0)</f>
        <v>16000</v>
      </c>
      <c r="H358">
        <f>ローデータ!D358</f>
        <v>9</v>
      </c>
      <c r="I358" s="2">
        <f>売上明細[[#This Row],[販売単価]]*売上明細[[#This Row],[数量]]</f>
        <v>432000</v>
      </c>
    </row>
    <row r="359" spans="1:9" x14ac:dyDescent="0.35">
      <c r="A359" t="str">
        <f>ローデータ!A359</f>
        <v>S0358</v>
      </c>
      <c r="B359" s="1">
        <f>ローデータ!B359</f>
        <v>45612</v>
      </c>
      <c r="C359" t="str">
        <f>ローデータ!C359</f>
        <v>PE004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Row],[商品コード]],商品マスタ[],3,0)</f>
        <v>芋焼酎</v>
      </c>
      <c r="F359" s="2">
        <f>VLOOKUP(売上明細[[#This Row],[商品コード]],商品マスタ[],4,0)</f>
        <v>57776</v>
      </c>
      <c r="G359" s="2">
        <f>VLOOKUP(売上明細[[#This Row],[商品コード]],商品マスタ[],5,0)</f>
        <v>18000</v>
      </c>
      <c r="H359">
        <f>ローデータ!D359</f>
        <v>23</v>
      </c>
      <c r="I359" s="2">
        <f>売上明細[[#This Row],[販売単価]]*売上明細[[#This Row],[数量]]</f>
        <v>1328848</v>
      </c>
    </row>
    <row r="360" spans="1:9" x14ac:dyDescent="0.35">
      <c r="A360" t="str">
        <f>ローデータ!A360</f>
        <v>S0359</v>
      </c>
      <c r="B360" s="1">
        <f>ローデータ!B360</f>
        <v>45612</v>
      </c>
      <c r="C360" t="str">
        <f>ローデータ!C360</f>
        <v>PD004</v>
      </c>
      <c r="D360" t="str">
        <f>VLOOKUP(売上明細[[#This Row],[商品コード]],商品マスタ[],2,0)</f>
        <v>飲料水</v>
      </c>
      <c r="E360" t="str">
        <f>VLOOKUP(売上明細[[#This Row],[商品コード]],商品マスタ[],3,0)</f>
        <v>炭酸水グレープフルーツ</v>
      </c>
      <c r="F360" s="2">
        <f>VLOOKUP(売上明細[[#This Row],[商品コード]],商品マスタ[],4,0)</f>
        <v>3600</v>
      </c>
      <c r="G360" s="2">
        <f>VLOOKUP(売上明細[[#This Row],[商品コード]],商品マスタ[],5,0)</f>
        <v>560</v>
      </c>
      <c r="H360">
        <f>ローデータ!D360</f>
        <v>42</v>
      </c>
      <c r="I360" s="2">
        <f>売上明細[[#This Row],[販売単価]]*売上明細[[#This Row],[数量]]</f>
        <v>151200</v>
      </c>
    </row>
    <row r="361" spans="1:9" x14ac:dyDescent="0.35">
      <c r="A361" t="str">
        <f>ローデータ!A361</f>
        <v>S0360</v>
      </c>
      <c r="B361" s="1">
        <f>ローデータ!B361</f>
        <v>45614</v>
      </c>
      <c r="C361" t="str">
        <f>ローデータ!C361</f>
        <v>PC002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Row],[商品コード]],商品マスタ[],3,0)</f>
        <v>微糖コーヒー</v>
      </c>
      <c r="F361" s="2">
        <f>VLOOKUP(売上明細[[#This Row],[商品コード]],商品マスタ[],4,0)</f>
        <v>4000</v>
      </c>
      <c r="G361" s="2">
        <f>VLOOKUP(売上明細[[#This Row],[商品コード]],商品マスタ[],5,0)</f>
        <v>450</v>
      </c>
      <c r="H361">
        <f>ローデータ!D361</f>
        <v>17</v>
      </c>
      <c r="I361" s="2">
        <f>売上明細[[#This Row],[販売単価]]*売上明細[[#This Row],[数量]]</f>
        <v>68000</v>
      </c>
    </row>
    <row r="362" spans="1:9" x14ac:dyDescent="0.35">
      <c r="A362" t="str">
        <f>ローデータ!A362</f>
        <v>S0361</v>
      </c>
      <c r="B362" s="1">
        <f>ローデータ!B362</f>
        <v>45615</v>
      </c>
      <c r="C362" t="str">
        <f>ローデータ!C362</f>
        <v>PA005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Row],[商品コード]],商品マスタ[],3,0)</f>
        <v>りんごジュース</v>
      </c>
      <c r="F362" s="2">
        <f>VLOOKUP(売上明細[[#This Row],[商品コード]],商品マスタ[],4,0)</f>
        <v>6000</v>
      </c>
      <c r="G362" s="2">
        <f>VLOOKUP(売上明細[[#This Row],[商品コード]],商品マスタ[],5,0)</f>
        <v>2540</v>
      </c>
      <c r="H362">
        <f>ローデータ!D362</f>
        <v>24</v>
      </c>
      <c r="I362" s="2">
        <f>売上明細[[#This Row],[販売単価]]*売上明細[[#This Row],[数量]]</f>
        <v>144000</v>
      </c>
    </row>
    <row r="363" spans="1:9" x14ac:dyDescent="0.35">
      <c r="A363" t="str">
        <f>ローデータ!A363</f>
        <v>S0362</v>
      </c>
      <c r="B363" s="1">
        <f>ローデータ!B363</f>
        <v>45617</v>
      </c>
      <c r="C363" t="str">
        <f>ローデータ!C363</f>
        <v>PE006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Row],[商品コード]],商品マスタ[],3,0)</f>
        <v>白ワイン</v>
      </c>
      <c r="F363" s="2">
        <f>VLOOKUP(売上明細[[#This Row],[商品コード]],商品マスタ[],4,0)</f>
        <v>22000</v>
      </c>
      <c r="G363" s="2">
        <f>VLOOKUP(売上明細[[#This Row],[商品コード]],商品マスタ[],5,0)</f>
        <v>4000</v>
      </c>
      <c r="H363">
        <f>ローデータ!D363</f>
        <v>12</v>
      </c>
      <c r="I363" s="2">
        <f>売上明細[[#This Row],[販売単価]]*売上明細[[#This Row],[数量]]</f>
        <v>264000</v>
      </c>
    </row>
    <row r="364" spans="1:9" x14ac:dyDescent="0.35">
      <c r="A364" t="str">
        <f>ローデータ!A364</f>
        <v>S0363</v>
      </c>
      <c r="B364" s="1">
        <f>ローデータ!B364</f>
        <v>45618</v>
      </c>
      <c r="C364" t="str">
        <f>ローデータ!C364</f>
        <v>PE006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Row],[商品コード]],商品マスタ[],3,0)</f>
        <v>白ワイン</v>
      </c>
      <c r="F364" s="2">
        <f>VLOOKUP(売上明細[[#This Row],[商品コード]],商品マスタ[],4,0)</f>
        <v>22000</v>
      </c>
      <c r="G364" s="2">
        <f>VLOOKUP(売上明細[[#This Row],[商品コード]],商品マスタ[],5,0)</f>
        <v>4000</v>
      </c>
      <c r="H364">
        <f>ローデータ!D364</f>
        <v>28</v>
      </c>
      <c r="I364" s="2">
        <f>売上明細[[#This Row],[販売単価]]*売上明細[[#This Row],[数量]]</f>
        <v>616000</v>
      </c>
    </row>
    <row r="365" spans="1:9" x14ac:dyDescent="0.35">
      <c r="A365" t="str">
        <f>ローデータ!A365</f>
        <v>S0364</v>
      </c>
      <c r="B365" s="1">
        <f>ローデータ!B365</f>
        <v>45619</v>
      </c>
      <c r="C365" t="str">
        <f>ローデータ!C365</f>
        <v>PD003</v>
      </c>
      <c r="D365" t="str">
        <f>VLOOKUP(売上明細[[#This Row],[商品コード]],商品マスタ[],2,0)</f>
        <v>飲料水</v>
      </c>
      <c r="E365" t="str">
        <f>VLOOKUP(売上明細[[#This Row],[商品コード]],商品マスタ[],3,0)</f>
        <v>炭酸水レモン</v>
      </c>
      <c r="F365" s="2">
        <f>VLOOKUP(売上明細[[#This Row],[商品コード]],商品マスタ[],4,0)</f>
        <v>3600</v>
      </c>
      <c r="G365" s="2">
        <f>VLOOKUP(売上明細[[#This Row],[商品コード]],商品マスタ[],5,0)</f>
        <v>540</v>
      </c>
      <c r="H365">
        <f>ローデータ!D365</f>
        <v>48</v>
      </c>
      <c r="I365" s="2">
        <f>売上明細[[#This Row],[販売単価]]*売上明細[[#This Row],[数量]]</f>
        <v>172800</v>
      </c>
    </row>
    <row r="366" spans="1:9" x14ac:dyDescent="0.35">
      <c r="A366" t="str">
        <f>ローデータ!A366</f>
        <v>S0365</v>
      </c>
      <c r="B366" s="1">
        <f>ローデータ!B366</f>
        <v>45619</v>
      </c>
      <c r="C366" t="str">
        <f>ローデータ!C366</f>
        <v>PA003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Row],[商品コード]],商品マスタ[],3,0)</f>
        <v>オレンジジュース</v>
      </c>
      <c r="F366" s="2">
        <f>VLOOKUP(売上明細[[#This Row],[商品コード]],商品マスタ[],4,0)</f>
        <v>5600</v>
      </c>
      <c r="G366" s="2">
        <f>VLOOKUP(売上明細[[#This Row],[商品コード]],商品マスタ[],5,0)</f>
        <v>1180</v>
      </c>
      <c r="H366">
        <f>ローデータ!D366</f>
        <v>32</v>
      </c>
      <c r="I366" s="2">
        <f>売上明細[[#This Row],[販売単価]]*売上明細[[#This Row],[数量]]</f>
        <v>179200</v>
      </c>
    </row>
    <row r="367" spans="1:9" x14ac:dyDescent="0.35">
      <c r="A367" t="str">
        <f>ローデータ!A367</f>
        <v>S0366</v>
      </c>
      <c r="B367" s="1">
        <f>ローデータ!B367</f>
        <v>45621</v>
      </c>
      <c r="C367" t="str">
        <f>ローデータ!C367</f>
        <v>PC004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Row],[商品コード]],商品マスタ[],3,0)</f>
        <v>カフェオレ</v>
      </c>
      <c r="F367" s="2">
        <f>VLOOKUP(売上明細[[#This Row],[商品コード]],商品マスタ[],4,0)</f>
        <v>5000</v>
      </c>
      <c r="G367" s="2">
        <f>VLOOKUP(売上明細[[#This Row],[商品コード]],商品マスタ[],5,0)</f>
        <v>666</v>
      </c>
      <c r="H367">
        <f>ローデータ!D367</f>
        <v>12</v>
      </c>
      <c r="I367" s="2">
        <f>売上明細[[#This Row],[販売単価]]*売上明細[[#This Row],[数量]]</f>
        <v>60000</v>
      </c>
    </row>
    <row r="368" spans="1:9" x14ac:dyDescent="0.35">
      <c r="A368" t="str">
        <f>ローデータ!A368</f>
        <v>S0367</v>
      </c>
      <c r="B368" s="1">
        <f>ローデータ!B368</f>
        <v>45621</v>
      </c>
      <c r="C368" t="str">
        <f>ローデータ!C368</f>
        <v>PB008</v>
      </c>
      <c r="D368" t="str">
        <f>VLOOKUP(売上明細[[#This Row],[商品コード]],商品マスタ[],2,0)</f>
        <v>お茶</v>
      </c>
      <c r="E368" t="str">
        <f>VLOOKUP(売上明細[[#This Row],[商品コード]],商品マスタ[],3,0)</f>
        <v>ジャスミン茶</v>
      </c>
      <c r="F368" s="2">
        <f>VLOOKUP(売上明細[[#This Row],[商品コード]],商品マスタ[],4,0)</f>
        <v>3000</v>
      </c>
      <c r="G368" s="2">
        <f>VLOOKUP(売上明細[[#This Row],[商品コード]],商品マスタ[],5,0)</f>
        <v>600</v>
      </c>
      <c r="H368">
        <f>ローデータ!D368</f>
        <v>49</v>
      </c>
      <c r="I368" s="2">
        <f>売上明細[[#This Row],[販売単価]]*売上明細[[#This Row],[数量]]</f>
        <v>147000</v>
      </c>
    </row>
    <row r="369" spans="1:9" x14ac:dyDescent="0.35">
      <c r="A369" t="str">
        <f>ローデータ!A369</f>
        <v>S0368</v>
      </c>
      <c r="B369" s="1">
        <f>ローデータ!B369</f>
        <v>45623</v>
      </c>
      <c r="C369" t="str">
        <f>ローデータ!C369</f>
        <v>PD003</v>
      </c>
      <c r="D369" t="str">
        <f>VLOOKUP(売上明細[[#This Row],[商品コード]],商品マスタ[],2,0)</f>
        <v>飲料水</v>
      </c>
      <c r="E369" t="str">
        <f>VLOOKUP(売上明細[[#This Row],[商品コード]],商品マスタ[],3,0)</f>
        <v>炭酸水レモン</v>
      </c>
      <c r="F369" s="2">
        <f>VLOOKUP(売上明細[[#This Row],[商品コード]],商品マスタ[],4,0)</f>
        <v>3600</v>
      </c>
      <c r="G369" s="2">
        <f>VLOOKUP(売上明細[[#This Row],[商品コード]],商品マスタ[],5,0)</f>
        <v>540</v>
      </c>
      <c r="H369">
        <f>ローデータ!D369</f>
        <v>60</v>
      </c>
      <c r="I369" s="2">
        <f>売上明細[[#This Row],[販売単価]]*売上明細[[#This Row],[数量]]</f>
        <v>216000</v>
      </c>
    </row>
    <row r="370" spans="1:9" x14ac:dyDescent="0.35">
      <c r="A370" t="str">
        <f>ローデータ!A370</f>
        <v>S0369</v>
      </c>
      <c r="B370" s="1">
        <f>ローデータ!B370</f>
        <v>45623</v>
      </c>
      <c r="C370" t="str">
        <f>ローデータ!C370</f>
        <v>PC003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Row],[商品コード]],商品マスタ[],3,0)</f>
        <v>加糖コーヒー</v>
      </c>
      <c r="F370" s="2">
        <f>VLOOKUP(売上明細[[#This Row],[商品コード]],商品マスタ[],4,0)</f>
        <v>4000</v>
      </c>
      <c r="G370" s="2">
        <f>VLOOKUP(売上明細[[#This Row],[商品コード]],商品マスタ[],5,0)</f>
        <v>500</v>
      </c>
      <c r="H370">
        <f>ローデータ!D370</f>
        <v>9</v>
      </c>
      <c r="I370" s="2">
        <f>売上明細[[#This Row],[販売単価]]*売上明細[[#This Row],[数量]]</f>
        <v>36000</v>
      </c>
    </row>
    <row r="371" spans="1:9" x14ac:dyDescent="0.35">
      <c r="A371" t="str">
        <f>ローデータ!A371</f>
        <v>S0370</v>
      </c>
      <c r="B371" s="1">
        <f>ローデータ!B371</f>
        <v>45623</v>
      </c>
      <c r="C371" t="str">
        <f>ローデータ!C371</f>
        <v>PC002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Row],[商品コード]],商品マスタ[],3,0)</f>
        <v>微糖コーヒー</v>
      </c>
      <c r="F371" s="2">
        <f>VLOOKUP(売上明細[[#This Row],[商品コード]],商品マスタ[],4,0)</f>
        <v>4000</v>
      </c>
      <c r="G371" s="2">
        <f>VLOOKUP(売上明細[[#This Row],[商品コード]],商品マスタ[],5,0)</f>
        <v>450</v>
      </c>
      <c r="H371">
        <f>ローデータ!D371</f>
        <v>37</v>
      </c>
      <c r="I371" s="2">
        <f>売上明細[[#This Row],[販売単価]]*売上明細[[#This Row],[数量]]</f>
        <v>148000</v>
      </c>
    </row>
    <row r="372" spans="1:9" x14ac:dyDescent="0.35">
      <c r="A372" t="str">
        <f>ローデータ!A372</f>
        <v>S0371</v>
      </c>
      <c r="B372" s="1">
        <f>ローデータ!B372</f>
        <v>45624</v>
      </c>
      <c r="C372" t="str">
        <f>ローデータ!C372</f>
        <v>PE003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Row],[商品コード]],商品マスタ[],3,0)</f>
        <v>麦焼酎</v>
      </c>
      <c r="F372" s="2">
        <f>VLOOKUP(売上明細[[#This Row],[商品コード]],商品マスタ[],4,0)</f>
        <v>40000</v>
      </c>
      <c r="G372" s="2">
        <f>VLOOKUP(売上明細[[#This Row],[商品コード]],商品マスタ[],5,0)</f>
        <v>13776</v>
      </c>
      <c r="H372">
        <f>ローデータ!D372</f>
        <v>6</v>
      </c>
      <c r="I372" s="2">
        <f>売上明細[[#This Row],[販売単価]]*売上明細[[#This Row],[数量]]</f>
        <v>240000</v>
      </c>
    </row>
    <row r="373" spans="1:9" x14ac:dyDescent="0.35">
      <c r="A373" t="str">
        <f>ローデータ!A373</f>
        <v>S0372</v>
      </c>
      <c r="B373" s="1">
        <f>ローデータ!B373</f>
        <v>45624</v>
      </c>
      <c r="C373" t="str">
        <f>ローデータ!C373</f>
        <v>PD002</v>
      </c>
      <c r="D373" t="str">
        <f>VLOOKUP(売上明細[[#This Row],[商品コード]],商品マスタ[],2,0)</f>
        <v>飲料水</v>
      </c>
      <c r="E373" t="str">
        <f>VLOOKUP(売上明細[[#This Row],[商品コード]],商品マスタ[],3,0)</f>
        <v>炭酸水</v>
      </c>
      <c r="F373" s="2">
        <f>VLOOKUP(売上明細[[#This Row],[商品コード]],商品マスタ[],4,0)</f>
        <v>3600</v>
      </c>
      <c r="G373" s="2">
        <f>VLOOKUP(売上明細[[#This Row],[商品コード]],商品マスタ[],5,0)</f>
        <v>500</v>
      </c>
      <c r="H373">
        <f>ローデータ!D373</f>
        <v>10</v>
      </c>
      <c r="I373" s="2">
        <f>売上明細[[#This Row],[販売単価]]*売上明細[[#This Row],[数量]]</f>
        <v>36000</v>
      </c>
    </row>
    <row r="374" spans="1:9" x14ac:dyDescent="0.35">
      <c r="A374" t="str">
        <f>ローデータ!A374</f>
        <v>S0373</v>
      </c>
      <c r="B374" s="1">
        <f>ローデータ!B374</f>
        <v>45624</v>
      </c>
      <c r="C374" t="str">
        <f>ローデータ!C374</f>
        <v>PA002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Row],[商品コード]],商品マスタ[],3,0)</f>
        <v>サイダー</v>
      </c>
      <c r="F374" s="2">
        <f>VLOOKUP(売上明細[[#This Row],[商品コード]],商品マスタ[],4,0)</f>
        <v>4300</v>
      </c>
      <c r="G374" s="2">
        <f>VLOOKUP(売上明細[[#This Row],[商品コード]],商品マスタ[],5,0)</f>
        <v>580</v>
      </c>
      <c r="H374">
        <f>ローデータ!D374</f>
        <v>43</v>
      </c>
      <c r="I374" s="2">
        <f>売上明細[[#This Row],[販売単価]]*売上明細[[#This Row],[数量]]</f>
        <v>184900</v>
      </c>
    </row>
    <row r="375" spans="1:9" x14ac:dyDescent="0.35">
      <c r="A375" t="str">
        <f>ローデータ!A375</f>
        <v>S0374</v>
      </c>
      <c r="B375" s="1">
        <f>ローデータ!B375</f>
        <v>45624</v>
      </c>
      <c r="C375" t="str">
        <f>ローデータ!C375</f>
        <v>PA003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Row],[商品コード]],商品マスタ[],3,0)</f>
        <v>オレンジジュース</v>
      </c>
      <c r="F375" s="2">
        <f>VLOOKUP(売上明細[[#This Row],[商品コード]],商品マスタ[],4,0)</f>
        <v>5600</v>
      </c>
      <c r="G375" s="2">
        <f>VLOOKUP(売上明細[[#This Row],[商品コード]],商品マスタ[],5,0)</f>
        <v>1180</v>
      </c>
      <c r="H375">
        <f>ローデータ!D375</f>
        <v>25</v>
      </c>
      <c r="I375" s="2">
        <f>売上明細[[#This Row],[販売単価]]*売上明細[[#This Row],[数量]]</f>
        <v>140000</v>
      </c>
    </row>
    <row r="376" spans="1:9" x14ac:dyDescent="0.35">
      <c r="A376" t="str">
        <f>ローデータ!A376</f>
        <v>S0375</v>
      </c>
      <c r="B376" s="1">
        <f>ローデータ!B376</f>
        <v>45625</v>
      </c>
      <c r="C376" t="str">
        <f>ローデータ!C376</f>
        <v>PD004</v>
      </c>
      <c r="D376" t="str">
        <f>VLOOKUP(売上明細[[#This Row],[商品コード]],商品マスタ[],2,0)</f>
        <v>飲料水</v>
      </c>
      <c r="E376" t="str">
        <f>VLOOKUP(売上明細[[#This Row],[商品コード]],商品マスタ[],3,0)</f>
        <v>炭酸水グレープフルーツ</v>
      </c>
      <c r="F376" s="2">
        <f>VLOOKUP(売上明細[[#This Row],[商品コード]],商品マスタ[],4,0)</f>
        <v>3600</v>
      </c>
      <c r="G376" s="2">
        <f>VLOOKUP(売上明細[[#This Row],[商品コード]],商品マスタ[],5,0)</f>
        <v>560</v>
      </c>
      <c r="H376">
        <f>ローデータ!D376</f>
        <v>41</v>
      </c>
      <c r="I376" s="2">
        <f>売上明細[[#This Row],[販売単価]]*売上明細[[#This Row],[数量]]</f>
        <v>147600</v>
      </c>
    </row>
    <row r="377" spans="1:9" x14ac:dyDescent="0.35">
      <c r="A377" t="str">
        <f>ローデータ!A377</f>
        <v>S0376</v>
      </c>
      <c r="B377" s="1">
        <f>ローデータ!B377</f>
        <v>45626</v>
      </c>
      <c r="C377" t="str">
        <f>ローデータ!C377</f>
        <v>PA002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Row],[商品コード]],商品マスタ[],3,0)</f>
        <v>サイダー</v>
      </c>
      <c r="F377" s="2">
        <f>VLOOKUP(売上明細[[#This Row],[商品コード]],商品マスタ[],4,0)</f>
        <v>4300</v>
      </c>
      <c r="G377" s="2">
        <f>VLOOKUP(売上明細[[#This Row],[商品コード]],商品マスタ[],5,0)</f>
        <v>580</v>
      </c>
      <c r="H377">
        <f>ローデータ!D377</f>
        <v>41</v>
      </c>
      <c r="I377" s="2">
        <f>売上明細[[#This Row],[販売単価]]*売上明細[[#This Row],[数量]]</f>
        <v>176300</v>
      </c>
    </row>
    <row r="378" spans="1:9" x14ac:dyDescent="0.35">
      <c r="A378" t="str">
        <f>ローデータ!A378</f>
        <v>S0377</v>
      </c>
      <c r="B378" s="1">
        <f>ローデータ!B378</f>
        <v>45626</v>
      </c>
      <c r="C378" t="str">
        <f>ローデータ!C378</f>
        <v>PB006</v>
      </c>
      <c r="D378" t="str">
        <f>VLOOKUP(売上明細[[#This Row],[商品コード]],商品マスタ[],2,0)</f>
        <v>お茶</v>
      </c>
      <c r="E378" t="str">
        <f>VLOOKUP(売上明細[[#This Row],[商品コード]],商品マスタ[],3,0)</f>
        <v>レモンティー</v>
      </c>
      <c r="F378" s="2">
        <f>VLOOKUP(売上明細[[#This Row],[商品コード]],商品マスタ[],4,0)</f>
        <v>4000</v>
      </c>
      <c r="G378" s="2">
        <f>VLOOKUP(売上明細[[#This Row],[商品コード]],商品マスタ[],5,0)</f>
        <v>640</v>
      </c>
      <c r="H378">
        <f>ローデータ!D378</f>
        <v>14</v>
      </c>
      <c r="I378" s="2">
        <f>売上明細[[#This Row],[販売単価]]*売上明細[[#This Row],[数量]]</f>
        <v>56000</v>
      </c>
    </row>
    <row r="379" spans="1:9" x14ac:dyDescent="0.35">
      <c r="A379" t="str">
        <f>ローデータ!A379</f>
        <v>S0378</v>
      </c>
      <c r="B379" s="1">
        <f>ローデータ!B379</f>
        <v>45627</v>
      </c>
      <c r="C379" t="str">
        <f>ローデータ!C379</f>
        <v>PA005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Row],[商品コード]],商品マスタ[],3,0)</f>
        <v>りんごジュース</v>
      </c>
      <c r="F379" s="2">
        <f>VLOOKUP(売上明細[[#This Row],[商品コード]],商品マスタ[],4,0)</f>
        <v>6000</v>
      </c>
      <c r="G379" s="2">
        <f>VLOOKUP(売上明細[[#This Row],[商品コード]],商品マスタ[],5,0)</f>
        <v>2540</v>
      </c>
      <c r="H379">
        <f>ローデータ!D379</f>
        <v>52</v>
      </c>
      <c r="I379" s="2">
        <f>売上明細[[#This Row],[販売単価]]*売上明細[[#This Row],[数量]]</f>
        <v>312000</v>
      </c>
    </row>
    <row r="380" spans="1:9" x14ac:dyDescent="0.35">
      <c r="A380" t="str">
        <f>ローデータ!A380</f>
        <v>S0379</v>
      </c>
      <c r="B380" s="1">
        <f>ローデータ!B380</f>
        <v>45628</v>
      </c>
      <c r="C380" t="str">
        <f>ローデータ!C380</f>
        <v>PE007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Row],[商品コード]],商品マスタ[],3,0)</f>
        <v>ウィスキー</v>
      </c>
      <c r="F380" s="2">
        <f>VLOOKUP(売上明細[[#This Row],[商品コード]],商品マスタ[],4,0)</f>
        <v>72000</v>
      </c>
      <c r="G380" s="2">
        <f>VLOOKUP(売上明細[[#This Row],[商品コード]],商品マスタ[],5,0)</f>
        <v>17776</v>
      </c>
      <c r="H380">
        <f>ローデータ!D380</f>
        <v>7</v>
      </c>
      <c r="I380" s="2">
        <f>売上明細[[#This Row],[販売単価]]*売上明細[[#This Row],[数量]]</f>
        <v>504000</v>
      </c>
    </row>
    <row r="381" spans="1:9" x14ac:dyDescent="0.35">
      <c r="A381" t="str">
        <f>ローデータ!A381</f>
        <v>S0380</v>
      </c>
      <c r="B381" s="1">
        <f>ローデータ!B381</f>
        <v>45628</v>
      </c>
      <c r="C381" t="str">
        <f>ローデータ!C381</f>
        <v>PB005</v>
      </c>
      <c r="D381" t="str">
        <f>VLOOKUP(売上明細[[#This Row],[商品コード]],商品マスタ[],2,0)</f>
        <v>お茶</v>
      </c>
      <c r="E381" t="str">
        <f>VLOOKUP(売上明細[[#This Row],[商品コード]],商品マスタ[],3,0)</f>
        <v>ミルクティー</v>
      </c>
      <c r="F381" s="2">
        <f>VLOOKUP(売上明細[[#This Row],[商品コード]],商品マスタ[],4,0)</f>
        <v>4000</v>
      </c>
      <c r="G381" s="2">
        <f>VLOOKUP(売上明細[[#This Row],[商品コード]],商品マスタ[],5,0)</f>
        <v>760</v>
      </c>
      <c r="H381">
        <f>ローデータ!D381</f>
        <v>60</v>
      </c>
      <c r="I381" s="2">
        <f>売上明細[[#This Row],[販売単価]]*売上明細[[#This Row],[数量]]</f>
        <v>240000</v>
      </c>
    </row>
    <row r="382" spans="1:9" x14ac:dyDescent="0.35">
      <c r="A382" t="str">
        <f>ローデータ!A382</f>
        <v>S0381</v>
      </c>
      <c r="B382" s="1">
        <f>ローデータ!B382</f>
        <v>45628</v>
      </c>
      <c r="C382" t="str">
        <f>ローデータ!C382</f>
        <v>PB005</v>
      </c>
      <c r="D382" t="str">
        <f>VLOOKUP(売上明細[[#This Row],[商品コード]],商品マスタ[],2,0)</f>
        <v>お茶</v>
      </c>
      <c r="E382" t="str">
        <f>VLOOKUP(売上明細[[#This Row],[商品コード]],商品マスタ[],3,0)</f>
        <v>ミルクティー</v>
      </c>
      <c r="F382" s="2">
        <f>VLOOKUP(売上明細[[#This Row],[商品コード]],商品マスタ[],4,0)</f>
        <v>4000</v>
      </c>
      <c r="G382" s="2">
        <f>VLOOKUP(売上明細[[#This Row],[商品コード]],商品マスタ[],5,0)</f>
        <v>760</v>
      </c>
      <c r="H382">
        <f>ローデータ!D382</f>
        <v>54</v>
      </c>
      <c r="I382" s="2">
        <f>売上明細[[#This Row],[販売単価]]*売上明細[[#This Row],[数量]]</f>
        <v>216000</v>
      </c>
    </row>
    <row r="383" spans="1:9" x14ac:dyDescent="0.35">
      <c r="A383" t="str">
        <f>ローデータ!A383</f>
        <v>S0382</v>
      </c>
      <c r="B383" s="1">
        <f>ローデータ!B383</f>
        <v>45629</v>
      </c>
      <c r="C383" t="str">
        <f>ローデータ!C383</f>
        <v>PB007</v>
      </c>
      <c r="D383" t="str">
        <f>VLOOKUP(売上明細[[#This Row],[商品コード]],商品マスタ[],2,0)</f>
        <v>お茶</v>
      </c>
      <c r="E383" t="str">
        <f>VLOOKUP(売上明細[[#This Row],[商品コード]],商品マスタ[],3,0)</f>
        <v>ほうじ茶</v>
      </c>
      <c r="F383" s="2">
        <f>VLOOKUP(売上明細[[#This Row],[商品コード]],商品マスタ[],4,0)</f>
        <v>2600</v>
      </c>
      <c r="G383" s="2">
        <f>VLOOKUP(売上明細[[#This Row],[商品コード]],商品マスタ[],5,0)</f>
        <v>400</v>
      </c>
      <c r="H383">
        <f>ローデータ!D383</f>
        <v>26</v>
      </c>
      <c r="I383" s="2">
        <f>売上明細[[#This Row],[販売単価]]*売上明細[[#This Row],[数量]]</f>
        <v>67600</v>
      </c>
    </row>
    <row r="384" spans="1:9" x14ac:dyDescent="0.35">
      <c r="A384" t="str">
        <f>ローデータ!A384</f>
        <v>S0383</v>
      </c>
      <c r="B384" s="1">
        <f>ローデータ!B384</f>
        <v>45629</v>
      </c>
      <c r="C384" t="str">
        <f>ローデータ!C384</f>
        <v>PA006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Row],[商品コード]],商品マスタ[],3,0)</f>
        <v>レモンスカッシュ</v>
      </c>
      <c r="F384" s="2">
        <f>VLOOKUP(売上明細[[#This Row],[商品コード]],商品マスタ[],4,0)</f>
        <v>4000</v>
      </c>
      <c r="G384" s="2">
        <f>VLOOKUP(売上明細[[#This Row],[商品コード]],商品マスタ[],5,0)</f>
        <v>500</v>
      </c>
      <c r="H384">
        <f>ローデータ!D384</f>
        <v>15</v>
      </c>
      <c r="I384" s="2">
        <f>売上明細[[#This Row],[販売単価]]*売上明細[[#This Row],[数量]]</f>
        <v>60000</v>
      </c>
    </row>
    <row r="385" spans="1:9" x14ac:dyDescent="0.35">
      <c r="A385" t="str">
        <f>ローデータ!A385</f>
        <v>S0384</v>
      </c>
      <c r="B385" s="1">
        <f>ローデータ!B385</f>
        <v>45630</v>
      </c>
      <c r="C385" t="str">
        <f>ローデータ!C385</f>
        <v>PA002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Row],[商品コード]],商品マスタ[],3,0)</f>
        <v>サイダー</v>
      </c>
      <c r="F385" s="2">
        <f>VLOOKUP(売上明細[[#This Row],[商品コード]],商品マスタ[],4,0)</f>
        <v>4300</v>
      </c>
      <c r="G385" s="2">
        <f>VLOOKUP(売上明細[[#This Row],[商品コード]],商品マスタ[],5,0)</f>
        <v>580</v>
      </c>
      <c r="H385">
        <f>ローデータ!D385</f>
        <v>25</v>
      </c>
      <c r="I385" s="2">
        <f>売上明細[[#This Row],[販売単価]]*売上明細[[#This Row],[数量]]</f>
        <v>107500</v>
      </c>
    </row>
    <row r="386" spans="1:9" x14ac:dyDescent="0.35">
      <c r="A386" t="str">
        <f>ローデータ!A386</f>
        <v>S0385</v>
      </c>
      <c r="B386" s="1">
        <f>ローデータ!B386</f>
        <v>45631</v>
      </c>
      <c r="C386" t="str">
        <f>ローデータ!C386</f>
        <v>PB004</v>
      </c>
      <c r="D386" t="str">
        <f>VLOOKUP(売上明細[[#This Row],[商品コード]],商品マスタ[],2,0)</f>
        <v>お茶</v>
      </c>
      <c r="E386" t="str">
        <f>VLOOKUP(売上明細[[#This Row],[商品コード]],商品マスタ[],3,0)</f>
        <v>無糖紅茶</v>
      </c>
      <c r="F386" s="2">
        <f>VLOOKUP(売上明細[[#This Row],[商品コード]],商品マスタ[],4,0)</f>
        <v>2800</v>
      </c>
      <c r="G386" s="2">
        <f>VLOOKUP(売上明細[[#This Row],[商品コード]],商品マスタ[],5,0)</f>
        <v>500</v>
      </c>
      <c r="H386">
        <f>ローデータ!D386</f>
        <v>4</v>
      </c>
      <c r="I386" s="2">
        <f>売上明細[[#This Row],[販売単価]]*売上明細[[#This Row],[数量]]</f>
        <v>11200</v>
      </c>
    </row>
    <row r="387" spans="1:9" x14ac:dyDescent="0.35">
      <c r="A387" t="str">
        <f>ローデータ!A387</f>
        <v>S0386</v>
      </c>
      <c r="B387" s="1">
        <f>ローデータ!B387</f>
        <v>45632</v>
      </c>
      <c r="C387" t="str">
        <f>ローデータ!C387</f>
        <v>PD004</v>
      </c>
      <c r="D387" t="str">
        <f>VLOOKUP(売上明細[[#This Row],[商品コード]],商品マスタ[],2,0)</f>
        <v>飲料水</v>
      </c>
      <c r="E387" t="str">
        <f>VLOOKUP(売上明細[[#This Row],[商品コード]],商品マスタ[],3,0)</f>
        <v>炭酸水グレープフルーツ</v>
      </c>
      <c r="F387" s="2">
        <f>VLOOKUP(売上明細[[#This Row],[商品コード]],商品マスタ[],4,0)</f>
        <v>3600</v>
      </c>
      <c r="G387" s="2">
        <f>VLOOKUP(売上明細[[#This Row],[商品コード]],商品マスタ[],5,0)</f>
        <v>560</v>
      </c>
      <c r="H387">
        <f>ローデータ!D387</f>
        <v>22</v>
      </c>
      <c r="I387" s="2">
        <f>売上明細[[#This Row],[販売単価]]*売上明細[[#This Row],[数量]]</f>
        <v>79200</v>
      </c>
    </row>
    <row r="388" spans="1:9" x14ac:dyDescent="0.35">
      <c r="A388" t="str">
        <f>ローデータ!A388</f>
        <v>S0387</v>
      </c>
      <c r="B388" s="1">
        <f>ローデータ!B388</f>
        <v>45633</v>
      </c>
      <c r="C388" t="str">
        <f>ローデータ!C388</f>
        <v>PE006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Row],[商品コード]],商品マスタ[],3,0)</f>
        <v>白ワイン</v>
      </c>
      <c r="F388" s="2">
        <f>VLOOKUP(売上明細[[#This Row],[商品コード]],商品マスタ[],4,0)</f>
        <v>22000</v>
      </c>
      <c r="G388" s="2">
        <f>VLOOKUP(売上明細[[#This Row],[商品コード]],商品マスタ[],5,0)</f>
        <v>4000</v>
      </c>
      <c r="H388">
        <f>ローデータ!D388</f>
        <v>15</v>
      </c>
      <c r="I388" s="2">
        <f>売上明細[[#This Row],[販売単価]]*売上明細[[#This Row],[数量]]</f>
        <v>330000</v>
      </c>
    </row>
    <row r="389" spans="1:9" x14ac:dyDescent="0.35">
      <c r="A389" t="str">
        <f>ローデータ!A389</f>
        <v>S0388</v>
      </c>
      <c r="B389" s="1">
        <f>ローデータ!B389</f>
        <v>45634</v>
      </c>
      <c r="C389" t="str">
        <f>ローデータ!C389</f>
        <v>PA002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Row],[商品コード]],商品マスタ[],3,0)</f>
        <v>サイダー</v>
      </c>
      <c r="F389" s="2">
        <f>VLOOKUP(売上明細[[#This Row],[商品コード]],商品マスタ[],4,0)</f>
        <v>4300</v>
      </c>
      <c r="G389" s="2">
        <f>VLOOKUP(売上明細[[#This Row],[商品コード]],商品マスタ[],5,0)</f>
        <v>580</v>
      </c>
      <c r="H389">
        <f>ローデータ!D389</f>
        <v>7</v>
      </c>
      <c r="I389" s="2">
        <f>売上明細[[#This Row],[販売単価]]*売上明細[[#This Row],[数量]]</f>
        <v>30100</v>
      </c>
    </row>
    <row r="390" spans="1:9" x14ac:dyDescent="0.35">
      <c r="A390" t="str">
        <f>ローデータ!A390</f>
        <v>S0389</v>
      </c>
      <c r="B390" s="1">
        <f>ローデータ!B390</f>
        <v>45635</v>
      </c>
      <c r="C390" t="str">
        <f>ローデータ!C390</f>
        <v>PC003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Row],[商品コード]],商品マスタ[],3,0)</f>
        <v>加糖コーヒー</v>
      </c>
      <c r="F390" s="2">
        <f>VLOOKUP(売上明細[[#This Row],[商品コード]],商品マスタ[],4,0)</f>
        <v>4000</v>
      </c>
      <c r="G390" s="2">
        <f>VLOOKUP(売上明細[[#This Row],[商品コード]],商品マスタ[],5,0)</f>
        <v>500</v>
      </c>
      <c r="H390">
        <f>ローデータ!D390</f>
        <v>11</v>
      </c>
      <c r="I390" s="2">
        <f>売上明細[[#This Row],[販売単価]]*売上明細[[#This Row],[数量]]</f>
        <v>44000</v>
      </c>
    </row>
    <row r="391" spans="1:9" x14ac:dyDescent="0.35">
      <c r="A391" t="str">
        <f>ローデータ!A391</f>
        <v>S0390</v>
      </c>
      <c r="B391" s="1">
        <f>ローデータ!B391</f>
        <v>45640</v>
      </c>
      <c r="C391" t="str">
        <f>ローデータ!C391</f>
        <v>PB008</v>
      </c>
      <c r="D391" t="str">
        <f>VLOOKUP(売上明細[[#This Row],[商品コード]],商品マスタ[],2,0)</f>
        <v>お茶</v>
      </c>
      <c r="E391" t="str">
        <f>VLOOKUP(売上明細[[#This Row],[商品コード]],商品マスタ[],3,0)</f>
        <v>ジャスミン茶</v>
      </c>
      <c r="F391" s="2">
        <f>VLOOKUP(売上明細[[#This Row],[商品コード]],商品マスタ[],4,0)</f>
        <v>3000</v>
      </c>
      <c r="G391" s="2">
        <f>VLOOKUP(売上明細[[#This Row],[商品コード]],商品マスタ[],5,0)</f>
        <v>600</v>
      </c>
      <c r="H391">
        <f>ローデータ!D391</f>
        <v>60</v>
      </c>
      <c r="I391" s="2">
        <f>売上明細[[#This Row],[販売単価]]*売上明細[[#This Row],[数量]]</f>
        <v>180000</v>
      </c>
    </row>
    <row r="392" spans="1:9" x14ac:dyDescent="0.35">
      <c r="A392" t="str">
        <f>ローデータ!A392</f>
        <v>S0391</v>
      </c>
      <c r="B392" s="1">
        <f>ローデータ!B392</f>
        <v>45640</v>
      </c>
      <c r="C392" t="str">
        <f>ローデータ!C392</f>
        <v>PB001</v>
      </c>
      <c r="D392" t="str">
        <f>VLOOKUP(売上明細[[#This Row],[商品コード]],商品マスタ[],2,0)</f>
        <v>お茶</v>
      </c>
      <c r="E392" t="str">
        <f>VLOOKUP(売上明細[[#This Row],[商品コード]],商品マスタ[],3,0)</f>
        <v>緑茶</v>
      </c>
      <c r="F392" s="2">
        <f>VLOOKUP(売上明細[[#This Row],[商品コード]],商品マスタ[],4,0)</f>
        <v>2760</v>
      </c>
      <c r="G392" s="2">
        <f>VLOOKUP(売上明細[[#This Row],[商品コード]],商品マスタ[],5,0)</f>
        <v>500</v>
      </c>
      <c r="H392">
        <f>ローデータ!D392</f>
        <v>10</v>
      </c>
      <c r="I392" s="2">
        <f>売上明細[[#This Row],[販売単価]]*売上明細[[#This Row],[数量]]</f>
        <v>27600</v>
      </c>
    </row>
    <row r="393" spans="1:9" x14ac:dyDescent="0.35">
      <c r="A393" t="str">
        <f>ローデータ!A393</f>
        <v>S0392</v>
      </c>
      <c r="B393" s="1">
        <f>ローデータ!B393</f>
        <v>45640</v>
      </c>
      <c r="C393" t="str">
        <f>ローデータ!C393</f>
        <v>PA003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Row],[商品コード]],商品マスタ[],3,0)</f>
        <v>オレンジジュース</v>
      </c>
      <c r="F393" s="2">
        <f>VLOOKUP(売上明細[[#This Row],[商品コード]],商品マスタ[],4,0)</f>
        <v>5600</v>
      </c>
      <c r="G393" s="2">
        <f>VLOOKUP(売上明細[[#This Row],[商品コード]],商品マスタ[],5,0)</f>
        <v>1180</v>
      </c>
      <c r="H393">
        <f>ローデータ!D393</f>
        <v>41</v>
      </c>
      <c r="I393" s="2">
        <f>売上明細[[#This Row],[販売単価]]*売上明細[[#This Row],[数量]]</f>
        <v>229600</v>
      </c>
    </row>
    <row r="394" spans="1:9" x14ac:dyDescent="0.35">
      <c r="A394" t="str">
        <f>ローデータ!A394</f>
        <v>S0393</v>
      </c>
      <c r="B394" s="1">
        <f>ローデータ!B394</f>
        <v>45641</v>
      </c>
      <c r="C394" t="str">
        <f>ローデータ!C394</f>
        <v>PB006</v>
      </c>
      <c r="D394" t="str">
        <f>VLOOKUP(売上明細[[#This Row],[商品コード]],商品マスタ[],2,0)</f>
        <v>お茶</v>
      </c>
      <c r="E394" t="str">
        <f>VLOOKUP(売上明細[[#This Row],[商品コード]],商品マスタ[],3,0)</f>
        <v>レモンティー</v>
      </c>
      <c r="F394" s="2">
        <f>VLOOKUP(売上明細[[#This Row],[商品コード]],商品マスタ[],4,0)</f>
        <v>4000</v>
      </c>
      <c r="G394" s="2">
        <f>VLOOKUP(売上明細[[#This Row],[商品コード]],商品マスタ[],5,0)</f>
        <v>640</v>
      </c>
      <c r="H394">
        <f>ローデータ!D394</f>
        <v>59</v>
      </c>
      <c r="I394" s="2">
        <f>売上明細[[#This Row],[販売単価]]*売上明細[[#This Row],[数量]]</f>
        <v>236000</v>
      </c>
    </row>
    <row r="395" spans="1:9" x14ac:dyDescent="0.35">
      <c r="A395" t="str">
        <f>ローデータ!A395</f>
        <v>S0394</v>
      </c>
      <c r="B395" s="1">
        <f>ローデータ!B395</f>
        <v>45641</v>
      </c>
      <c r="C395" t="str">
        <f>ローデータ!C395</f>
        <v>PA003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Row],[商品コード]],商品マスタ[],3,0)</f>
        <v>オレンジジュース</v>
      </c>
      <c r="F395" s="2">
        <f>VLOOKUP(売上明細[[#This Row],[商品コード]],商品マスタ[],4,0)</f>
        <v>5600</v>
      </c>
      <c r="G395" s="2">
        <f>VLOOKUP(売上明細[[#This Row],[商品コード]],商品マスタ[],5,0)</f>
        <v>1180</v>
      </c>
      <c r="H395">
        <f>ローデータ!D395</f>
        <v>13</v>
      </c>
      <c r="I395" s="2">
        <f>売上明細[[#This Row],[販売単価]]*売上明細[[#This Row],[数量]]</f>
        <v>72800</v>
      </c>
    </row>
    <row r="396" spans="1:9" x14ac:dyDescent="0.35">
      <c r="A396" t="str">
        <f>ローデータ!A396</f>
        <v>S0395</v>
      </c>
      <c r="B396" s="1">
        <f>ローデータ!B396</f>
        <v>45642</v>
      </c>
      <c r="C396" t="str">
        <f>ローデータ!C396</f>
        <v>PD003</v>
      </c>
      <c r="D396" t="str">
        <f>VLOOKUP(売上明細[[#This Row],[商品コード]],商品マスタ[],2,0)</f>
        <v>飲料水</v>
      </c>
      <c r="E396" t="str">
        <f>VLOOKUP(売上明細[[#This Row],[商品コード]],商品マスタ[],3,0)</f>
        <v>炭酸水レモン</v>
      </c>
      <c r="F396" s="2">
        <f>VLOOKUP(売上明細[[#This Row],[商品コード]],商品マスタ[],4,0)</f>
        <v>3600</v>
      </c>
      <c r="G396" s="2">
        <f>VLOOKUP(売上明細[[#This Row],[商品コード]],商品マスタ[],5,0)</f>
        <v>540</v>
      </c>
      <c r="H396">
        <f>ローデータ!D396</f>
        <v>45</v>
      </c>
      <c r="I396" s="2">
        <f>売上明細[[#This Row],[販売単価]]*売上明細[[#This Row],[数量]]</f>
        <v>162000</v>
      </c>
    </row>
    <row r="397" spans="1:9" x14ac:dyDescent="0.35">
      <c r="A397" t="str">
        <f>ローデータ!A397</f>
        <v>S0396</v>
      </c>
      <c r="B397" s="1">
        <f>ローデータ!B397</f>
        <v>45642</v>
      </c>
      <c r="C397" t="str">
        <f>ローデータ!C397</f>
        <v>PE003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Row],[商品コード]],商品マスタ[],3,0)</f>
        <v>麦焼酎</v>
      </c>
      <c r="F397" s="2">
        <f>VLOOKUP(売上明細[[#This Row],[商品コード]],商品マスタ[],4,0)</f>
        <v>40000</v>
      </c>
      <c r="G397" s="2">
        <f>VLOOKUP(売上明細[[#This Row],[商品コード]],商品マスタ[],5,0)</f>
        <v>13776</v>
      </c>
      <c r="H397">
        <f>ローデータ!D397</f>
        <v>46</v>
      </c>
      <c r="I397" s="2">
        <f>売上明細[[#This Row],[販売単価]]*売上明細[[#This Row],[数量]]</f>
        <v>1840000</v>
      </c>
    </row>
    <row r="398" spans="1:9" x14ac:dyDescent="0.35">
      <c r="A398" t="str">
        <f>ローデータ!A398</f>
        <v>S0397</v>
      </c>
      <c r="B398" s="1">
        <f>ローデータ!B398</f>
        <v>45646</v>
      </c>
      <c r="C398" t="str">
        <f>ローデータ!C398</f>
        <v>PE003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Row],[商品コード]],商品マスタ[],3,0)</f>
        <v>麦焼酎</v>
      </c>
      <c r="F398" s="2">
        <f>VLOOKUP(売上明細[[#This Row],[商品コード]],商品マスタ[],4,0)</f>
        <v>40000</v>
      </c>
      <c r="G398" s="2">
        <f>VLOOKUP(売上明細[[#This Row],[商品コード]],商品マスタ[],5,0)</f>
        <v>13776</v>
      </c>
      <c r="H398">
        <f>ローデータ!D398</f>
        <v>22</v>
      </c>
      <c r="I398" s="2">
        <f>売上明細[[#This Row],[販売単価]]*売上明細[[#This Row],[数量]]</f>
        <v>880000</v>
      </c>
    </row>
    <row r="399" spans="1:9" x14ac:dyDescent="0.35">
      <c r="A399" t="str">
        <f>ローデータ!A399</f>
        <v>S0398</v>
      </c>
      <c r="B399" s="1">
        <f>ローデータ!B399</f>
        <v>45646</v>
      </c>
      <c r="C399" t="str">
        <f>ローデータ!C399</f>
        <v>PA001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Row],[商品コード]],商品マスタ[],3,0)</f>
        <v>コーラ</v>
      </c>
      <c r="F399" s="2">
        <f>VLOOKUP(売上明細[[#This Row],[商品コード]],商品マスタ[],4,0)</f>
        <v>4000</v>
      </c>
      <c r="G399" s="2">
        <f>VLOOKUP(売上明細[[#This Row],[商品コード]],商品マスタ[],5,0)</f>
        <v>600</v>
      </c>
      <c r="H399">
        <f>ローデータ!D399</f>
        <v>7</v>
      </c>
      <c r="I399" s="2">
        <f>売上明細[[#This Row],[販売単価]]*売上明細[[#This Row],[数量]]</f>
        <v>28000</v>
      </c>
    </row>
    <row r="400" spans="1:9" x14ac:dyDescent="0.35">
      <c r="A400" t="str">
        <f>ローデータ!A400</f>
        <v>S0399</v>
      </c>
      <c r="B400" s="1">
        <f>ローデータ!B400</f>
        <v>45647</v>
      </c>
      <c r="C400" t="str">
        <f>ローデータ!C400</f>
        <v>PB007</v>
      </c>
      <c r="D400" t="str">
        <f>VLOOKUP(売上明細[[#This Row],[商品コード]],商品マスタ[],2,0)</f>
        <v>お茶</v>
      </c>
      <c r="E400" t="str">
        <f>VLOOKUP(売上明細[[#This Row],[商品コード]],商品マスタ[],3,0)</f>
        <v>ほうじ茶</v>
      </c>
      <c r="F400" s="2">
        <f>VLOOKUP(売上明細[[#This Row],[商品コード]],商品マスタ[],4,0)</f>
        <v>2600</v>
      </c>
      <c r="G400" s="2">
        <f>VLOOKUP(売上明細[[#This Row],[商品コード]],商品マスタ[],5,0)</f>
        <v>400</v>
      </c>
      <c r="H400">
        <f>ローデータ!D400</f>
        <v>4</v>
      </c>
      <c r="I400" s="2">
        <f>売上明細[[#This Row],[販売単価]]*売上明細[[#This Row],[数量]]</f>
        <v>10400</v>
      </c>
    </row>
    <row r="401" spans="1:9" x14ac:dyDescent="0.35">
      <c r="A401" t="str">
        <f>ローデータ!A401</f>
        <v>S0400</v>
      </c>
      <c r="B401" s="1">
        <f>ローデータ!B401</f>
        <v>45648</v>
      </c>
      <c r="C401" t="str">
        <f>ローデータ!C401</f>
        <v>PD003</v>
      </c>
      <c r="D401" t="str">
        <f>VLOOKUP(売上明細[[#This Row],[商品コード]],商品マスタ[],2,0)</f>
        <v>飲料水</v>
      </c>
      <c r="E401" t="str">
        <f>VLOOKUP(売上明細[[#This Row],[商品コード]],商品マスタ[],3,0)</f>
        <v>炭酸水レモン</v>
      </c>
      <c r="F401" s="2">
        <f>VLOOKUP(売上明細[[#This Row],[商品コード]],商品マスタ[],4,0)</f>
        <v>3600</v>
      </c>
      <c r="G401" s="2">
        <f>VLOOKUP(売上明細[[#This Row],[商品コード]],商品マスタ[],5,0)</f>
        <v>540</v>
      </c>
      <c r="H401">
        <f>ローデータ!D401</f>
        <v>55</v>
      </c>
      <c r="I401" s="2">
        <f>売上明細[[#This Row],[販売単価]]*売上明細[[#This Row],[数量]]</f>
        <v>198000</v>
      </c>
    </row>
    <row r="402" spans="1:9" x14ac:dyDescent="0.35">
      <c r="A402" t="str">
        <f>ローデータ!A402</f>
        <v>S0401</v>
      </c>
      <c r="B402" s="1">
        <f>ローデータ!B402</f>
        <v>45649</v>
      </c>
      <c r="C402" t="str">
        <f>ローデータ!C402</f>
        <v>PE004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Row],[商品コード]],商品マスタ[],3,0)</f>
        <v>芋焼酎</v>
      </c>
      <c r="F402" s="2">
        <f>VLOOKUP(売上明細[[#This Row],[商品コード]],商品マスタ[],4,0)</f>
        <v>57776</v>
      </c>
      <c r="G402" s="2">
        <f>VLOOKUP(売上明細[[#This Row],[商品コード]],商品マスタ[],5,0)</f>
        <v>18000</v>
      </c>
      <c r="H402">
        <f>ローデータ!D402</f>
        <v>48</v>
      </c>
      <c r="I402" s="2">
        <f>売上明細[[#This Row],[販売単価]]*売上明細[[#This Row],[数量]]</f>
        <v>2773248</v>
      </c>
    </row>
    <row r="403" spans="1:9" x14ac:dyDescent="0.35">
      <c r="A403" t="str">
        <f>ローデータ!A403</f>
        <v>S0402</v>
      </c>
      <c r="B403" s="1">
        <f>ローデータ!B403</f>
        <v>45650</v>
      </c>
      <c r="C403" t="str">
        <f>ローデータ!C403</f>
        <v>PD001</v>
      </c>
      <c r="D403" t="str">
        <f>VLOOKUP(売上明細[[#This Row],[商品コード]],商品マスタ[],2,0)</f>
        <v>飲料水</v>
      </c>
      <c r="E403" t="str">
        <f>VLOOKUP(売上明細[[#This Row],[商品コード]],商品マスタ[],3,0)</f>
        <v>ミネラルウォーター</v>
      </c>
      <c r="F403" s="2">
        <f>VLOOKUP(売上明細[[#This Row],[商品コード]],商品マスタ[],4,0)</f>
        <v>1600</v>
      </c>
      <c r="G403" s="2">
        <f>VLOOKUP(売上明細[[#This Row],[商品コード]],商品マスタ[],5,0)</f>
        <v>400</v>
      </c>
      <c r="H403">
        <f>ローデータ!D403</f>
        <v>55</v>
      </c>
      <c r="I403" s="2">
        <f>売上明細[[#This Row],[販売単価]]*売上明細[[#This Row],[数量]]</f>
        <v>88000</v>
      </c>
    </row>
    <row r="404" spans="1:9" x14ac:dyDescent="0.35">
      <c r="A404" t="str">
        <f>ローデータ!A404</f>
        <v>S0403</v>
      </c>
      <c r="B404" s="1">
        <f>ローデータ!B404</f>
        <v>45650</v>
      </c>
      <c r="C404" t="str">
        <f>ローデータ!C404</f>
        <v>PB005</v>
      </c>
      <c r="D404" t="str">
        <f>VLOOKUP(売上明細[[#This Row],[商品コード]],商品マスタ[],2,0)</f>
        <v>お茶</v>
      </c>
      <c r="E404" t="str">
        <f>VLOOKUP(売上明細[[#This Row],[商品コード]],商品マスタ[],3,0)</f>
        <v>ミルクティー</v>
      </c>
      <c r="F404" s="2">
        <f>VLOOKUP(売上明細[[#This Row],[商品コード]],商品マスタ[],4,0)</f>
        <v>4000</v>
      </c>
      <c r="G404" s="2">
        <f>VLOOKUP(売上明細[[#This Row],[商品コード]],商品マスタ[],5,0)</f>
        <v>760</v>
      </c>
      <c r="H404">
        <f>ローデータ!D404</f>
        <v>4</v>
      </c>
      <c r="I404" s="2">
        <f>売上明細[[#This Row],[販売単価]]*売上明細[[#This Row],[数量]]</f>
        <v>16000</v>
      </c>
    </row>
    <row r="405" spans="1:9" x14ac:dyDescent="0.35">
      <c r="A405" t="str">
        <f>ローデータ!A405</f>
        <v>S0404</v>
      </c>
      <c r="B405" s="1">
        <f>ローデータ!B405</f>
        <v>45651</v>
      </c>
      <c r="C405" t="str">
        <f>ローデータ!C405</f>
        <v>PA002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Row],[商品コード]],商品マスタ[],3,0)</f>
        <v>サイダー</v>
      </c>
      <c r="F405" s="2">
        <f>VLOOKUP(売上明細[[#This Row],[商品コード]],商品マスタ[],4,0)</f>
        <v>4300</v>
      </c>
      <c r="G405" s="2">
        <f>VLOOKUP(売上明細[[#This Row],[商品コード]],商品マスタ[],5,0)</f>
        <v>580</v>
      </c>
      <c r="H405">
        <f>ローデータ!D405</f>
        <v>50</v>
      </c>
      <c r="I405" s="2">
        <f>売上明細[[#This Row],[販売単価]]*売上明細[[#This Row],[数量]]</f>
        <v>215000</v>
      </c>
    </row>
    <row r="406" spans="1:9" x14ac:dyDescent="0.35">
      <c r="A406" t="str">
        <f>ローデータ!A406</f>
        <v>S0405</v>
      </c>
      <c r="B406" s="1">
        <f>ローデータ!B406</f>
        <v>45651</v>
      </c>
      <c r="C406" t="str">
        <f>ローデータ!C406</f>
        <v>PB004</v>
      </c>
      <c r="D406" t="str">
        <f>VLOOKUP(売上明細[[#This Row],[商品コード]],商品マスタ[],2,0)</f>
        <v>お茶</v>
      </c>
      <c r="E406" t="str">
        <f>VLOOKUP(売上明細[[#This Row],[商品コード]],商品マスタ[],3,0)</f>
        <v>無糖紅茶</v>
      </c>
      <c r="F406" s="2">
        <f>VLOOKUP(売上明細[[#This Row],[商品コード]],商品マスタ[],4,0)</f>
        <v>2800</v>
      </c>
      <c r="G406" s="2">
        <f>VLOOKUP(売上明細[[#This Row],[商品コード]],商品マスタ[],5,0)</f>
        <v>500</v>
      </c>
      <c r="H406">
        <f>ローデータ!D406</f>
        <v>45</v>
      </c>
      <c r="I406" s="2">
        <f>売上明細[[#This Row],[販売単価]]*売上明細[[#This Row],[数量]]</f>
        <v>126000</v>
      </c>
    </row>
    <row r="407" spans="1:9" x14ac:dyDescent="0.35">
      <c r="A407" t="str">
        <f>ローデータ!A407</f>
        <v>S0406</v>
      </c>
      <c r="B407" s="1">
        <f>ローデータ!B407</f>
        <v>45651</v>
      </c>
      <c r="C407" t="str">
        <f>ローデータ!C407</f>
        <v>PB006</v>
      </c>
      <c r="D407" t="str">
        <f>VLOOKUP(売上明細[[#This Row],[商品コード]],商品マスタ[],2,0)</f>
        <v>お茶</v>
      </c>
      <c r="E407" t="str">
        <f>VLOOKUP(売上明細[[#This Row],[商品コード]],商品マスタ[],3,0)</f>
        <v>レモンティー</v>
      </c>
      <c r="F407" s="2">
        <f>VLOOKUP(売上明細[[#This Row],[商品コード]],商品マスタ[],4,0)</f>
        <v>4000</v>
      </c>
      <c r="G407" s="2">
        <f>VLOOKUP(売上明細[[#This Row],[商品コード]],商品マスタ[],5,0)</f>
        <v>640</v>
      </c>
      <c r="H407">
        <f>ローデータ!D407</f>
        <v>31</v>
      </c>
      <c r="I407" s="2">
        <f>売上明細[[#This Row],[販売単価]]*売上明細[[#This Row],[数量]]</f>
        <v>124000</v>
      </c>
    </row>
    <row r="408" spans="1:9" x14ac:dyDescent="0.35">
      <c r="A408" t="str">
        <f>ローデータ!A408</f>
        <v>S0407</v>
      </c>
      <c r="B408" s="1">
        <f>ローデータ!B408</f>
        <v>45652</v>
      </c>
      <c r="C408" t="str">
        <f>ローデータ!C408</f>
        <v>PC002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Row],[商品コード]],商品マスタ[],3,0)</f>
        <v>微糖コーヒー</v>
      </c>
      <c r="F408" s="2">
        <f>VLOOKUP(売上明細[[#This Row],[商品コード]],商品マスタ[],4,0)</f>
        <v>4000</v>
      </c>
      <c r="G408" s="2">
        <f>VLOOKUP(売上明細[[#This Row],[商品コード]],商品マスタ[],5,0)</f>
        <v>450</v>
      </c>
      <c r="H408">
        <f>ローデータ!D408</f>
        <v>28</v>
      </c>
      <c r="I408" s="2">
        <f>売上明細[[#This Row],[販売単価]]*売上明細[[#This Row],[数量]]</f>
        <v>112000</v>
      </c>
    </row>
    <row r="409" spans="1:9" x14ac:dyDescent="0.35">
      <c r="A409" t="str">
        <f>ローデータ!A409</f>
        <v>S0408</v>
      </c>
      <c r="B409" s="1">
        <f>ローデータ!B409</f>
        <v>45652</v>
      </c>
      <c r="C409" t="str">
        <f>ローデータ!C409</f>
        <v>PE008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Row],[商品コード]],商品マスタ[],3,0)</f>
        <v>スコッチ</v>
      </c>
      <c r="F409" s="2">
        <f>VLOOKUP(売上明細[[#This Row],[商品コード]],商品マスタ[],4,0)</f>
        <v>43200</v>
      </c>
      <c r="G409" s="2">
        <f>VLOOKUP(売上明細[[#This Row],[商品コード]],商品マスタ[],5,0)</f>
        <v>10240</v>
      </c>
      <c r="H409">
        <f>ローデータ!D409</f>
        <v>37</v>
      </c>
      <c r="I409" s="2">
        <f>売上明細[[#This Row],[販売単価]]*売上明細[[#This Row],[数量]]</f>
        <v>1598400</v>
      </c>
    </row>
    <row r="410" spans="1:9" x14ac:dyDescent="0.35">
      <c r="A410" t="str">
        <f>ローデータ!A410</f>
        <v>S0409</v>
      </c>
      <c r="B410" s="1">
        <f>ローデータ!B410</f>
        <v>45653</v>
      </c>
      <c r="C410" t="str">
        <f>ローデータ!C410</f>
        <v>PB008</v>
      </c>
      <c r="D410" t="str">
        <f>VLOOKUP(売上明細[[#This Row],[商品コード]],商品マスタ[],2,0)</f>
        <v>お茶</v>
      </c>
      <c r="E410" t="str">
        <f>VLOOKUP(売上明細[[#This Row],[商品コード]],商品マスタ[],3,0)</f>
        <v>ジャスミン茶</v>
      </c>
      <c r="F410" s="2">
        <f>VLOOKUP(売上明細[[#This Row],[商品コード]],商品マスタ[],4,0)</f>
        <v>3000</v>
      </c>
      <c r="G410" s="2">
        <f>VLOOKUP(売上明細[[#This Row],[商品コード]],商品マスタ[],5,0)</f>
        <v>600</v>
      </c>
      <c r="H410">
        <f>ローデータ!D410</f>
        <v>3</v>
      </c>
      <c r="I410" s="2">
        <f>売上明細[[#This Row],[販売単価]]*売上明細[[#This Row],[数量]]</f>
        <v>9000</v>
      </c>
    </row>
    <row r="411" spans="1:9" x14ac:dyDescent="0.35">
      <c r="A411" t="str">
        <f>ローデータ!A411</f>
        <v>S0410</v>
      </c>
      <c r="B411" s="1">
        <f>ローデータ!B411</f>
        <v>45653</v>
      </c>
      <c r="C411" t="str">
        <f>ローデータ!C411</f>
        <v>PC002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Row],[商品コード]],商品マスタ[],3,0)</f>
        <v>微糖コーヒー</v>
      </c>
      <c r="F411" s="2">
        <f>VLOOKUP(売上明細[[#This Row],[商品コード]],商品マスタ[],4,0)</f>
        <v>4000</v>
      </c>
      <c r="G411" s="2">
        <f>VLOOKUP(売上明細[[#This Row],[商品コード]],商品マスタ[],5,0)</f>
        <v>450</v>
      </c>
      <c r="H411">
        <f>ローデータ!D411</f>
        <v>27</v>
      </c>
      <c r="I411" s="2">
        <f>売上明細[[#This Row],[販売単価]]*売上明細[[#This Row],[数量]]</f>
        <v>108000</v>
      </c>
    </row>
    <row r="412" spans="1:9" x14ac:dyDescent="0.35">
      <c r="A412" t="str">
        <f>ローデータ!A412</f>
        <v>S0411</v>
      </c>
      <c r="B412" s="1">
        <f>ローデータ!B412</f>
        <v>45654</v>
      </c>
      <c r="C412" t="str">
        <f>ローデータ!C412</f>
        <v>PE007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Row],[商品コード]],商品マスタ[],3,0)</f>
        <v>ウィスキー</v>
      </c>
      <c r="F412" s="2">
        <f>VLOOKUP(売上明細[[#This Row],[商品コード]],商品マスタ[],4,0)</f>
        <v>72000</v>
      </c>
      <c r="G412" s="2">
        <f>VLOOKUP(売上明細[[#This Row],[商品コード]],商品マスタ[],5,0)</f>
        <v>17776</v>
      </c>
      <c r="H412">
        <f>ローデータ!D412</f>
        <v>53</v>
      </c>
      <c r="I412" s="2">
        <f>売上明細[[#This Row],[販売単価]]*売上明細[[#This Row],[数量]]</f>
        <v>3816000</v>
      </c>
    </row>
    <row r="413" spans="1:9" x14ac:dyDescent="0.35">
      <c r="A413" t="str">
        <f>ローデータ!A413</f>
        <v>S0412</v>
      </c>
      <c r="B413" s="1">
        <f>ローデータ!B413</f>
        <v>45657</v>
      </c>
      <c r="C413" t="str">
        <f>ローデータ!C413</f>
        <v>PB003</v>
      </c>
      <c r="D413" t="str">
        <f>VLOOKUP(売上明細[[#This Row],[商品コード]],商品マスタ[],2,0)</f>
        <v>お茶</v>
      </c>
      <c r="E413" t="str">
        <f>VLOOKUP(売上明細[[#This Row],[商品コード]],商品マスタ[],3,0)</f>
        <v>麦茶</v>
      </c>
      <c r="F413" s="2">
        <f>VLOOKUP(売上明細[[#This Row],[商品コード]],商品マスタ[],4,0)</f>
        <v>2400</v>
      </c>
      <c r="G413" s="2">
        <f>VLOOKUP(売上明細[[#This Row],[商品コード]],商品マスタ[],5,0)</f>
        <v>430</v>
      </c>
      <c r="H413">
        <f>ローデータ!D413</f>
        <v>6</v>
      </c>
      <c r="I413" s="2">
        <f>売上明細[[#This Row],[販売単価]]*売上明細[[#This Row],[数量]]</f>
        <v>14400</v>
      </c>
    </row>
    <row r="414" spans="1:9" x14ac:dyDescent="0.35">
      <c r="A414" t="str">
        <f>ローデータ!A414</f>
        <v>S0413</v>
      </c>
      <c r="B414" s="1">
        <f>ローデータ!B414</f>
        <v>45658</v>
      </c>
      <c r="C414" t="str">
        <f>ローデータ!C414</f>
        <v>PA003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Row],[商品コード]],商品マスタ[],3,0)</f>
        <v>オレンジジュース</v>
      </c>
      <c r="F414" s="2">
        <f>VLOOKUP(売上明細[[#This Row],[商品コード]],商品マスタ[],4,0)</f>
        <v>5600</v>
      </c>
      <c r="G414" s="2">
        <f>VLOOKUP(売上明細[[#This Row],[商品コード]],商品マスタ[],5,0)</f>
        <v>1180</v>
      </c>
      <c r="H414">
        <f>ローデータ!D414</f>
        <v>27</v>
      </c>
      <c r="I414" s="2">
        <f>売上明細[[#This Row],[販売単価]]*売上明細[[#This Row],[数量]]</f>
        <v>151200</v>
      </c>
    </row>
    <row r="415" spans="1:9" x14ac:dyDescent="0.35">
      <c r="A415" t="str">
        <f>ローデータ!A415</f>
        <v>S0414</v>
      </c>
      <c r="B415" s="1">
        <f>ローデータ!B415</f>
        <v>45658</v>
      </c>
      <c r="C415" t="str">
        <f>ローデータ!C415</f>
        <v>PB002</v>
      </c>
      <c r="D415" t="str">
        <f>VLOOKUP(売上明細[[#This Row],[商品コード]],商品マスタ[],2,0)</f>
        <v>お茶</v>
      </c>
      <c r="E415" t="str">
        <f>VLOOKUP(売上明細[[#This Row],[商品コード]],商品マスタ[],3,0)</f>
        <v>ウーロン茶</v>
      </c>
      <c r="F415" s="2">
        <f>VLOOKUP(売上明細[[#This Row],[商品コード]],商品マスタ[],4,0)</f>
        <v>2600</v>
      </c>
      <c r="G415" s="2">
        <f>VLOOKUP(売上明細[[#This Row],[商品コード]],商品マスタ[],5,0)</f>
        <v>400</v>
      </c>
      <c r="H415">
        <f>ローデータ!D415</f>
        <v>29</v>
      </c>
      <c r="I415" s="2">
        <f>売上明細[[#This Row],[販売単価]]*売上明細[[#This Row],[数量]]</f>
        <v>75400</v>
      </c>
    </row>
    <row r="416" spans="1:9" x14ac:dyDescent="0.35">
      <c r="A416" t="str">
        <f>ローデータ!A416</f>
        <v>S0415</v>
      </c>
      <c r="B416" s="1">
        <f>ローデータ!B416</f>
        <v>45658</v>
      </c>
      <c r="C416" t="str">
        <f>ローデータ!C416</f>
        <v>PE001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Row],[商品コード]],商品マスタ[],3,0)</f>
        <v>ビール</v>
      </c>
      <c r="F416" s="2">
        <f>VLOOKUP(売上明細[[#This Row],[商品コード]],商品マスタ[],4,0)</f>
        <v>9600</v>
      </c>
      <c r="G416" s="2">
        <f>VLOOKUP(売上明細[[#This Row],[商品コード]],商品マスタ[],5,0)</f>
        <v>2466</v>
      </c>
      <c r="H416">
        <f>ローデータ!D416</f>
        <v>42</v>
      </c>
      <c r="I416" s="2">
        <f>売上明細[[#This Row],[販売単価]]*売上明細[[#This Row],[数量]]</f>
        <v>403200</v>
      </c>
    </row>
    <row r="417" spans="1:9" x14ac:dyDescent="0.35">
      <c r="A417" t="str">
        <f>ローデータ!A417</f>
        <v>S0416</v>
      </c>
      <c r="B417" s="1">
        <f>ローデータ!B417</f>
        <v>45660</v>
      </c>
      <c r="C417" t="str">
        <f>ローデータ!C417</f>
        <v>PB003</v>
      </c>
      <c r="D417" t="str">
        <f>VLOOKUP(売上明細[[#This Row],[商品コード]],商品マスタ[],2,0)</f>
        <v>お茶</v>
      </c>
      <c r="E417" t="str">
        <f>VLOOKUP(売上明細[[#This Row],[商品コード]],商品マスタ[],3,0)</f>
        <v>麦茶</v>
      </c>
      <c r="F417" s="2">
        <f>VLOOKUP(売上明細[[#This Row],[商品コード]],商品マスタ[],4,0)</f>
        <v>2400</v>
      </c>
      <c r="G417" s="2">
        <f>VLOOKUP(売上明細[[#This Row],[商品コード]],商品マスタ[],5,0)</f>
        <v>430</v>
      </c>
      <c r="H417">
        <f>ローデータ!D417</f>
        <v>17</v>
      </c>
      <c r="I417" s="2">
        <f>売上明細[[#This Row],[販売単価]]*売上明細[[#This Row],[数量]]</f>
        <v>40800</v>
      </c>
    </row>
    <row r="418" spans="1:9" x14ac:dyDescent="0.35">
      <c r="A418" t="str">
        <f>ローデータ!A418</f>
        <v>S0417</v>
      </c>
      <c r="B418" s="1">
        <f>ローデータ!B418</f>
        <v>45660</v>
      </c>
      <c r="C418" t="str">
        <f>ローデータ!C418</f>
        <v>PA001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Row],[商品コード]],商品マスタ[],3,0)</f>
        <v>コーラ</v>
      </c>
      <c r="F418" s="2">
        <f>VLOOKUP(売上明細[[#This Row],[商品コード]],商品マスタ[],4,0)</f>
        <v>4000</v>
      </c>
      <c r="G418" s="2">
        <f>VLOOKUP(売上明細[[#This Row],[商品コード]],商品マスタ[],5,0)</f>
        <v>600</v>
      </c>
      <c r="H418">
        <f>ローデータ!D418</f>
        <v>52</v>
      </c>
      <c r="I418" s="2">
        <f>売上明細[[#This Row],[販売単価]]*売上明細[[#This Row],[数量]]</f>
        <v>208000</v>
      </c>
    </row>
    <row r="419" spans="1:9" x14ac:dyDescent="0.35">
      <c r="A419" t="str">
        <f>ローデータ!A419</f>
        <v>S0418</v>
      </c>
      <c r="B419" s="1">
        <f>ローデータ!B419</f>
        <v>45660</v>
      </c>
      <c r="C419" t="str">
        <f>ローデータ!C419</f>
        <v>PE003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Row],[商品コード]],商品マスタ[],3,0)</f>
        <v>麦焼酎</v>
      </c>
      <c r="F419" s="2">
        <f>VLOOKUP(売上明細[[#This Row],[商品コード]],商品マスタ[],4,0)</f>
        <v>40000</v>
      </c>
      <c r="G419" s="2">
        <f>VLOOKUP(売上明細[[#This Row],[商品コード]],商品マスタ[],5,0)</f>
        <v>13776</v>
      </c>
      <c r="H419">
        <f>ローデータ!D419</f>
        <v>4</v>
      </c>
      <c r="I419" s="2">
        <f>売上明細[[#This Row],[販売単価]]*売上明細[[#This Row],[数量]]</f>
        <v>160000</v>
      </c>
    </row>
    <row r="420" spans="1:9" x14ac:dyDescent="0.35">
      <c r="A420" t="str">
        <f>ローデータ!A420</f>
        <v>S0419</v>
      </c>
      <c r="B420" s="1">
        <f>ローデータ!B420</f>
        <v>45660</v>
      </c>
      <c r="C420" t="str">
        <f>ローデータ!C420</f>
        <v>PB008</v>
      </c>
      <c r="D420" t="str">
        <f>VLOOKUP(売上明細[[#This Row],[商品コード]],商品マスタ[],2,0)</f>
        <v>お茶</v>
      </c>
      <c r="E420" t="str">
        <f>VLOOKUP(売上明細[[#This Row],[商品コード]],商品マスタ[],3,0)</f>
        <v>ジャスミン茶</v>
      </c>
      <c r="F420" s="2">
        <f>VLOOKUP(売上明細[[#This Row],[商品コード]],商品マスタ[],4,0)</f>
        <v>3000</v>
      </c>
      <c r="G420" s="2">
        <f>VLOOKUP(売上明細[[#This Row],[商品コード]],商品マスタ[],5,0)</f>
        <v>600</v>
      </c>
      <c r="H420">
        <f>ローデータ!D420</f>
        <v>10</v>
      </c>
      <c r="I420" s="2">
        <f>売上明細[[#This Row],[販売単価]]*売上明細[[#This Row],[数量]]</f>
        <v>30000</v>
      </c>
    </row>
    <row r="421" spans="1:9" x14ac:dyDescent="0.35">
      <c r="A421" t="str">
        <f>ローデータ!A421</f>
        <v>S0420</v>
      </c>
      <c r="B421" s="1">
        <f>ローデータ!B421</f>
        <v>45662</v>
      </c>
      <c r="C421" t="str">
        <f>ローデータ!C421</f>
        <v>PE004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Row],[商品コード]],商品マスタ[],3,0)</f>
        <v>芋焼酎</v>
      </c>
      <c r="F421" s="2">
        <f>VLOOKUP(売上明細[[#This Row],[商品コード]],商品マスタ[],4,0)</f>
        <v>57776</v>
      </c>
      <c r="G421" s="2">
        <f>VLOOKUP(売上明細[[#This Row],[商品コード]],商品マスタ[],5,0)</f>
        <v>18000</v>
      </c>
      <c r="H421">
        <f>ローデータ!D421</f>
        <v>9</v>
      </c>
      <c r="I421" s="2">
        <f>売上明細[[#This Row],[販売単価]]*売上明細[[#This Row],[数量]]</f>
        <v>519984</v>
      </c>
    </row>
    <row r="422" spans="1:9" x14ac:dyDescent="0.35">
      <c r="A422" t="str">
        <f>ローデータ!A422</f>
        <v>S0421</v>
      </c>
      <c r="B422" s="1">
        <f>ローデータ!B422</f>
        <v>45663</v>
      </c>
      <c r="C422" t="str">
        <f>ローデータ!C422</f>
        <v>PE003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Row],[商品コード]],商品マスタ[],3,0)</f>
        <v>麦焼酎</v>
      </c>
      <c r="F422" s="2">
        <f>VLOOKUP(売上明細[[#This Row],[商品コード]],商品マスタ[],4,0)</f>
        <v>40000</v>
      </c>
      <c r="G422" s="2">
        <f>VLOOKUP(売上明細[[#This Row],[商品コード]],商品マスタ[],5,0)</f>
        <v>13776</v>
      </c>
      <c r="H422">
        <f>ローデータ!D422</f>
        <v>54</v>
      </c>
      <c r="I422" s="2">
        <f>売上明細[[#This Row],[販売単価]]*売上明細[[#This Row],[数量]]</f>
        <v>2160000</v>
      </c>
    </row>
    <row r="423" spans="1:9" x14ac:dyDescent="0.35">
      <c r="A423" t="str">
        <f>ローデータ!A423</f>
        <v>S0422</v>
      </c>
      <c r="B423" s="1">
        <f>ローデータ!B423</f>
        <v>45664</v>
      </c>
      <c r="C423" t="str">
        <f>ローデータ!C423</f>
        <v>PB004</v>
      </c>
      <c r="D423" t="str">
        <f>VLOOKUP(売上明細[[#This Row],[商品コード]],商品マスタ[],2,0)</f>
        <v>お茶</v>
      </c>
      <c r="E423" t="str">
        <f>VLOOKUP(売上明細[[#This Row],[商品コード]],商品マスタ[],3,0)</f>
        <v>無糖紅茶</v>
      </c>
      <c r="F423" s="2">
        <f>VLOOKUP(売上明細[[#This Row],[商品コード]],商品マスタ[],4,0)</f>
        <v>2800</v>
      </c>
      <c r="G423" s="2">
        <f>VLOOKUP(売上明細[[#This Row],[商品コード]],商品マスタ[],5,0)</f>
        <v>500</v>
      </c>
      <c r="H423">
        <f>ローデータ!D423</f>
        <v>57</v>
      </c>
      <c r="I423" s="2">
        <f>売上明細[[#This Row],[販売単価]]*売上明細[[#This Row],[数量]]</f>
        <v>159600</v>
      </c>
    </row>
    <row r="424" spans="1:9" x14ac:dyDescent="0.35">
      <c r="A424" t="str">
        <f>ローデータ!A424</f>
        <v>S0423</v>
      </c>
      <c r="B424" s="1">
        <f>ローデータ!B424</f>
        <v>45664</v>
      </c>
      <c r="C424" t="str">
        <f>ローデータ!C424</f>
        <v>PA004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Row],[商品コード]],商品マスタ[],3,0)</f>
        <v>ぶどうジュース</v>
      </c>
      <c r="F424" s="2">
        <f>VLOOKUP(売上明細[[#This Row],[商品コード]],商品マスタ[],4,0)</f>
        <v>5360</v>
      </c>
      <c r="G424" s="2">
        <f>VLOOKUP(売上明細[[#This Row],[商品コード]],商品マスタ[],5,0)</f>
        <v>1776</v>
      </c>
      <c r="H424">
        <f>ローデータ!D424</f>
        <v>48</v>
      </c>
      <c r="I424" s="2">
        <f>売上明細[[#This Row],[販売単価]]*売上明細[[#This Row],[数量]]</f>
        <v>257280</v>
      </c>
    </row>
    <row r="425" spans="1:9" x14ac:dyDescent="0.35">
      <c r="A425" t="str">
        <f>ローデータ!A425</f>
        <v>S0424</v>
      </c>
      <c r="B425" s="1">
        <f>ローデータ!B425</f>
        <v>45664</v>
      </c>
      <c r="C425" t="str">
        <f>ローデータ!C425</f>
        <v>PA003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Row],[商品コード]],商品マスタ[],3,0)</f>
        <v>オレンジジュース</v>
      </c>
      <c r="F425" s="2">
        <f>VLOOKUP(売上明細[[#This Row],[商品コード]],商品マスタ[],4,0)</f>
        <v>5600</v>
      </c>
      <c r="G425" s="2">
        <f>VLOOKUP(売上明細[[#This Row],[商品コード]],商品マスタ[],5,0)</f>
        <v>1180</v>
      </c>
      <c r="H425">
        <f>ローデータ!D425</f>
        <v>57</v>
      </c>
      <c r="I425" s="2">
        <f>売上明細[[#This Row],[販売単価]]*売上明細[[#This Row],[数量]]</f>
        <v>319200</v>
      </c>
    </row>
    <row r="426" spans="1:9" x14ac:dyDescent="0.35">
      <c r="A426" t="str">
        <f>ローデータ!A426</f>
        <v>S0425</v>
      </c>
      <c r="B426" s="1">
        <f>ローデータ!B426</f>
        <v>45666</v>
      </c>
      <c r="C426" t="str">
        <f>ローデータ!C426</f>
        <v>PB001</v>
      </c>
      <c r="D426" t="str">
        <f>VLOOKUP(売上明細[[#This Row],[商品コード]],商品マスタ[],2,0)</f>
        <v>お茶</v>
      </c>
      <c r="E426" t="str">
        <f>VLOOKUP(売上明細[[#This Row],[商品コード]],商品マスタ[],3,0)</f>
        <v>緑茶</v>
      </c>
      <c r="F426" s="2">
        <f>VLOOKUP(売上明細[[#This Row],[商品コード]],商品マスタ[],4,0)</f>
        <v>2760</v>
      </c>
      <c r="G426" s="2">
        <f>VLOOKUP(売上明細[[#This Row],[商品コード]],商品マスタ[],5,0)</f>
        <v>500</v>
      </c>
      <c r="H426">
        <f>ローデータ!D426</f>
        <v>60</v>
      </c>
      <c r="I426" s="2">
        <f>売上明細[[#This Row],[販売単価]]*売上明細[[#This Row],[数量]]</f>
        <v>165600</v>
      </c>
    </row>
    <row r="427" spans="1:9" x14ac:dyDescent="0.35">
      <c r="A427" t="str">
        <f>ローデータ!A427</f>
        <v>S0426</v>
      </c>
      <c r="B427" s="1">
        <f>ローデータ!B427</f>
        <v>45666</v>
      </c>
      <c r="C427" t="str">
        <f>ローデータ!C427</f>
        <v>PE002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Row],[商品コード]],商品マスタ[],3,0)</f>
        <v>日本酒</v>
      </c>
      <c r="F427" s="2">
        <f>VLOOKUP(売上明細[[#This Row],[商品コード]],商品マスタ[],4,0)</f>
        <v>48000</v>
      </c>
      <c r="G427" s="2">
        <f>VLOOKUP(売上明細[[#This Row],[商品コード]],商品マスタ[],5,0)</f>
        <v>16000</v>
      </c>
      <c r="H427">
        <f>ローデータ!D427</f>
        <v>36</v>
      </c>
      <c r="I427" s="2">
        <f>売上明細[[#This Row],[販売単価]]*売上明細[[#This Row],[数量]]</f>
        <v>1728000</v>
      </c>
    </row>
    <row r="428" spans="1:9" x14ac:dyDescent="0.35">
      <c r="A428" t="str">
        <f>ローデータ!A428</f>
        <v>S0427</v>
      </c>
      <c r="B428" s="1">
        <f>ローデータ!B428</f>
        <v>45667</v>
      </c>
      <c r="C428" t="str">
        <f>ローデータ!C428</f>
        <v>PA004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Row],[商品コード]],商品マスタ[],3,0)</f>
        <v>ぶどうジュース</v>
      </c>
      <c r="F428" s="2">
        <f>VLOOKUP(売上明細[[#This Row],[商品コード]],商品マスタ[],4,0)</f>
        <v>5360</v>
      </c>
      <c r="G428" s="2">
        <f>VLOOKUP(売上明細[[#This Row],[商品コード]],商品マスタ[],5,0)</f>
        <v>1776</v>
      </c>
      <c r="H428">
        <f>ローデータ!D428</f>
        <v>46</v>
      </c>
      <c r="I428" s="2">
        <f>売上明細[[#This Row],[販売単価]]*売上明細[[#This Row],[数量]]</f>
        <v>246560</v>
      </c>
    </row>
    <row r="429" spans="1:9" x14ac:dyDescent="0.35">
      <c r="A429" t="str">
        <f>ローデータ!A429</f>
        <v>S0428</v>
      </c>
      <c r="B429" s="1">
        <f>ローデータ!B429</f>
        <v>45668</v>
      </c>
      <c r="C429" t="str">
        <f>ローデータ!C429</f>
        <v>PA002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Row],[商品コード]],商品マスタ[],3,0)</f>
        <v>サイダー</v>
      </c>
      <c r="F429" s="2">
        <f>VLOOKUP(売上明細[[#This Row],[商品コード]],商品マスタ[],4,0)</f>
        <v>4300</v>
      </c>
      <c r="G429" s="2">
        <f>VLOOKUP(売上明細[[#This Row],[商品コード]],商品マスタ[],5,0)</f>
        <v>580</v>
      </c>
      <c r="H429">
        <f>ローデータ!D429</f>
        <v>26</v>
      </c>
      <c r="I429" s="2">
        <f>売上明細[[#This Row],[販売単価]]*売上明細[[#This Row],[数量]]</f>
        <v>111800</v>
      </c>
    </row>
    <row r="430" spans="1:9" x14ac:dyDescent="0.35">
      <c r="A430" t="str">
        <f>ローデータ!A430</f>
        <v>S0429</v>
      </c>
      <c r="B430" s="1">
        <f>ローデータ!B430</f>
        <v>45670</v>
      </c>
      <c r="C430" t="str">
        <f>ローデータ!C430</f>
        <v>PA002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Row],[商品コード]],商品マスタ[],3,0)</f>
        <v>サイダー</v>
      </c>
      <c r="F430" s="2">
        <f>VLOOKUP(売上明細[[#This Row],[商品コード]],商品マスタ[],4,0)</f>
        <v>4300</v>
      </c>
      <c r="G430" s="2">
        <f>VLOOKUP(売上明細[[#This Row],[商品コード]],商品マスタ[],5,0)</f>
        <v>580</v>
      </c>
      <c r="H430">
        <f>ローデータ!D430</f>
        <v>46</v>
      </c>
      <c r="I430" s="2">
        <f>売上明細[[#This Row],[販売単価]]*売上明細[[#This Row],[数量]]</f>
        <v>197800</v>
      </c>
    </row>
    <row r="431" spans="1:9" x14ac:dyDescent="0.35">
      <c r="A431" t="str">
        <f>ローデータ!A431</f>
        <v>S0430</v>
      </c>
      <c r="B431" s="1">
        <f>ローデータ!B431</f>
        <v>45671</v>
      </c>
      <c r="C431" t="str">
        <f>ローデータ!C431</f>
        <v>PA006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Row],[商品コード]],商品マスタ[],3,0)</f>
        <v>レモンスカッシュ</v>
      </c>
      <c r="F431" s="2">
        <f>VLOOKUP(売上明細[[#This Row],[商品コード]],商品マスタ[],4,0)</f>
        <v>4000</v>
      </c>
      <c r="G431" s="2">
        <f>VLOOKUP(売上明細[[#This Row],[商品コード]],商品マスタ[],5,0)</f>
        <v>500</v>
      </c>
      <c r="H431">
        <f>ローデータ!D431</f>
        <v>52</v>
      </c>
      <c r="I431" s="2">
        <f>売上明細[[#This Row],[販売単価]]*売上明細[[#This Row],[数量]]</f>
        <v>208000</v>
      </c>
    </row>
    <row r="432" spans="1:9" x14ac:dyDescent="0.35">
      <c r="A432" t="str">
        <f>ローデータ!A432</f>
        <v>S0431</v>
      </c>
      <c r="B432" s="1">
        <f>ローデータ!B432</f>
        <v>45672</v>
      </c>
      <c r="C432" t="str">
        <f>ローデータ!C432</f>
        <v>PE002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Row],[商品コード]],商品マスタ[],3,0)</f>
        <v>日本酒</v>
      </c>
      <c r="F432" s="2">
        <f>VLOOKUP(売上明細[[#This Row],[商品コード]],商品マスタ[],4,0)</f>
        <v>48000</v>
      </c>
      <c r="G432" s="2">
        <f>VLOOKUP(売上明細[[#This Row],[商品コード]],商品マスタ[],5,0)</f>
        <v>16000</v>
      </c>
      <c r="H432">
        <f>ローデータ!D432</f>
        <v>27</v>
      </c>
      <c r="I432" s="2">
        <f>売上明細[[#This Row],[販売単価]]*売上明細[[#This Row],[数量]]</f>
        <v>1296000</v>
      </c>
    </row>
    <row r="433" spans="1:9" x14ac:dyDescent="0.35">
      <c r="A433" t="str">
        <f>ローデータ!A433</f>
        <v>S0432</v>
      </c>
      <c r="B433" s="1">
        <f>ローデータ!B433</f>
        <v>45672</v>
      </c>
      <c r="C433" t="str">
        <f>ローデータ!C433</f>
        <v>PB004</v>
      </c>
      <c r="D433" t="str">
        <f>VLOOKUP(売上明細[[#This Row],[商品コード]],商品マスタ[],2,0)</f>
        <v>お茶</v>
      </c>
      <c r="E433" t="str">
        <f>VLOOKUP(売上明細[[#This Row],[商品コード]],商品マスタ[],3,0)</f>
        <v>無糖紅茶</v>
      </c>
      <c r="F433" s="2">
        <f>VLOOKUP(売上明細[[#This Row],[商品コード]],商品マスタ[],4,0)</f>
        <v>2800</v>
      </c>
      <c r="G433" s="2">
        <f>VLOOKUP(売上明細[[#This Row],[商品コード]],商品マスタ[],5,0)</f>
        <v>500</v>
      </c>
      <c r="H433">
        <f>ローデータ!D433</f>
        <v>27</v>
      </c>
      <c r="I433" s="2">
        <f>売上明細[[#This Row],[販売単価]]*売上明細[[#This Row],[数量]]</f>
        <v>75600</v>
      </c>
    </row>
    <row r="434" spans="1:9" x14ac:dyDescent="0.35">
      <c r="A434" t="str">
        <f>ローデータ!A434</f>
        <v>S0433</v>
      </c>
      <c r="B434" s="1">
        <f>ローデータ!B434</f>
        <v>45673</v>
      </c>
      <c r="C434" t="str">
        <f>ローデータ!C434</f>
        <v>PB007</v>
      </c>
      <c r="D434" t="str">
        <f>VLOOKUP(売上明細[[#This Row],[商品コード]],商品マスタ[],2,0)</f>
        <v>お茶</v>
      </c>
      <c r="E434" t="str">
        <f>VLOOKUP(売上明細[[#This Row],[商品コード]],商品マスタ[],3,0)</f>
        <v>ほうじ茶</v>
      </c>
      <c r="F434" s="2">
        <f>VLOOKUP(売上明細[[#This Row],[商品コード]],商品マスタ[],4,0)</f>
        <v>2600</v>
      </c>
      <c r="G434" s="2">
        <f>VLOOKUP(売上明細[[#This Row],[商品コード]],商品マスタ[],5,0)</f>
        <v>400</v>
      </c>
      <c r="H434">
        <f>ローデータ!D434</f>
        <v>34</v>
      </c>
      <c r="I434" s="2">
        <f>売上明細[[#This Row],[販売単価]]*売上明細[[#This Row],[数量]]</f>
        <v>88400</v>
      </c>
    </row>
    <row r="435" spans="1:9" x14ac:dyDescent="0.35">
      <c r="A435" t="str">
        <f>ローデータ!A435</f>
        <v>S0434</v>
      </c>
      <c r="B435" s="1">
        <f>ローデータ!B435</f>
        <v>45674</v>
      </c>
      <c r="C435" t="str">
        <f>ローデータ!C435</f>
        <v>PC004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Row],[商品コード]],商品マスタ[],3,0)</f>
        <v>カフェオレ</v>
      </c>
      <c r="F435" s="2">
        <f>VLOOKUP(売上明細[[#This Row],[商品コード]],商品マスタ[],4,0)</f>
        <v>5000</v>
      </c>
      <c r="G435" s="2">
        <f>VLOOKUP(売上明細[[#This Row],[商品コード]],商品マスタ[],5,0)</f>
        <v>666</v>
      </c>
      <c r="H435">
        <f>ローデータ!D435</f>
        <v>9</v>
      </c>
      <c r="I435" s="2">
        <f>売上明細[[#This Row],[販売単価]]*売上明細[[#This Row],[数量]]</f>
        <v>45000</v>
      </c>
    </row>
    <row r="436" spans="1:9" x14ac:dyDescent="0.35">
      <c r="A436" t="str">
        <f>ローデータ!A436</f>
        <v>S0435</v>
      </c>
      <c r="B436" s="1">
        <f>ローデータ!B436</f>
        <v>45675</v>
      </c>
      <c r="C436" t="str">
        <f>ローデータ!C436</f>
        <v>PD001</v>
      </c>
      <c r="D436" t="str">
        <f>VLOOKUP(売上明細[[#This Row],[商品コード]],商品マスタ[],2,0)</f>
        <v>飲料水</v>
      </c>
      <c r="E436" t="str">
        <f>VLOOKUP(売上明細[[#This Row],[商品コード]],商品マスタ[],3,0)</f>
        <v>ミネラルウォーター</v>
      </c>
      <c r="F436" s="2">
        <f>VLOOKUP(売上明細[[#This Row],[商品コード]],商品マスタ[],4,0)</f>
        <v>1600</v>
      </c>
      <c r="G436" s="2">
        <f>VLOOKUP(売上明細[[#This Row],[商品コード]],商品マスタ[],5,0)</f>
        <v>400</v>
      </c>
      <c r="H436">
        <f>ローデータ!D436</f>
        <v>25</v>
      </c>
      <c r="I436" s="2">
        <f>売上明細[[#This Row],[販売単価]]*売上明細[[#This Row],[数量]]</f>
        <v>40000</v>
      </c>
    </row>
    <row r="437" spans="1:9" x14ac:dyDescent="0.35">
      <c r="A437" t="str">
        <f>ローデータ!A437</f>
        <v>S0436</v>
      </c>
      <c r="B437" s="1">
        <f>ローデータ!B437</f>
        <v>45676</v>
      </c>
      <c r="C437" t="str">
        <f>ローデータ!C437</f>
        <v>PB002</v>
      </c>
      <c r="D437" t="str">
        <f>VLOOKUP(売上明細[[#This Row],[商品コード]],商品マスタ[],2,0)</f>
        <v>お茶</v>
      </c>
      <c r="E437" t="str">
        <f>VLOOKUP(売上明細[[#This Row],[商品コード]],商品マスタ[],3,0)</f>
        <v>ウーロン茶</v>
      </c>
      <c r="F437" s="2">
        <f>VLOOKUP(売上明細[[#This Row],[商品コード]],商品マスタ[],4,0)</f>
        <v>2600</v>
      </c>
      <c r="G437" s="2">
        <f>VLOOKUP(売上明細[[#This Row],[商品コード]],商品マスタ[],5,0)</f>
        <v>400</v>
      </c>
      <c r="H437">
        <f>ローデータ!D437</f>
        <v>4</v>
      </c>
      <c r="I437" s="2">
        <f>売上明細[[#This Row],[販売単価]]*売上明細[[#This Row],[数量]]</f>
        <v>10400</v>
      </c>
    </row>
    <row r="438" spans="1:9" x14ac:dyDescent="0.35">
      <c r="A438" t="str">
        <f>ローデータ!A438</f>
        <v>S0437</v>
      </c>
      <c r="B438" s="1">
        <f>ローデータ!B438</f>
        <v>45676</v>
      </c>
      <c r="C438" t="str">
        <f>ローデータ!C438</f>
        <v>PB001</v>
      </c>
      <c r="D438" t="str">
        <f>VLOOKUP(売上明細[[#This Row],[商品コード]],商品マスタ[],2,0)</f>
        <v>お茶</v>
      </c>
      <c r="E438" t="str">
        <f>VLOOKUP(売上明細[[#This Row],[商品コード]],商品マスタ[],3,0)</f>
        <v>緑茶</v>
      </c>
      <c r="F438" s="2">
        <f>VLOOKUP(売上明細[[#This Row],[商品コード]],商品マスタ[],4,0)</f>
        <v>2760</v>
      </c>
      <c r="G438" s="2">
        <f>VLOOKUP(売上明細[[#This Row],[商品コード]],商品マスタ[],5,0)</f>
        <v>500</v>
      </c>
      <c r="H438">
        <f>ローデータ!D438</f>
        <v>18</v>
      </c>
      <c r="I438" s="2">
        <f>売上明細[[#This Row],[販売単価]]*売上明細[[#This Row],[数量]]</f>
        <v>49680</v>
      </c>
    </row>
    <row r="439" spans="1:9" x14ac:dyDescent="0.35">
      <c r="A439" t="str">
        <f>ローデータ!A439</f>
        <v>S0438</v>
      </c>
      <c r="B439" s="1">
        <f>ローデータ!B439</f>
        <v>45676</v>
      </c>
      <c r="C439" t="str">
        <f>ローデータ!C439</f>
        <v>PD004</v>
      </c>
      <c r="D439" t="str">
        <f>VLOOKUP(売上明細[[#This Row],[商品コード]],商品マスタ[],2,0)</f>
        <v>飲料水</v>
      </c>
      <c r="E439" t="str">
        <f>VLOOKUP(売上明細[[#This Row],[商品コード]],商品マスタ[],3,0)</f>
        <v>炭酸水グレープフルーツ</v>
      </c>
      <c r="F439" s="2">
        <f>VLOOKUP(売上明細[[#This Row],[商品コード]],商品マスタ[],4,0)</f>
        <v>3600</v>
      </c>
      <c r="G439" s="2">
        <f>VLOOKUP(売上明細[[#This Row],[商品コード]],商品マスタ[],5,0)</f>
        <v>560</v>
      </c>
      <c r="H439">
        <f>ローデータ!D439</f>
        <v>15</v>
      </c>
      <c r="I439" s="2">
        <f>売上明細[[#This Row],[販売単価]]*売上明細[[#This Row],[数量]]</f>
        <v>54000</v>
      </c>
    </row>
    <row r="440" spans="1:9" x14ac:dyDescent="0.35">
      <c r="A440" t="str">
        <f>ローデータ!A440</f>
        <v>S0439</v>
      </c>
      <c r="B440" s="1">
        <f>ローデータ!B440</f>
        <v>45677</v>
      </c>
      <c r="C440" t="str">
        <f>ローデータ!C440</f>
        <v>PD002</v>
      </c>
      <c r="D440" t="str">
        <f>VLOOKUP(売上明細[[#This Row],[商品コード]],商品マスタ[],2,0)</f>
        <v>飲料水</v>
      </c>
      <c r="E440" t="str">
        <f>VLOOKUP(売上明細[[#This Row],[商品コード]],商品マスタ[],3,0)</f>
        <v>炭酸水</v>
      </c>
      <c r="F440" s="2">
        <f>VLOOKUP(売上明細[[#This Row],[商品コード]],商品マスタ[],4,0)</f>
        <v>3600</v>
      </c>
      <c r="G440" s="2">
        <f>VLOOKUP(売上明細[[#This Row],[商品コード]],商品マスタ[],5,0)</f>
        <v>500</v>
      </c>
      <c r="H440">
        <f>ローデータ!D440</f>
        <v>39</v>
      </c>
      <c r="I440" s="2">
        <f>売上明細[[#This Row],[販売単価]]*売上明細[[#This Row],[数量]]</f>
        <v>140400</v>
      </c>
    </row>
    <row r="441" spans="1:9" x14ac:dyDescent="0.35">
      <c r="A441" t="str">
        <f>ローデータ!A441</f>
        <v>S0440</v>
      </c>
      <c r="B441" s="1">
        <f>ローデータ!B441</f>
        <v>45677</v>
      </c>
      <c r="C441" t="str">
        <f>ローデータ!C441</f>
        <v>PA005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Row],[商品コード]],商品マスタ[],3,0)</f>
        <v>りんごジュース</v>
      </c>
      <c r="F441" s="2">
        <f>VLOOKUP(売上明細[[#This Row],[商品コード]],商品マスタ[],4,0)</f>
        <v>6000</v>
      </c>
      <c r="G441" s="2">
        <f>VLOOKUP(売上明細[[#This Row],[商品コード]],商品マスタ[],5,0)</f>
        <v>2540</v>
      </c>
      <c r="H441">
        <f>ローデータ!D441</f>
        <v>40</v>
      </c>
      <c r="I441" s="2">
        <f>売上明細[[#This Row],[販売単価]]*売上明細[[#This Row],[数量]]</f>
        <v>240000</v>
      </c>
    </row>
    <row r="442" spans="1:9" x14ac:dyDescent="0.35">
      <c r="A442" t="str">
        <f>ローデータ!A442</f>
        <v>S0441</v>
      </c>
      <c r="B442" s="1">
        <f>ローデータ!B442</f>
        <v>45678</v>
      </c>
      <c r="C442" t="str">
        <f>ローデータ!C442</f>
        <v>PE008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Row],[商品コード]],商品マスタ[],3,0)</f>
        <v>スコッチ</v>
      </c>
      <c r="F442" s="2">
        <f>VLOOKUP(売上明細[[#This Row],[商品コード]],商品マスタ[],4,0)</f>
        <v>43200</v>
      </c>
      <c r="G442" s="2">
        <f>VLOOKUP(売上明細[[#This Row],[商品コード]],商品マスタ[],5,0)</f>
        <v>10240</v>
      </c>
      <c r="H442">
        <f>ローデータ!D442</f>
        <v>42</v>
      </c>
      <c r="I442" s="2">
        <f>売上明細[[#This Row],[販売単価]]*売上明細[[#This Row],[数量]]</f>
        <v>1814400</v>
      </c>
    </row>
    <row r="443" spans="1:9" x14ac:dyDescent="0.35">
      <c r="A443" t="str">
        <f>ローデータ!A443</f>
        <v>S0442</v>
      </c>
      <c r="B443" s="1">
        <f>ローデータ!B443</f>
        <v>45679</v>
      </c>
      <c r="C443" t="str">
        <f>ローデータ!C443</f>
        <v>PD003</v>
      </c>
      <c r="D443" t="str">
        <f>VLOOKUP(売上明細[[#This Row],[商品コード]],商品マスタ[],2,0)</f>
        <v>飲料水</v>
      </c>
      <c r="E443" t="str">
        <f>VLOOKUP(売上明細[[#This Row],[商品コード]],商品マスタ[],3,0)</f>
        <v>炭酸水レモン</v>
      </c>
      <c r="F443" s="2">
        <f>VLOOKUP(売上明細[[#This Row],[商品コード]],商品マスタ[],4,0)</f>
        <v>3600</v>
      </c>
      <c r="G443" s="2">
        <f>VLOOKUP(売上明細[[#This Row],[商品コード]],商品マスタ[],5,0)</f>
        <v>540</v>
      </c>
      <c r="H443">
        <f>ローデータ!D443</f>
        <v>4</v>
      </c>
      <c r="I443" s="2">
        <f>売上明細[[#This Row],[販売単価]]*売上明細[[#This Row],[数量]]</f>
        <v>14400</v>
      </c>
    </row>
    <row r="444" spans="1:9" x14ac:dyDescent="0.35">
      <c r="A444" t="str">
        <f>ローデータ!A444</f>
        <v>S0443</v>
      </c>
      <c r="B444" s="1">
        <f>ローデータ!B444</f>
        <v>45680</v>
      </c>
      <c r="C444" t="str">
        <f>ローデータ!C444</f>
        <v>PE005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Row],[商品コード]],商品マスタ[],3,0)</f>
        <v>赤ワイン</v>
      </c>
      <c r="F444" s="2">
        <f>VLOOKUP(売上明細[[#This Row],[商品コード]],商品マスタ[],4,0)</f>
        <v>24000</v>
      </c>
      <c r="G444" s="2">
        <f>VLOOKUP(売上明細[[#This Row],[商品コード]],商品マスタ[],5,0)</f>
        <v>4000</v>
      </c>
      <c r="H444">
        <f>ローデータ!D444</f>
        <v>59</v>
      </c>
      <c r="I444" s="2">
        <f>売上明細[[#This Row],[販売単価]]*売上明細[[#This Row],[数量]]</f>
        <v>1416000</v>
      </c>
    </row>
    <row r="445" spans="1:9" x14ac:dyDescent="0.35">
      <c r="A445" t="str">
        <f>ローデータ!A445</f>
        <v>S0444</v>
      </c>
      <c r="B445" s="1">
        <f>ローデータ!B445</f>
        <v>45681</v>
      </c>
      <c r="C445" t="str">
        <f>ローデータ!C445</f>
        <v>PD003</v>
      </c>
      <c r="D445" t="str">
        <f>VLOOKUP(売上明細[[#This Row],[商品コード]],商品マスタ[],2,0)</f>
        <v>飲料水</v>
      </c>
      <c r="E445" t="str">
        <f>VLOOKUP(売上明細[[#This Row],[商品コード]],商品マスタ[],3,0)</f>
        <v>炭酸水レモン</v>
      </c>
      <c r="F445" s="2">
        <f>VLOOKUP(売上明細[[#This Row],[商品コード]],商品マスタ[],4,0)</f>
        <v>3600</v>
      </c>
      <c r="G445" s="2">
        <f>VLOOKUP(売上明細[[#This Row],[商品コード]],商品マスタ[],5,0)</f>
        <v>540</v>
      </c>
      <c r="H445">
        <f>ローデータ!D445</f>
        <v>4</v>
      </c>
      <c r="I445" s="2">
        <f>売上明細[[#This Row],[販売単価]]*売上明細[[#This Row],[数量]]</f>
        <v>14400</v>
      </c>
    </row>
    <row r="446" spans="1:9" x14ac:dyDescent="0.35">
      <c r="A446" t="str">
        <f>ローデータ!A446</f>
        <v>S0445</v>
      </c>
      <c r="B446" s="1">
        <f>ローデータ!B446</f>
        <v>45681</v>
      </c>
      <c r="C446" t="str">
        <f>ローデータ!C446</f>
        <v>PC002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Row],[商品コード]],商品マスタ[],3,0)</f>
        <v>微糖コーヒー</v>
      </c>
      <c r="F446" s="2">
        <f>VLOOKUP(売上明細[[#This Row],[商品コード]],商品マスタ[],4,0)</f>
        <v>4000</v>
      </c>
      <c r="G446" s="2">
        <f>VLOOKUP(売上明細[[#This Row],[商品コード]],商品マスタ[],5,0)</f>
        <v>450</v>
      </c>
      <c r="H446">
        <f>ローデータ!D446</f>
        <v>54</v>
      </c>
      <c r="I446" s="2">
        <f>売上明細[[#This Row],[販売単価]]*売上明細[[#This Row],[数量]]</f>
        <v>216000</v>
      </c>
    </row>
    <row r="447" spans="1:9" x14ac:dyDescent="0.35">
      <c r="A447" t="str">
        <f>ローデータ!A447</f>
        <v>S0446</v>
      </c>
      <c r="B447" s="1">
        <f>ローデータ!B447</f>
        <v>45681</v>
      </c>
      <c r="C447" t="str">
        <f>ローデータ!C447</f>
        <v>PB004</v>
      </c>
      <c r="D447" t="str">
        <f>VLOOKUP(売上明細[[#This Row],[商品コード]],商品マスタ[],2,0)</f>
        <v>お茶</v>
      </c>
      <c r="E447" t="str">
        <f>VLOOKUP(売上明細[[#This Row],[商品コード]],商品マスタ[],3,0)</f>
        <v>無糖紅茶</v>
      </c>
      <c r="F447" s="2">
        <f>VLOOKUP(売上明細[[#This Row],[商品コード]],商品マスタ[],4,0)</f>
        <v>2800</v>
      </c>
      <c r="G447" s="2">
        <f>VLOOKUP(売上明細[[#This Row],[商品コード]],商品マスタ[],5,0)</f>
        <v>500</v>
      </c>
      <c r="H447">
        <f>ローデータ!D447</f>
        <v>55</v>
      </c>
      <c r="I447" s="2">
        <f>売上明細[[#This Row],[販売単価]]*売上明細[[#This Row],[数量]]</f>
        <v>154000</v>
      </c>
    </row>
    <row r="448" spans="1:9" x14ac:dyDescent="0.35">
      <c r="A448" t="str">
        <f>ローデータ!A448</f>
        <v>S0447</v>
      </c>
      <c r="B448" s="1">
        <f>ローデータ!B448</f>
        <v>45684</v>
      </c>
      <c r="C448" t="str">
        <f>ローデータ!C448</f>
        <v>PB002</v>
      </c>
      <c r="D448" t="str">
        <f>VLOOKUP(売上明細[[#This Row],[商品コード]],商品マスタ[],2,0)</f>
        <v>お茶</v>
      </c>
      <c r="E448" t="str">
        <f>VLOOKUP(売上明細[[#This Row],[商品コード]],商品マスタ[],3,0)</f>
        <v>ウーロン茶</v>
      </c>
      <c r="F448" s="2">
        <f>VLOOKUP(売上明細[[#This Row],[商品コード]],商品マスタ[],4,0)</f>
        <v>2600</v>
      </c>
      <c r="G448" s="2">
        <f>VLOOKUP(売上明細[[#This Row],[商品コード]],商品マスタ[],5,0)</f>
        <v>400</v>
      </c>
      <c r="H448">
        <f>ローデータ!D448</f>
        <v>44</v>
      </c>
      <c r="I448" s="2">
        <f>売上明細[[#This Row],[販売単価]]*売上明細[[#This Row],[数量]]</f>
        <v>114400</v>
      </c>
    </row>
    <row r="449" spans="1:9" x14ac:dyDescent="0.35">
      <c r="A449" t="str">
        <f>ローデータ!A449</f>
        <v>S0448</v>
      </c>
      <c r="B449" s="1">
        <f>ローデータ!B449</f>
        <v>45684</v>
      </c>
      <c r="C449" t="str">
        <f>ローデータ!C449</f>
        <v>PD001</v>
      </c>
      <c r="D449" t="str">
        <f>VLOOKUP(売上明細[[#This Row],[商品コード]],商品マスタ[],2,0)</f>
        <v>飲料水</v>
      </c>
      <c r="E449" t="str">
        <f>VLOOKUP(売上明細[[#This Row],[商品コード]],商品マスタ[],3,0)</f>
        <v>ミネラルウォーター</v>
      </c>
      <c r="F449" s="2">
        <f>VLOOKUP(売上明細[[#This Row],[商品コード]],商品マスタ[],4,0)</f>
        <v>1600</v>
      </c>
      <c r="G449" s="2">
        <f>VLOOKUP(売上明細[[#This Row],[商品コード]],商品マスタ[],5,0)</f>
        <v>400</v>
      </c>
      <c r="H449">
        <f>ローデータ!D449</f>
        <v>3</v>
      </c>
      <c r="I449" s="2">
        <f>売上明細[[#This Row],[販売単価]]*売上明細[[#This Row],[数量]]</f>
        <v>4800</v>
      </c>
    </row>
    <row r="450" spans="1:9" x14ac:dyDescent="0.35">
      <c r="A450" t="str">
        <f>ローデータ!A450</f>
        <v>S0449</v>
      </c>
      <c r="B450" s="1">
        <f>ローデータ!B450</f>
        <v>45685</v>
      </c>
      <c r="C450" t="str">
        <f>ローデータ!C450</f>
        <v>PB002</v>
      </c>
      <c r="D450" t="str">
        <f>VLOOKUP(売上明細[[#This Row],[商品コード]],商品マスタ[],2,0)</f>
        <v>お茶</v>
      </c>
      <c r="E450" t="str">
        <f>VLOOKUP(売上明細[[#This Row],[商品コード]],商品マスタ[],3,0)</f>
        <v>ウーロン茶</v>
      </c>
      <c r="F450" s="2">
        <f>VLOOKUP(売上明細[[#This Row],[商品コード]],商品マスタ[],4,0)</f>
        <v>2600</v>
      </c>
      <c r="G450" s="2">
        <f>VLOOKUP(売上明細[[#This Row],[商品コード]],商品マスタ[],5,0)</f>
        <v>400</v>
      </c>
      <c r="H450">
        <f>ローデータ!D450</f>
        <v>14</v>
      </c>
      <c r="I450" s="2">
        <f>売上明細[[#This Row],[販売単価]]*売上明細[[#This Row],[数量]]</f>
        <v>36400</v>
      </c>
    </row>
    <row r="451" spans="1:9" x14ac:dyDescent="0.35">
      <c r="A451" t="str">
        <f>ローデータ!A451</f>
        <v>S0450</v>
      </c>
      <c r="B451" s="1">
        <f>ローデータ!B451</f>
        <v>45685</v>
      </c>
      <c r="C451" t="str">
        <f>ローデータ!C451</f>
        <v>PB007</v>
      </c>
      <c r="D451" t="str">
        <f>VLOOKUP(売上明細[[#This Row],[商品コード]],商品マスタ[],2,0)</f>
        <v>お茶</v>
      </c>
      <c r="E451" t="str">
        <f>VLOOKUP(売上明細[[#This Row],[商品コード]],商品マスタ[],3,0)</f>
        <v>ほうじ茶</v>
      </c>
      <c r="F451" s="2">
        <f>VLOOKUP(売上明細[[#This Row],[商品コード]],商品マスタ[],4,0)</f>
        <v>2600</v>
      </c>
      <c r="G451" s="2">
        <f>VLOOKUP(売上明細[[#This Row],[商品コード]],商品マスタ[],5,0)</f>
        <v>400</v>
      </c>
      <c r="H451">
        <f>ローデータ!D451</f>
        <v>21</v>
      </c>
      <c r="I451" s="2">
        <f>売上明細[[#This Row],[販売単価]]*売上明細[[#This Row],[数量]]</f>
        <v>54600</v>
      </c>
    </row>
    <row r="452" spans="1:9" x14ac:dyDescent="0.35">
      <c r="A452" t="str">
        <f>ローデータ!A452</f>
        <v>S0451</v>
      </c>
      <c r="B452" s="1">
        <f>ローデータ!B452</f>
        <v>45686</v>
      </c>
      <c r="C452" t="str">
        <f>ローデータ!C452</f>
        <v>PA001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Row],[商品コード]],商品マスタ[],3,0)</f>
        <v>コーラ</v>
      </c>
      <c r="F452" s="2">
        <f>VLOOKUP(売上明細[[#This Row],[商品コード]],商品マスタ[],4,0)</f>
        <v>4000</v>
      </c>
      <c r="G452" s="2">
        <f>VLOOKUP(売上明細[[#This Row],[商品コード]],商品マスタ[],5,0)</f>
        <v>600</v>
      </c>
      <c r="H452">
        <f>ローデータ!D452</f>
        <v>37</v>
      </c>
      <c r="I452" s="2">
        <f>売上明細[[#This Row],[販売単価]]*売上明細[[#This Row],[数量]]</f>
        <v>148000</v>
      </c>
    </row>
    <row r="453" spans="1:9" x14ac:dyDescent="0.35">
      <c r="A453" t="str">
        <f>ローデータ!A453</f>
        <v>S0452</v>
      </c>
      <c r="B453" s="1">
        <f>ローデータ!B453</f>
        <v>45688</v>
      </c>
      <c r="C453" t="str">
        <f>ローデータ!C453</f>
        <v>PE004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Row],[商品コード]],商品マスタ[],3,0)</f>
        <v>芋焼酎</v>
      </c>
      <c r="F453" s="2">
        <f>VLOOKUP(売上明細[[#This Row],[商品コード]],商品マスタ[],4,0)</f>
        <v>57776</v>
      </c>
      <c r="G453" s="2">
        <f>VLOOKUP(売上明細[[#This Row],[商品コード]],商品マスタ[],5,0)</f>
        <v>18000</v>
      </c>
      <c r="H453">
        <f>ローデータ!D453</f>
        <v>20</v>
      </c>
      <c r="I453" s="2">
        <f>売上明細[[#This Row],[販売単価]]*売上明細[[#This Row],[数量]]</f>
        <v>1155520</v>
      </c>
    </row>
    <row r="454" spans="1:9" x14ac:dyDescent="0.35">
      <c r="A454" t="str">
        <f>ローデータ!A454</f>
        <v>S0453</v>
      </c>
      <c r="B454" s="1">
        <f>ローデータ!B454</f>
        <v>45688</v>
      </c>
      <c r="C454" t="str">
        <f>ローデータ!C454</f>
        <v>PE005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Row],[商品コード]],商品マスタ[],3,0)</f>
        <v>赤ワイン</v>
      </c>
      <c r="F454" s="2">
        <f>VLOOKUP(売上明細[[#This Row],[商品コード]],商品マスタ[],4,0)</f>
        <v>24000</v>
      </c>
      <c r="G454" s="2">
        <f>VLOOKUP(売上明細[[#This Row],[商品コード]],商品マスタ[],5,0)</f>
        <v>4000</v>
      </c>
      <c r="H454">
        <f>ローデータ!D454</f>
        <v>22</v>
      </c>
      <c r="I454" s="2">
        <f>売上明細[[#This Row],[販売単価]]*売上明細[[#This Row],[数量]]</f>
        <v>528000</v>
      </c>
    </row>
    <row r="455" spans="1:9" x14ac:dyDescent="0.35">
      <c r="A455" t="str">
        <f>ローデータ!A455</f>
        <v>S0454</v>
      </c>
      <c r="B455" s="1">
        <f>ローデータ!B455</f>
        <v>45688</v>
      </c>
      <c r="C455" t="str">
        <f>ローデータ!C455</f>
        <v>PC001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Row],[商品コード]],商品マスタ[],3,0)</f>
        <v>無糖コーヒー</v>
      </c>
      <c r="F455" s="2">
        <f>VLOOKUP(売上明細[[#This Row],[商品コード]],商品マスタ[],4,0)</f>
        <v>4000</v>
      </c>
      <c r="G455" s="2">
        <f>VLOOKUP(売上明細[[#This Row],[商品コード]],商品マスタ[],5,0)</f>
        <v>400</v>
      </c>
      <c r="H455">
        <f>ローデータ!D455</f>
        <v>51</v>
      </c>
      <c r="I455" s="2">
        <f>売上明細[[#This Row],[販売単価]]*売上明細[[#This Row],[数量]]</f>
        <v>204000</v>
      </c>
    </row>
    <row r="456" spans="1:9" x14ac:dyDescent="0.35">
      <c r="A456" t="str">
        <f>ローデータ!A456</f>
        <v>S0455</v>
      </c>
      <c r="B456" s="1">
        <f>ローデータ!B456</f>
        <v>45688</v>
      </c>
      <c r="C456" t="str">
        <f>ローデータ!C456</f>
        <v>PE005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Row],[商品コード]],商品マスタ[],3,0)</f>
        <v>赤ワイン</v>
      </c>
      <c r="F456" s="2">
        <f>VLOOKUP(売上明細[[#This Row],[商品コード]],商品マスタ[],4,0)</f>
        <v>24000</v>
      </c>
      <c r="G456" s="2">
        <f>VLOOKUP(売上明細[[#This Row],[商品コード]],商品マスタ[],5,0)</f>
        <v>4000</v>
      </c>
      <c r="H456">
        <f>ローデータ!D456</f>
        <v>5</v>
      </c>
      <c r="I456" s="2">
        <f>売上明細[[#This Row],[販売単価]]*売上明細[[#This Row],[数量]]</f>
        <v>120000</v>
      </c>
    </row>
    <row r="457" spans="1:9" x14ac:dyDescent="0.35">
      <c r="A457" t="str">
        <f>ローデータ!A457</f>
        <v>S0456</v>
      </c>
      <c r="B457" s="1">
        <f>ローデータ!B457</f>
        <v>45689</v>
      </c>
      <c r="C457" t="str">
        <f>ローデータ!C457</f>
        <v>PB008</v>
      </c>
      <c r="D457" t="str">
        <f>VLOOKUP(売上明細[[#This Row],[商品コード]],商品マスタ[],2,0)</f>
        <v>お茶</v>
      </c>
      <c r="E457" t="str">
        <f>VLOOKUP(売上明細[[#This Row],[商品コード]],商品マスタ[],3,0)</f>
        <v>ジャスミン茶</v>
      </c>
      <c r="F457" s="2">
        <f>VLOOKUP(売上明細[[#This Row],[商品コード]],商品マスタ[],4,0)</f>
        <v>3000</v>
      </c>
      <c r="G457" s="2">
        <f>VLOOKUP(売上明細[[#This Row],[商品コード]],商品マスタ[],5,0)</f>
        <v>600</v>
      </c>
      <c r="H457">
        <f>ローデータ!D457</f>
        <v>37</v>
      </c>
      <c r="I457" s="2">
        <f>売上明細[[#This Row],[販売単価]]*売上明細[[#This Row],[数量]]</f>
        <v>111000</v>
      </c>
    </row>
    <row r="458" spans="1:9" x14ac:dyDescent="0.35">
      <c r="A458" t="str">
        <f>ローデータ!A458</f>
        <v>S0457</v>
      </c>
      <c r="B458" s="1">
        <f>ローデータ!B458</f>
        <v>45690</v>
      </c>
      <c r="C458" t="str">
        <f>ローデータ!C458</f>
        <v>PB007</v>
      </c>
      <c r="D458" t="str">
        <f>VLOOKUP(売上明細[[#This Row],[商品コード]],商品マスタ[],2,0)</f>
        <v>お茶</v>
      </c>
      <c r="E458" t="str">
        <f>VLOOKUP(売上明細[[#This Row],[商品コード]],商品マスタ[],3,0)</f>
        <v>ほうじ茶</v>
      </c>
      <c r="F458" s="2">
        <f>VLOOKUP(売上明細[[#This Row],[商品コード]],商品マスタ[],4,0)</f>
        <v>2600</v>
      </c>
      <c r="G458" s="2">
        <f>VLOOKUP(売上明細[[#This Row],[商品コード]],商品マスタ[],5,0)</f>
        <v>400</v>
      </c>
      <c r="H458">
        <f>ローデータ!D458</f>
        <v>50</v>
      </c>
      <c r="I458" s="2">
        <f>売上明細[[#This Row],[販売単価]]*売上明細[[#This Row],[数量]]</f>
        <v>130000</v>
      </c>
    </row>
    <row r="459" spans="1:9" x14ac:dyDescent="0.35">
      <c r="A459" t="str">
        <f>ローデータ!A459</f>
        <v>S0458</v>
      </c>
      <c r="B459" s="1">
        <f>ローデータ!B459</f>
        <v>45692</v>
      </c>
      <c r="C459" t="str">
        <f>ローデータ!C459</f>
        <v>PD001</v>
      </c>
      <c r="D459" t="str">
        <f>VLOOKUP(売上明細[[#This Row],[商品コード]],商品マスタ[],2,0)</f>
        <v>飲料水</v>
      </c>
      <c r="E459" t="str">
        <f>VLOOKUP(売上明細[[#This Row],[商品コード]],商品マスタ[],3,0)</f>
        <v>ミネラルウォーター</v>
      </c>
      <c r="F459" s="2">
        <f>VLOOKUP(売上明細[[#This Row],[商品コード]],商品マスタ[],4,0)</f>
        <v>1600</v>
      </c>
      <c r="G459" s="2">
        <f>VLOOKUP(売上明細[[#This Row],[商品コード]],商品マスタ[],5,0)</f>
        <v>400</v>
      </c>
      <c r="H459">
        <f>ローデータ!D459</f>
        <v>32</v>
      </c>
      <c r="I459" s="2">
        <f>売上明細[[#This Row],[販売単価]]*売上明細[[#This Row],[数量]]</f>
        <v>51200</v>
      </c>
    </row>
    <row r="460" spans="1:9" x14ac:dyDescent="0.35">
      <c r="A460" t="str">
        <f>ローデータ!A460</f>
        <v>S0459</v>
      </c>
      <c r="B460" s="1">
        <f>ローデータ!B460</f>
        <v>45692</v>
      </c>
      <c r="C460" t="str">
        <f>ローデータ!C460</f>
        <v>PE001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Row],[商品コード]],商品マスタ[],3,0)</f>
        <v>ビール</v>
      </c>
      <c r="F460" s="2">
        <f>VLOOKUP(売上明細[[#This Row],[商品コード]],商品マスタ[],4,0)</f>
        <v>9600</v>
      </c>
      <c r="G460" s="2">
        <f>VLOOKUP(売上明細[[#This Row],[商品コード]],商品マスタ[],5,0)</f>
        <v>2466</v>
      </c>
      <c r="H460">
        <f>ローデータ!D460</f>
        <v>10</v>
      </c>
      <c r="I460" s="2">
        <f>売上明細[[#This Row],[販売単価]]*売上明細[[#This Row],[数量]]</f>
        <v>96000</v>
      </c>
    </row>
    <row r="461" spans="1:9" x14ac:dyDescent="0.35">
      <c r="A461" t="str">
        <f>ローデータ!A461</f>
        <v>S0460</v>
      </c>
      <c r="B461" s="1">
        <f>ローデータ!B461</f>
        <v>45692</v>
      </c>
      <c r="C461" t="str">
        <f>ローデータ!C461</f>
        <v>PA002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Row],[商品コード]],商品マスタ[],3,0)</f>
        <v>サイダー</v>
      </c>
      <c r="F461" s="2">
        <f>VLOOKUP(売上明細[[#This Row],[商品コード]],商品マスタ[],4,0)</f>
        <v>4300</v>
      </c>
      <c r="G461" s="2">
        <f>VLOOKUP(売上明細[[#This Row],[商品コード]],商品マスタ[],5,0)</f>
        <v>580</v>
      </c>
      <c r="H461">
        <f>ローデータ!D461</f>
        <v>59</v>
      </c>
      <c r="I461" s="2">
        <f>売上明細[[#This Row],[販売単価]]*売上明細[[#This Row],[数量]]</f>
        <v>253700</v>
      </c>
    </row>
    <row r="462" spans="1:9" x14ac:dyDescent="0.35">
      <c r="A462" t="str">
        <f>ローデータ!A462</f>
        <v>S0461</v>
      </c>
      <c r="B462" s="1">
        <f>ローデータ!B462</f>
        <v>45694</v>
      </c>
      <c r="C462" t="str">
        <f>ローデータ!C462</f>
        <v>PA004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Row],[商品コード]],商品マスタ[],3,0)</f>
        <v>ぶどうジュース</v>
      </c>
      <c r="F462" s="2">
        <f>VLOOKUP(売上明細[[#This Row],[商品コード]],商品マスタ[],4,0)</f>
        <v>5360</v>
      </c>
      <c r="G462" s="2">
        <f>VLOOKUP(売上明細[[#This Row],[商品コード]],商品マスタ[],5,0)</f>
        <v>1776</v>
      </c>
      <c r="H462">
        <f>ローデータ!D462</f>
        <v>40</v>
      </c>
      <c r="I462" s="2">
        <f>売上明細[[#This Row],[販売単価]]*売上明細[[#This Row],[数量]]</f>
        <v>214400</v>
      </c>
    </row>
    <row r="463" spans="1:9" x14ac:dyDescent="0.35">
      <c r="A463" t="str">
        <f>ローデータ!A463</f>
        <v>S0462</v>
      </c>
      <c r="B463" s="1">
        <f>ローデータ!B463</f>
        <v>45694</v>
      </c>
      <c r="C463" t="str">
        <f>ローデータ!C463</f>
        <v>PE001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Row],[商品コード]],商品マスタ[],3,0)</f>
        <v>ビール</v>
      </c>
      <c r="F463" s="2">
        <f>VLOOKUP(売上明細[[#This Row],[商品コード]],商品マスタ[],4,0)</f>
        <v>9600</v>
      </c>
      <c r="G463" s="2">
        <f>VLOOKUP(売上明細[[#This Row],[商品コード]],商品マスタ[],5,0)</f>
        <v>2466</v>
      </c>
      <c r="H463">
        <f>ローデータ!D463</f>
        <v>22</v>
      </c>
      <c r="I463" s="2">
        <f>売上明細[[#This Row],[販売単価]]*売上明細[[#This Row],[数量]]</f>
        <v>211200</v>
      </c>
    </row>
    <row r="464" spans="1:9" x14ac:dyDescent="0.35">
      <c r="A464" t="str">
        <f>ローデータ!A464</f>
        <v>S0463</v>
      </c>
      <c r="B464" s="1">
        <f>ローデータ!B464</f>
        <v>45694</v>
      </c>
      <c r="C464" t="str">
        <f>ローデータ!C464</f>
        <v>PB002</v>
      </c>
      <c r="D464" t="str">
        <f>VLOOKUP(売上明細[[#This Row],[商品コード]],商品マスタ[],2,0)</f>
        <v>お茶</v>
      </c>
      <c r="E464" t="str">
        <f>VLOOKUP(売上明細[[#This Row],[商品コード]],商品マスタ[],3,0)</f>
        <v>ウーロン茶</v>
      </c>
      <c r="F464" s="2">
        <f>VLOOKUP(売上明細[[#This Row],[商品コード]],商品マスタ[],4,0)</f>
        <v>2600</v>
      </c>
      <c r="G464" s="2">
        <f>VLOOKUP(売上明細[[#This Row],[商品コード]],商品マスタ[],5,0)</f>
        <v>400</v>
      </c>
      <c r="H464">
        <f>ローデータ!D464</f>
        <v>54</v>
      </c>
      <c r="I464" s="2">
        <f>売上明細[[#This Row],[販売単価]]*売上明細[[#This Row],[数量]]</f>
        <v>140400</v>
      </c>
    </row>
    <row r="465" spans="1:9" x14ac:dyDescent="0.35">
      <c r="A465" t="str">
        <f>ローデータ!A465</f>
        <v>S0464</v>
      </c>
      <c r="B465" s="1">
        <f>ローデータ!B465</f>
        <v>45695</v>
      </c>
      <c r="C465" t="str">
        <f>ローデータ!C465</f>
        <v>PA002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Row],[商品コード]],商品マスタ[],3,0)</f>
        <v>サイダー</v>
      </c>
      <c r="F465" s="2">
        <f>VLOOKUP(売上明細[[#This Row],[商品コード]],商品マスタ[],4,0)</f>
        <v>4300</v>
      </c>
      <c r="G465" s="2">
        <f>VLOOKUP(売上明細[[#This Row],[商品コード]],商品マスタ[],5,0)</f>
        <v>580</v>
      </c>
      <c r="H465">
        <f>ローデータ!D465</f>
        <v>12</v>
      </c>
      <c r="I465" s="2">
        <f>売上明細[[#This Row],[販売単価]]*売上明細[[#This Row],[数量]]</f>
        <v>51600</v>
      </c>
    </row>
    <row r="466" spans="1:9" x14ac:dyDescent="0.35">
      <c r="A466" t="str">
        <f>ローデータ!A466</f>
        <v>S0465</v>
      </c>
      <c r="B466" s="1">
        <f>ローデータ!B466</f>
        <v>45695</v>
      </c>
      <c r="C466" t="str">
        <f>ローデータ!C466</f>
        <v>PC001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Row],[商品コード]],商品マスタ[],3,0)</f>
        <v>無糖コーヒー</v>
      </c>
      <c r="F466" s="2">
        <f>VLOOKUP(売上明細[[#This Row],[商品コード]],商品マスタ[],4,0)</f>
        <v>4000</v>
      </c>
      <c r="G466" s="2">
        <f>VLOOKUP(売上明細[[#This Row],[商品コード]],商品マスタ[],5,0)</f>
        <v>400</v>
      </c>
      <c r="H466">
        <f>ローデータ!D466</f>
        <v>51</v>
      </c>
      <c r="I466" s="2">
        <f>売上明細[[#This Row],[販売単価]]*売上明細[[#This Row],[数量]]</f>
        <v>204000</v>
      </c>
    </row>
    <row r="467" spans="1:9" x14ac:dyDescent="0.35">
      <c r="A467" t="str">
        <f>ローデータ!A467</f>
        <v>S0466</v>
      </c>
      <c r="B467" s="1">
        <f>ローデータ!B467</f>
        <v>45695</v>
      </c>
      <c r="C467" t="str">
        <f>ローデータ!C467</f>
        <v>PD001</v>
      </c>
      <c r="D467" t="str">
        <f>VLOOKUP(売上明細[[#This Row],[商品コード]],商品マスタ[],2,0)</f>
        <v>飲料水</v>
      </c>
      <c r="E467" t="str">
        <f>VLOOKUP(売上明細[[#This Row],[商品コード]],商品マスタ[],3,0)</f>
        <v>ミネラルウォーター</v>
      </c>
      <c r="F467" s="2">
        <f>VLOOKUP(売上明細[[#This Row],[商品コード]],商品マスタ[],4,0)</f>
        <v>1600</v>
      </c>
      <c r="G467" s="2">
        <f>VLOOKUP(売上明細[[#This Row],[商品コード]],商品マスタ[],5,0)</f>
        <v>400</v>
      </c>
      <c r="H467">
        <f>ローデータ!D467</f>
        <v>7</v>
      </c>
      <c r="I467" s="2">
        <f>売上明細[[#This Row],[販売単価]]*売上明細[[#This Row],[数量]]</f>
        <v>11200</v>
      </c>
    </row>
    <row r="468" spans="1:9" x14ac:dyDescent="0.35">
      <c r="A468" t="str">
        <f>ローデータ!A468</f>
        <v>S0467</v>
      </c>
      <c r="B468" s="1">
        <f>ローデータ!B468</f>
        <v>45696</v>
      </c>
      <c r="C468" t="str">
        <f>ローデータ!C468</f>
        <v>PA006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Row],[商品コード]],商品マスタ[],3,0)</f>
        <v>レモンスカッシュ</v>
      </c>
      <c r="F468" s="2">
        <f>VLOOKUP(売上明細[[#This Row],[商品コード]],商品マスタ[],4,0)</f>
        <v>4000</v>
      </c>
      <c r="G468" s="2">
        <f>VLOOKUP(売上明細[[#This Row],[商品コード]],商品マスタ[],5,0)</f>
        <v>500</v>
      </c>
      <c r="H468">
        <f>ローデータ!D468</f>
        <v>46</v>
      </c>
      <c r="I468" s="2">
        <f>売上明細[[#This Row],[販売単価]]*売上明細[[#This Row],[数量]]</f>
        <v>184000</v>
      </c>
    </row>
    <row r="469" spans="1:9" x14ac:dyDescent="0.35">
      <c r="A469" t="str">
        <f>ローデータ!A469</f>
        <v>S0468</v>
      </c>
      <c r="B469" s="1">
        <f>ローデータ!B469</f>
        <v>45696</v>
      </c>
      <c r="C469" t="str">
        <f>ローデータ!C469</f>
        <v>PD002</v>
      </c>
      <c r="D469" t="str">
        <f>VLOOKUP(売上明細[[#This Row],[商品コード]],商品マスタ[],2,0)</f>
        <v>飲料水</v>
      </c>
      <c r="E469" t="str">
        <f>VLOOKUP(売上明細[[#This Row],[商品コード]],商品マスタ[],3,0)</f>
        <v>炭酸水</v>
      </c>
      <c r="F469" s="2">
        <f>VLOOKUP(売上明細[[#This Row],[商品コード]],商品マスタ[],4,0)</f>
        <v>3600</v>
      </c>
      <c r="G469" s="2">
        <f>VLOOKUP(売上明細[[#This Row],[商品コード]],商品マスタ[],5,0)</f>
        <v>500</v>
      </c>
      <c r="H469">
        <f>ローデータ!D469</f>
        <v>14</v>
      </c>
      <c r="I469" s="2">
        <f>売上明細[[#This Row],[販売単価]]*売上明細[[#This Row],[数量]]</f>
        <v>50400</v>
      </c>
    </row>
    <row r="470" spans="1:9" x14ac:dyDescent="0.35">
      <c r="A470" t="str">
        <f>ローデータ!A470</f>
        <v>S0469</v>
      </c>
      <c r="B470" s="1">
        <f>ローデータ!B470</f>
        <v>45696</v>
      </c>
      <c r="C470" t="str">
        <f>ローデータ!C470</f>
        <v>PE001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Row],[商品コード]],商品マスタ[],3,0)</f>
        <v>ビール</v>
      </c>
      <c r="F470" s="2">
        <f>VLOOKUP(売上明細[[#This Row],[商品コード]],商品マスタ[],4,0)</f>
        <v>9600</v>
      </c>
      <c r="G470" s="2">
        <f>VLOOKUP(売上明細[[#This Row],[商品コード]],商品マスタ[],5,0)</f>
        <v>2466</v>
      </c>
      <c r="H470">
        <f>ローデータ!D470</f>
        <v>55</v>
      </c>
      <c r="I470" s="2">
        <f>売上明細[[#This Row],[販売単価]]*売上明細[[#This Row],[数量]]</f>
        <v>528000</v>
      </c>
    </row>
    <row r="471" spans="1:9" x14ac:dyDescent="0.35">
      <c r="A471" t="str">
        <f>ローデータ!A471</f>
        <v>S0470</v>
      </c>
      <c r="B471" s="1">
        <f>ローデータ!B471</f>
        <v>45696</v>
      </c>
      <c r="C471" t="str">
        <f>ローデータ!C471</f>
        <v>PD001</v>
      </c>
      <c r="D471" t="str">
        <f>VLOOKUP(売上明細[[#This Row],[商品コード]],商品マスタ[],2,0)</f>
        <v>飲料水</v>
      </c>
      <c r="E471" t="str">
        <f>VLOOKUP(売上明細[[#This Row],[商品コード]],商品マスタ[],3,0)</f>
        <v>ミネラルウォーター</v>
      </c>
      <c r="F471" s="2">
        <f>VLOOKUP(売上明細[[#This Row],[商品コード]],商品マスタ[],4,0)</f>
        <v>1600</v>
      </c>
      <c r="G471" s="2">
        <f>VLOOKUP(売上明細[[#This Row],[商品コード]],商品マスタ[],5,0)</f>
        <v>400</v>
      </c>
      <c r="H471">
        <f>ローデータ!D471</f>
        <v>58</v>
      </c>
      <c r="I471" s="2">
        <f>売上明細[[#This Row],[販売単価]]*売上明細[[#This Row],[数量]]</f>
        <v>92800</v>
      </c>
    </row>
    <row r="472" spans="1:9" x14ac:dyDescent="0.35">
      <c r="A472" t="str">
        <f>ローデータ!A472</f>
        <v>S0471</v>
      </c>
      <c r="B472" s="1">
        <f>ローデータ!B472</f>
        <v>45696</v>
      </c>
      <c r="C472" t="str">
        <f>ローデータ!C472</f>
        <v>PD003</v>
      </c>
      <c r="D472" t="str">
        <f>VLOOKUP(売上明細[[#This Row],[商品コード]],商品マスタ[],2,0)</f>
        <v>飲料水</v>
      </c>
      <c r="E472" t="str">
        <f>VLOOKUP(売上明細[[#This Row],[商品コード]],商品マスタ[],3,0)</f>
        <v>炭酸水レモン</v>
      </c>
      <c r="F472" s="2">
        <f>VLOOKUP(売上明細[[#This Row],[商品コード]],商品マスタ[],4,0)</f>
        <v>3600</v>
      </c>
      <c r="G472" s="2">
        <f>VLOOKUP(売上明細[[#This Row],[商品コード]],商品マスタ[],5,0)</f>
        <v>540</v>
      </c>
      <c r="H472">
        <f>ローデータ!D472</f>
        <v>43</v>
      </c>
      <c r="I472" s="2">
        <f>売上明細[[#This Row],[販売単価]]*売上明細[[#This Row],[数量]]</f>
        <v>154800</v>
      </c>
    </row>
    <row r="473" spans="1:9" x14ac:dyDescent="0.35">
      <c r="A473" t="str">
        <f>ローデータ!A473</f>
        <v>S0472</v>
      </c>
      <c r="B473" s="1">
        <f>ローデータ!B473</f>
        <v>45697</v>
      </c>
      <c r="C473" t="str">
        <f>ローデータ!C473</f>
        <v>PB003</v>
      </c>
      <c r="D473" t="str">
        <f>VLOOKUP(売上明細[[#This Row],[商品コード]],商品マスタ[],2,0)</f>
        <v>お茶</v>
      </c>
      <c r="E473" t="str">
        <f>VLOOKUP(売上明細[[#This Row],[商品コード]],商品マスタ[],3,0)</f>
        <v>麦茶</v>
      </c>
      <c r="F473" s="2">
        <f>VLOOKUP(売上明細[[#This Row],[商品コード]],商品マスタ[],4,0)</f>
        <v>2400</v>
      </c>
      <c r="G473" s="2">
        <f>VLOOKUP(売上明細[[#This Row],[商品コード]],商品マスタ[],5,0)</f>
        <v>430</v>
      </c>
      <c r="H473">
        <f>ローデータ!D473</f>
        <v>16</v>
      </c>
      <c r="I473" s="2">
        <f>売上明細[[#This Row],[販売単価]]*売上明細[[#This Row],[数量]]</f>
        <v>38400</v>
      </c>
    </row>
    <row r="474" spans="1:9" x14ac:dyDescent="0.35">
      <c r="A474" t="str">
        <f>ローデータ!A474</f>
        <v>S0473</v>
      </c>
      <c r="B474" s="1">
        <f>ローデータ!B474</f>
        <v>45697</v>
      </c>
      <c r="C474" t="str">
        <f>ローデータ!C474</f>
        <v>PB007</v>
      </c>
      <c r="D474" t="str">
        <f>VLOOKUP(売上明細[[#This Row],[商品コード]],商品マスタ[],2,0)</f>
        <v>お茶</v>
      </c>
      <c r="E474" t="str">
        <f>VLOOKUP(売上明細[[#This Row],[商品コード]],商品マスタ[],3,0)</f>
        <v>ほうじ茶</v>
      </c>
      <c r="F474" s="2">
        <f>VLOOKUP(売上明細[[#This Row],[商品コード]],商品マスタ[],4,0)</f>
        <v>2600</v>
      </c>
      <c r="G474" s="2">
        <f>VLOOKUP(売上明細[[#This Row],[商品コード]],商品マスタ[],5,0)</f>
        <v>400</v>
      </c>
      <c r="H474">
        <f>ローデータ!D474</f>
        <v>34</v>
      </c>
      <c r="I474" s="2">
        <f>売上明細[[#This Row],[販売単価]]*売上明細[[#This Row],[数量]]</f>
        <v>88400</v>
      </c>
    </row>
    <row r="475" spans="1:9" x14ac:dyDescent="0.35">
      <c r="A475" t="str">
        <f>ローデータ!A475</f>
        <v>S0474</v>
      </c>
      <c r="B475" s="1">
        <f>ローデータ!B475</f>
        <v>45700</v>
      </c>
      <c r="C475" t="str">
        <f>ローデータ!C475</f>
        <v>PB007</v>
      </c>
      <c r="D475" t="str">
        <f>VLOOKUP(売上明細[[#This Row],[商品コード]],商品マスタ[],2,0)</f>
        <v>お茶</v>
      </c>
      <c r="E475" t="str">
        <f>VLOOKUP(売上明細[[#This Row],[商品コード]],商品マスタ[],3,0)</f>
        <v>ほうじ茶</v>
      </c>
      <c r="F475" s="2">
        <f>VLOOKUP(売上明細[[#This Row],[商品コード]],商品マスタ[],4,0)</f>
        <v>2600</v>
      </c>
      <c r="G475" s="2">
        <f>VLOOKUP(売上明細[[#This Row],[商品コード]],商品マスタ[],5,0)</f>
        <v>400</v>
      </c>
      <c r="H475">
        <f>ローデータ!D475</f>
        <v>31</v>
      </c>
      <c r="I475" s="2">
        <f>売上明細[[#This Row],[販売単価]]*売上明細[[#This Row],[数量]]</f>
        <v>80600</v>
      </c>
    </row>
    <row r="476" spans="1:9" x14ac:dyDescent="0.35">
      <c r="A476" t="str">
        <f>ローデータ!A476</f>
        <v>S0475</v>
      </c>
      <c r="B476" s="1">
        <f>ローデータ!B476</f>
        <v>45701</v>
      </c>
      <c r="C476" t="str">
        <f>ローデータ!C476</f>
        <v>PB007</v>
      </c>
      <c r="D476" t="str">
        <f>VLOOKUP(売上明細[[#This Row],[商品コード]],商品マスタ[],2,0)</f>
        <v>お茶</v>
      </c>
      <c r="E476" t="str">
        <f>VLOOKUP(売上明細[[#This Row],[商品コード]],商品マスタ[],3,0)</f>
        <v>ほうじ茶</v>
      </c>
      <c r="F476" s="2">
        <f>VLOOKUP(売上明細[[#This Row],[商品コード]],商品マスタ[],4,0)</f>
        <v>2600</v>
      </c>
      <c r="G476" s="2">
        <f>VLOOKUP(売上明細[[#This Row],[商品コード]],商品マスタ[],5,0)</f>
        <v>400</v>
      </c>
      <c r="H476">
        <f>ローデータ!D476</f>
        <v>42</v>
      </c>
      <c r="I476" s="2">
        <f>売上明細[[#This Row],[販売単価]]*売上明細[[#This Row],[数量]]</f>
        <v>109200</v>
      </c>
    </row>
    <row r="477" spans="1:9" x14ac:dyDescent="0.35">
      <c r="A477" t="str">
        <f>ローデータ!A477</f>
        <v>S0476</v>
      </c>
      <c r="B477" s="1">
        <f>ローデータ!B477</f>
        <v>45701</v>
      </c>
      <c r="C477" t="str">
        <f>ローデータ!C477</f>
        <v>PA005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Row],[商品コード]],商品マスタ[],3,0)</f>
        <v>りんごジュース</v>
      </c>
      <c r="F477" s="2">
        <f>VLOOKUP(売上明細[[#This Row],[商品コード]],商品マスタ[],4,0)</f>
        <v>6000</v>
      </c>
      <c r="G477" s="2">
        <f>VLOOKUP(売上明細[[#This Row],[商品コード]],商品マスタ[],5,0)</f>
        <v>2540</v>
      </c>
      <c r="H477">
        <f>ローデータ!D477</f>
        <v>52</v>
      </c>
      <c r="I477" s="2">
        <f>売上明細[[#This Row],[販売単価]]*売上明細[[#This Row],[数量]]</f>
        <v>312000</v>
      </c>
    </row>
    <row r="478" spans="1:9" x14ac:dyDescent="0.35">
      <c r="A478" t="str">
        <f>ローデータ!A478</f>
        <v>S0477</v>
      </c>
      <c r="B478" s="1">
        <f>ローデータ!B478</f>
        <v>45703</v>
      </c>
      <c r="C478" t="str">
        <f>ローデータ!C478</f>
        <v>PE007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Row],[商品コード]],商品マスタ[],3,0)</f>
        <v>ウィスキー</v>
      </c>
      <c r="F478" s="2">
        <f>VLOOKUP(売上明細[[#This Row],[商品コード]],商品マスタ[],4,0)</f>
        <v>72000</v>
      </c>
      <c r="G478" s="2">
        <f>VLOOKUP(売上明細[[#This Row],[商品コード]],商品マスタ[],5,0)</f>
        <v>17776</v>
      </c>
      <c r="H478">
        <f>ローデータ!D478</f>
        <v>23</v>
      </c>
      <c r="I478" s="2">
        <f>売上明細[[#This Row],[販売単価]]*売上明細[[#This Row],[数量]]</f>
        <v>1656000</v>
      </c>
    </row>
    <row r="479" spans="1:9" x14ac:dyDescent="0.35">
      <c r="A479" t="str">
        <f>ローデータ!A479</f>
        <v>S0478</v>
      </c>
      <c r="B479" s="1">
        <f>ローデータ!B479</f>
        <v>45704</v>
      </c>
      <c r="C479" t="str">
        <f>ローデータ!C479</f>
        <v>PD001</v>
      </c>
      <c r="D479" t="str">
        <f>VLOOKUP(売上明細[[#This Row],[商品コード]],商品マスタ[],2,0)</f>
        <v>飲料水</v>
      </c>
      <c r="E479" t="str">
        <f>VLOOKUP(売上明細[[#This Row],[商品コード]],商品マスタ[],3,0)</f>
        <v>ミネラルウォーター</v>
      </c>
      <c r="F479" s="2">
        <f>VLOOKUP(売上明細[[#This Row],[商品コード]],商品マスタ[],4,0)</f>
        <v>1600</v>
      </c>
      <c r="G479" s="2">
        <f>VLOOKUP(売上明細[[#This Row],[商品コード]],商品マスタ[],5,0)</f>
        <v>400</v>
      </c>
      <c r="H479">
        <f>ローデータ!D479</f>
        <v>16</v>
      </c>
      <c r="I479" s="2">
        <f>売上明細[[#This Row],[販売単価]]*売上明細[[#This Row],[数量]]</f>
        <v>25600</v>
      </c>
    </row>
    <row r="480" spans="1:9" x14ac:dyDescent="0.35">
      <c r="A480" t="str">
        <f>ローデータ!A480</f>
        <v>S0479</v>
      </c>
      <c r="B480" s="1">
        <f>ローデータ!B480</f>
        <v>45704</v>
      </c>
      <c r="C480" t="str">
        <f>ローデータ!C480</f>
        <v>PB008</v>
      </c>
      <c r="D480" t="str">
        <f>VLOOKUP(売上明細[[#This Row],[商品コード]],商品マスタ[],2,0)</f>
        <v>お茶</v>
      </c>
      <c r="E480" t="str">
        <f>VLOOKUP(売上明細[[#This Row],[商品コード]],商品マスタ[],3,0)</f>
        <v>ジャスミン茶</v>
      </c>
      <c r="F480" s="2">
        <f>VLOOKUP(売上明細[[#This Row],[商品コード]],商品マスタ[],4,0)</f>
        <v>3000</v>
      </c>
      <c r="G480" s="2">
        <f>VLOOKUP(売上明細[[#This Row],[商品コード]],商品マスタ[],5,0)</f>
        <v>600</v>
      </c>
      <c r="H480">
        <f>ローデータ!D480</f>
        <v>60</v>
      </c>
      <c r="I480" s="2">
        <f>売上明細[[#This Row],[販売単価]]*売上明細[[#This Row],[数量]]</f>
        <v>180000</v>
      </c>
    </row>
    <row r="481" spans="1:9" x14ac:dyDescent="0.35">
      <c r="A481" t="str">
        <f>ローデータ!A481</f>
        <v>S0480</v>
      </c>
      <c r="B481" s="1">
        <f>ローデータ!B481</f>
        <v>45704</v>
      </c>
      <c r="C481" t="str">
        <f>ローデータ!C481</f>
        <v>PE004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Row],[商品コード]],商品マスタ[],3,0)</f>
        <v>芋焼酎</v>
      </c>
      <c r="F481" s="2">
        <f>VLOOKUP(売上明細[[#This Row],[商品コード]],商品マスタ[],4,0)</f>
        <v>57776</v>
      </c>
      <c r="G481" s="2">
        <f>VLOOKUP(売上明細[[#This Row],[商品コード]],商品マスタ[],5,0)</f>
        <v>18000</v>
      </c>
      <c r="H481">
        <f>ローデータ!D481</f>
        <v>43</v>
      </c>
      <c r="I481" s="2">
        <f>売上明細[[#This Row],[販売単価]]*売上明細[[#This Row],[数量]]</f>
        <v>2484368</v>
      </c>
    </row>
    <row r="482" spans="1:9" x14ac:dyDescent="0.35">
      <c r="A482" t="str">
        <f>ローデータ!A482</f>
        <v>S0481</v>
      </c>
      <c r="B482" s="1">
        <f>ローデータ!B482</f>
        <v>45704</v>
      </c>
      <c r="C482" t="str">
        <f>ローデータ!C482</f>
        <v>PA002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Row],[商品コード]],商品マスタ[],3,0)</f>
        <v>サイダー</v>
      </c>
      <c r="F482" s="2">
        <f>VLOOKUP(売上明細[[#This Row],[商品コード]],商品マスタ[],4,0)</f>
        <v>4300</v>
      </c>
      <c r="G482" s="2">
        <f>VLOOKUP(売上明細[[#This Row],[商品コード]],商品マスタ[],5,0)</f>
        <v>580</v>
      </c>
      <c r="H482">
        <f>ローデータ!D482</f>
        <v>26</v>
      </c>
      <c r="I482" s="2">
        <f>売上明細[[#This Row],[販売単価]]*売上明細[[#This Row],[数量]]</f>
        <v>111800</v>
      </c>
    </row>
    <row r="483" spans="1:9" x14ac:dyDescent="0.35">
      <c r="A483" t="str">
        <f>ローデータ!A483</f>
        <v>S0482</v>
      </c>
      <c r="B483" s="1">
        <f>ローデータ!B483</f>
        <v>45705</v>
      </c>
      <c r="C483" t="str">
        <f>ローデータ!C483</f>
        <v>PD004</v>
      </c>
      <c r="D483" t="str">
        <f>VLOOKUP(売上明細[[#This Row],[商品コード]],商品マスタ[],2,0)</f>
        <v>飲料水</v>
      </c>
      <c r="E483" t="str">
        <f>VLOOKUP(売上明細[[#This Row],[商品コード]],商品マスタ[],3,0)</f>
        <v>炭酸水グレープフルーツ</v>
      </c>
      <c r="F483" s="2">
        <f>VLOOKUP(売上明細[[#This Row],[商品コード]],商品マスタ[],4,0)</f>
        <v>3600</v>
      </c>
      <c r="G483" s="2">
        <f>VLOOKUP(売上明細[[#This Row],[商品コード]],商品マスタ[],5,0)</f>
        <v>560</v>
      </c>
      <c r="H483">
        <f>ローデータ!D483</f>
        <v>29</v>
      </c>
      <c r="I483" s="2">
        <f>売上明細[[#This Row],[販売単価]]*売上明細[[#This Row],[数量]]</f>
        <v>104400</v>
      </c>
    </row>
    <row r="484" spans="1:9" x14ac:dyDescent="0.35">
      <c r="A484" t="str">
        <f>ローデータ!A484</f>
        <v>S0483</v>
      </c>
      <c r="B484" s="1">
        <f>ローデータ!B484</f>
        <v>45706</v>
      </c>
      <c r="C484" t="str">
        <f>ローデータ!C484</f>
        <v>PC002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Row],[商品コード]],商品マスタ[],3,0)</f>
        <v>微糖コーヒー</v>
      </c>
      <c r="F484" s="2">
        <f>VLOOKUP(売上明細[[#This Row],[商品コード]],商品マスタ[],4,0)</f>
        <v>4000</v>
      </c>
      <c r="G484" s="2">
        <f>VLOOKUP(売上明細[[#This Row],[商品コード]],商品マスタ[],5,0)</f>
        <v>450</v>
      </c>
      <c r="H484">
        <f>ローデータ!D484</f>
        <v>19</v>
      </c>
      <c r="I484" s="2">
        <f>売上明細[[#This Row],[販売単価]]*売上明細[[#This Row],[数量]]</f>
        <v>76000</v>
      </c>
    </row>
    <row r="485" spans="1:9" x14ac:dyDescent="0.35">
      <c r="A485" t="str">
        <f>ローデータ!A485</f>
        <v>S0484</v>
      </c>
      <c r="B485" s="1">
        <f>ローデータ!B485</f>
        <v>45707</v>
      </c>
      <c r="C485" t="str">
        <f>ローデータ!C485</f>
        <v>PE006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Row],[商品コード]],商品マスタ[],3,0)</f>
        <v>白ワイン</v>
      </c>
      <c r="F485" s="2">
        <f>VLOOKUP(売上明細[[#This Row],[商品コード]],商品マスタ[],4,0)</f>
        <v>22000</v>
      </c>
      <c r="G485" s="2">
        <f>VLOOKUP(売上明細[[#This Row],[商品コード]],商品マスタ[],5,0)</f>
        <v>4000</v>
      </c>
      <c r="H485">
        <f>ローデータ!D485</f>
        <v>18</v>
      </c>
      <c r="I485" s="2">
        <f>売上明細[[#This Row],[販売単価]]*売上明細[[#This Row],[数量]]</f>
        <v>396000</v>
      </c>
    </row>
    <row r="486" spans="1:9" x14ac:dyDescent="0.35">
      <c r="A486" t="str">
        <f>ローデータ!A486</f>
        <v>S0485</v>
      </c>
      <c r="B486" s="1">
        <f>ローデータ!B486</f>
        <v>45707</v>
      </c>
      <c r="C486" t="str">
        <f>ローデータ!C486</f>
        <v>PE004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Row],[商品コード]],商品マスタ[],3,0)</f>
        <v>芋焼酎</v>
      </c>
      <c r="F486" s="2">
        <f>VLOOKUP(売上明細[[#This Row],[商品コード]],商品マスタ[],4,0)</f>
        <v>57776</v>
      </c>
      <c r="G486" s="2">
        <f>VLOOKUP(売上明細[[#This Row],[商品コード]],商品マスタ[],5,0)</f>
        <v>18000</v>
      </c>
      <c r="H486">
        <f>ローデータ!D486</f>
        <v>5</v>
      </c>
      <c r="I486" s="2">
        <f>売上明細[[#This Row],[販売単価]]*売上明細[[#This Row],[数量]]</f>
        <v>288880</v>
      </c>
    </row>
    <row r="487" spans="1:9" x14ac:dyDescent="0.35">
      <c r="A487" t="str">
        <f>ローデータ!A487</f>
        <v>S0486</v>
      </c>
      <c r="B487" s="1">
        <f>ローデータ!B487</f>
        <v>45709</v>
      </c>
      <c r="C487" t="str">
        <f>ローデータ!C487</f>
        <v>PE005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Row],[商品コード]],商品マスタ[],3,0)</f>
        <v>赤ワイン</v>
      </c>
      <c r="F487" s="2">
        <f>VLOOKUP(売上明細[[#This Row],[商品コード]],商品マスタ[],4,0)</f>
        <v>24000</v>
      </c>
      <c r="G487" s="2">
        <f>VLOOKUP(売上明細[[#This Row],[商品コード]],商品マスタ[],5,0)</f>
        <v>4000</v>
      </c>
      <c r="H487">
        <f>ローデータ!D487</f>
        <v>32</v>
      </c>
      <c r="I487" s="2">
        <f>売上明細[[#This Row],[販売単価]]*売上明細[[#This Row],[数量]]</f>
        <v>768000</v>
      </c>
    </row>
    <row r="488" spans="1:9" x14ac:dyDescent="0.35">
      <c r="A488" t="str">
        <f>ローデータ!A488</f>
        <v>S0487</v>
      </c>
      <c r="B488" s="1">
        <f>ローデータ!B488</f>
        <v>45709</v>
      </c>
      <c r="C488" t="str">
        <f>ローデータ!C488</f>
        <v>PB007</v>
      </c>
      <c r="D488" t="str">
        <f>VLOOKUP(売上明細[[#This Row],[商品コード]],商品マスタ[],2,0)</f>
        <v>お茶</v>
      </c>
      <c r="E488" t="str">
        <f>VLOOKUP(売上明細[[#This Row],[商品コード]],商品マスタ[],3,0)</f>
        <v>ほうじ茶</v>
      </c>
      <c r="F488" s="2">
        <f>VLOOKUP(売上明細[[#This Row],[商品コード]],商品マスタ[],4,0)</f>
        <v>2600</v>
      </c>
      <c r="G488" s="2">
        <f>VLOOKUP(売上明細[[#This Row],[商品コード]],商品マスタ[],5,0)</f>
        <v>400</v>
      </c>
      <c r="H488">
        <f>ローデータ!D488</f>
        <v>41</v>
      </c>
      <c r="I488" s="2">
        <f>売上明細[[#This Row],[販売単価]]*売上明細[[#This Row],[数量]]</f>
        <v>106600</v>
      </c>
    </row>
    <row r="489" spans="1:9" x14ac:dyDescent="0.35">
      <c r="A489" t="str">
        <f>ローデータ!A489</f>
        <v>S0488</v>
      </c>
      <c r="B489" s="1">
        <f>ローデータ!B489</f>
        <v>45711</v>
      </c>
      <c r="C489" t="str">
        <f>ローデータ!C489</f>
        <v>PB006</v>
      </c>
      <c r="D489" t="str">
        <f>VLOOKUP(売上明細[[#This Row],[商品コード]],商品マスタ[],2,0)</f>
        <v>お茶</v>
      </c>
      <c r="E489" t="str">
        <f>VLOOKUP(売上明細[[#This Row],[商品コード]],商品マスタ[],3,0)</f>
        <v>レモンティー</v>
      </c>
      <c r="F489" s="2">
        <f>VLOOKUP(売上明細[[#This Row],[商品コード]],商品マスタ[],4,0)</f>
        <v>4000</v>
      </c>
      <c r="G489" s="2">
        <f>VLOOKUP(売上明細[[#This Row],[商品コード]],商品マスタ[],5,0)</f>
        <v>640</v>
      </c>
      <c r="H489">
        <f>ローデータ!D489</f>
        <v>38</v>
      </c>
      <c r="I489" s="2">
        <f>売上明細[[#This Row],[販売単価]]*売上明細[[#This Row],[数量]]</f>
        <v>152000</v>
      </c>
    </row>
    <row r="490" spans="1:9" x14ac:dyDescent="0.35">
      <c r="A490" t="str">
        <f>ローデータ!A490</f>
        <v>S0489</v>
      </c>
      <c r="B490" s="1">
        <f>ローデータ!B490</f>
        <v>45711</v>
      </c>
      <c r="C490" t="str">
        <f>ローデータ!C490</f>
        <v>PD001</v>
      </c>
      <c r="D490" t="str">
        <f>VLOOKUP(売上明細[[#This Row],[商品コード]],商品マスタ[],2,0)</f>
        <v>飲料水</v>
      </c>
      <c r="E490" t="str">
        <f>VLOOKUP(売上明細[[#This Row],[商品コード]],商品マスタ[],3,0)</f>
        <v>ミネラルウォーター</v>
      </c>
      <c r="F490" s="2">
        <f>VLOOKUP(売上明細[[#This Row],[商品コード]],商品マスタ[],4,0)</f>
        <v>1600</v>
      </c>
      <c r="G490" s="2">
        <f>VLOOKUP(売上明細[[#This Row],[商品コード]],商品マスタ[],5,0)</f>
        <v>400</v>
      </c>
      <c r="H490">
        <f>ローデータ!D490</f>
        <v>53</v>
      </c>
      <c r="I490" s="2">
        <f>売上明細[[#This Row],[販売単価]]*売上明細[[#This Row],[数量]]</f>
        <v>84800</v>
      </c>
    </row>
    <row r="491" spans="1:9" x14ac:dyDescent="0.35">
      <c r="A491" t="str">
        <f>ローデータ!A491</f>
        <v>S0490</v>
      </c>
      <c r="B491" s="1">
        <f>ローデータ!B491</f>
        <v>45712</v>
      </c>
      <c r="C491" t="str">
        <f>ローデータ!C491</f>
        <v>PE005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Row],[商品コード]],商品マスタ[],3,0)</f>
        <v>赤ワイン</v>
      </c>
      <c r="F491" s="2">
        <f>VLOOKUP(売上明細[[#This Row],[商品コード]],商品マスタ[],4,0)</f>
        <v>24000</v>
      </c>
      <c r="G491" s="2">
        <f>VLOOKUP(売上明細[[#This Row],[商品コード]],商品マスタ[],5,0)</f>
        <v>4000</v>
      </c>
      <c r="H491">
        <f>ローデータ!D491</f>
        <v>12</v>
      </c>
      <c r="I491" s="2">
        <f>売上明細[[#This Row],[販売単価]]*売上明細[[#This Row],[数量]]</f>
        <v>288000</v>
      </c>
    </row>
    <row r="492" spans="1:9" x14ac:dyDescent="0.35">
      <c r="A492" t="str">
        <f>ローデータ!A492</f>
        <v>S0491</v>
      </c>
      <c r="B492" s="1">
        <f>ローデータ!B492</f>
        <v>45713</v>
      </c>
      <c r="C492" t="str">
        <f>ローデータ!C492</f>
        <v>PB001</v>
      </c>
      <c r="D492" t="str">
        <f>VLOOKUP(売上明細[[#This Row],[商品コード]],商品マスタ[],2,0)</f>
        <v>お茶</v>
      </c>
      <c r="E492" t="str">
        <f>VLOOKUP(売上明細[[#This Row],[商品コード]],商品マスタ[],3,0)</f>
        <v>緑茶</v>
      </c>
      <c r="F492" s="2">
        <f>VLOOKUP(売上明細[[#This Row],[商品コード]],商品マスタ[],4,0)</f>
        <v>2760</v>
      </c>
      <c r="G492" s="2">
        <f>VLOOKUP(売上明細[[#This Row],[商品コード]],商品マスタ[],5,0)</f>
        <v>500</v>
      </c>
      <c r="H492">
        <f>ローデータ!D492</f>
        <v>26</v>
      </c>
      <c r="I492" s="2">
        <f>売上明細[[#This Row],[販売単価]]*売上明細[[#This Row],[数量]]</f>
        <v>71760</v>
      </c>
    </row>
    <row r="493" spans="1:9" x14ac:dyDescent="0.35">
      <c r="A493" t="str">
        <f>ローデータ!A493</f>
        <v>S0492</v>
      </c>
      <c r="B493" s="1">
        <f>ローデータ!B493</f>
        <v>45714</v>
      </c>
      <c r="C493" t="str">
        <f>ローデータ!C493</f>
        <v>PE003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Row],[商品コード]],商品マスタ[],3,0)</f>
        <v>麦焼酎</v>
      </c>
      <c r="F493" s="2">
        <f>VLOOKUP(売上明細[[#This Row],[商品コード]],商品マスタ[],4,0)</f>
        <v>40000</v>
      </c>
      <c r="G493" s="2">
        <f>VLOOKUP(売上明細[[#This Row],[商品コード]],商品マスタ[],5,0)</f>
        <v>13776</v>
      </c>
      <c r="H493">
        <f>ローデータ!D493</f>
        <v>55</v>
      </c>
      <c r="I493" s="2">
        <f>売上明細[[#This Row],[販売単価]]*売上明細[[#This Row],[数量]]</f>
        <v>2200000</v>
      </c>
    </row>
    <row r="494" spans="1:9" x14ac:dyDescent="0.35">
      <c r="A494" t="str">
        <f>ローデータ!A494</f>
        <v>S0493</v>
      </c>
      <c r="B494" s="1">
        <f>ローデータ!B494</f>
        <v>45714</v>
      </c>
      <c r="C494" t="str">
        <f>ローデータ!C494</f>
        <v>PB001</v>
      </c>
      <c r="D494" t="str">
        <f>VLOOKUP(売上明細[[#This Row],[商品コード]],商品マスタ[],2,0)</f>
        <v>お茶</v>
      </c>
      <c r="E494" t="str">
        <f>VLOOKUP(売上明細[[#This Row],[商品コード]],商品マスタ[],3,0)</f>
        <v>緑茶</v>
      </c>
      <c r="F494" s="2">
        <f>VLOOKUP(売上明細[[#This Row],[商品コード]],商品マスタ[],4,0)</f>
        <v>2760</v>
      </c>
      <c r="G494" s="2">
        <f>VLOOKUP(売上明細[[#This Row],[商品コード]],商品マスタ[],5,0)</f>
        <v>500</v>
      </c>
      <c r="H494">
        <f>ローデータ!D494</f>
        <v>15</v>
      </c>
      <c r="I494" s="2">
        <f>売上明細[[#This Row],[販売単価]]*売上明細[[#This Row],[数量]]</f>
        <v>41400</v>
      </c>
    </row>
    <row r="495" spans="1:9" x14ac:dyDescent="0.35">
      <c r="A495" t="str">
        <f>ローデータ!A495</f>
        <v>S0494</v>
      </c>
      <c r="B495" s="1">
        <f>ローデータ!B495</f>
        <v>45714</v>
      </c>
      <c r="C495" t="str">
        <f>ローデータ!C495</f>
        <v>PB003</v>
      </c>
      <c r="D495" t="str">
        <f>VLOOKUP(売上明細[[#This Row],[商品コード]],商品マスタ[],2,0)</f>
        <v>お茶</v>
      </c>
      <c r="E495" t="str">
        <f>VLOOKUP(売上明細[[#This Row],[商品コード]],商品マスタ[],3,0)</f>
        <v>麦茶</v>
      </c>
      <c r="F495" s="2">
        <f>VLOOKUP(売上明細[[#This Row],[商品コード]],商品マスタ[],4,0)</f>
        <v>2400</v>
      </c>
      <c r="G495" s="2">
        <f>VLOOKUP(売上明細[[#This Row],[商品コード]],商品マスタ[],5,0)</f>
        <v>430</v>
      </c>
      <c r="H495">
        <f>ローデータ!D495</f>
        <v>24</v>
      </c>
      <c r="I495" s="2">
        <f>売上明細[[#This Row],[販売単価]]*売上明細[[#This Row],[数量]]</f>
        <v>57600</v>
      </c>
    </row>
    <row r="496" spans="1:9" x14ac:dyDescent="0.35">
      <c r="A496" t="str">
        <f>ローデータ!A496</f>
        <v>S0495</v>
      </c>
      <c r="B496" s="1">
        <f>ローデータ!B496</f>
        <v>45717</v>
      </c>
      <c r="C496" t="str">
        <f>ローデータ!C496</f>
        <v>PA006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Row],[商品コード]],商品マスタ[],3,0)</f>
        <v>レモンスカッシュ</v>
      </c>
      <c r="F496" s="2">
        <f>VLOOKUP(売上明細[[#This Row],[商品コード]],商品マスタ[],4,0)</f>
        <v>4000</v>
      </c>
      <c r="G496" s="2">
        <f>VLOOKUP(売上明細[[#This Row],[商品コード]],商品マスタ[],5,0)</f>
        <v>500</v>
      </c>
      <c r="H496">
        <f>ローデータ!D496</f>
        <v>30</v>
      </c>
      <c r="I496" s="2">
        <f>売上明細[[#This Row],[販売単価]]*売上明細[[#This Row],[数量]]</f>
        <v>120000</v>
      </c>
    </row>
    <row r="497" spans="1:9" x14ac:dyDescent="0.35">
      <c r="A497" t="str">
        <f>ローデータ!A497</f>
        <v>S0496</v>
      </c>
      <c r="B497" s="1">
        <f>ローデータ!B497</f>
        <v>45718</v>
      </c>
      <c r="C497" t="str">
        <f>ローデータ!C497</f>
        <v>PB006</v>
      </c>
      <c r="D497" t="str">
        <f>VLOOKUP(売上明細[[#This Row],[商品コード]],商品マスタ[],2,0)</f>
        <v>お茶</v>
      </c>
      <c r="E497" t="str">
        <f>VLOOKUP(売上明細[[#This Row],[商品コード]],商品マスタ[],3,0)</f>
        <v>レモンティー</v>
      </c>
      <c r="F497" s="2">
        <f>VLOOKUP(売上明細[[#This Row],[商品コード]],商品マスタ[],4,0)</f>
        <v>4000</v>
      </c>
      <c r="G497" s="2">
        <f>VLOOKUP(売上明細[[#This Row],[商品コード]],商品マスタ[],5,0)</f>
        <v>640</v>
      </c>
      <c r="H497">
        <f>ローデータ!D497</f>
        <v>32</v>
      </c>
      <c r="I497" s="2">
        <f>売上明細[[#This Row],[販売単価]]*売上明細[[#This Row],[数量]]</f>
        <v>128000</v>
      </c>
    </row>
    <row r="498" spans="1:9" x14ac:dyDescent="0.35">
      <c r="A498" t="str">
        <f>ローデータ!A498</f>
        <v>S0497</v>
      </c>
      <c r="B498" s="1">
        <f>ローデータ!B498</f>
        <v>45718</v>
      </c>
      <c r="C498" t="str">
        <f>ローデータ!C498</f>
        <v>PB005</v>
      </c>
      <c r="D498" t="str">
        <f>VLOOKUP(売上明細[[#This Row],[商品コード]],商品マスタ[],2,0)</f>
        <v>お茶</v>
      </c>
      <c r="E498" t="str">
        <f>VLOOKUP(売上明細[[#This Row],[商品コード]],商品マスタ[],3,0)</f>
        <v>ミルクティー</v>
      </c>
      <c r="F498" s="2">
        <f>VLOOKUP(売上明細[[#This Row],[商品コード]],商品マスタ[],4,0)</f>
        <v>4000</v>
      </c>
      <c r="G498" s="2">
        <f>VLOOKUP(売上明細[[#This Row],[商品コード]],商品マスタ[],5,0)</f>
        <v>760</v>
      </c>
      <c r="H498">
        <f>ローデータ!D498</f>
        <v>10</v>
      </c>
      <c r="I498" s="2">
        <f>売上明細[[#This Row],[販売単価]]*売上明細[[#This Row],[数量]]</f>
        <v>40000</v>
      </c>
    </row>
    <row r="499" spans="1:9" x14ac:dyDescent="0.35">
      <c r="A499" t="str">
        <f>ローデータ!A499</f>
        <v>S0498</v>
      </c>
      <c r="B499" s="1">
        <f>ローデータ!B499</f>
        <v>45719</v>
      </c>
      <c r="C499" t="str">
        <f>ローデータ!C499</f>
        <v>PB003</v>
      </c>
      <c r="D499" t="str">
        <f>VLOOKUP(売上明細[[#This Row],[商品コード]],商品マスタ[],2,0)</f>
        <v>お茶</v>
      </c>
      <c r="E499" t="str">
        <f>VLOOKUP(売上明細[[#This Row],[商品コード]],商品マスタ[],3,0)</f>
        <v>麦茶</v>
      </c>
      <c r="F499" s="2">
        <f>VLOOKUP(売上明細[[#This Row],[商品コード]],商品マスタ[],4,0)</f>
        <v>2400</v>
      </c>
      <c r="G499" s="2">
        <f>VLOOKUP(売上明細[[#This Row],[商品コード]],商品マスタ[],5,0)</f>
        <v>430</v>
      </c>
      <c r="H499">
        <f>ローデータ!D499</f>
        <v>44</v>
      </c>
      <c r="I499" s="2">
        <f>売上明細[[#This Row],[販売単価]]*売上明細[[#This Row],[数量]]</f>
        <v>105600</v>
      </c>
    </row>
    <row r="500" spans="1:9" x14ac:dyDescent="0.35">
      <c r="A500" t="str">
        <f>ローデータ!A500</f>
        <v>S0499</v>
      </c>
      <c r="B500" s="1">
        <f>ローデータ!B500</f>
        <v>45719</v>
      </c>
      <c r="C500" t="str">
        <f>ローデータ!C500</f>
        <v>PB004</v>
      </c>
      <c r="D500" t="str">
        <f>VLOOKUP(売上明細[[#This Row],[商品コード]],商品マスタ[],2,0)</f>
        <v>お茶</v>
      </c>
      <c r="E500" t="str">
        <f>VLOOKUP(売上明細[[#This Row],[商品コード]],商品マスタ[],3,0)</f>
        <v>無糖紅茶</v>
      </c>
      <c r="F500" s="2">
        <f>VLOOKUP(売上明細[[#This Row],[商品コード]],商品マスタ[],4,0)</f>
        <v>2800</v>
      </c>
      <c r="G500" s="2">
        <f>VLOOKUP(売上明細[[#This Row],[商品コード]],商品マスタ[],5,0)</f>
        <v>500</v>
      </c>
      <c r="H500">
        <f>ローデータ!D500</f>
        <v>5</v>
      </c>
      <c r="I500" s="2">
        <f>売上明細[[#This Row],[販売単価]]*売上明細[[#This Row],[数量]]</f>
        <v>14000</v>
      </c>
    </row>
    <row r="501" spans="1:9" x14ac:dyDescent="0.35">
      <c r="A501" t="str">
        <f>ローデータ!A501</f>
        <v>S0500</v>
      </c>
      <c r="B501" s="1">
        <f>ローデータ!B501</f>
        <v>45720</v>
      </c>
      <c r="C501" t="str">
        <f>ローデータ!C501</f>
        <v>PB004</v>
      </c>
      <c r="D501" t="str">
        <f>VLOOKUP(売上明細[[#This Row],[商品コード]],商品マスタ[],2,0)</f>
        <v>お茶</v>
      </c>
      <c r="E501" t="str">
        <f>VLOOKUP(売上明細[[#This Row],[商品コード]],商品マスタ[],3,0)</f>
        <v>無糖紅茶</v>
      </c>
      <c r="F501" s="2">
        <f>VLOOKUP(売上明細[[#This Row],[商品コード]],商品マスタ[],4,0)</f>
        <v>2800</v>
      </c>
      <c r="G501" s="2">
        <f>VLOOKUP(売上明細[[#This Row],[商品コード]],商品マスタ[],5,0)</f>
        <v>500</v>
      </c>
      <c r="H501">
        <f>ローデータ!D501</f>
        <v>49</v>
      </c>
      <c r="I501" s="2">
        <f>売上明細[[#This Row],[販売単価]]*売上明細[[#This Row],[数量]]</f>
        <v>137200</v>
      </c>
    </row>
    <row r="502" spans="1:9" x14ac:dyDescent="0.35">
      <c r="A502" t="str">
        <f>ローデータ!A502</f>
        <v>S0501</v>
      </c>
      <c r="B502" s="1">
        <f>ローデータ!B502</f>
        <v>45721</v>
      </c>
      <c r="C502" t="str">
        <f>ローデータ!C502</f>
        <v>PE005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Row],[商品コード]],商品マスタ[],3,0)</f>
        <v>赤ワイン</v>
      </c>
      <c r="F502" s="2">
        <f>VLOOKUP(売上明細[[#This Row],[商品コード]],商品マスタ[],4,0)</f>
        <v>24000</v>
      </c>
      <c r="G502" s="2">
        <f>VLOOKUP(売上明細[[#This Row],[商品コード]],商品マスタ[],5,0)</f>
        <v>4000</v>
      </c>
      <c r="H502">
        <f>ローデータ!D502</f>
        <v>42</v>
      </c>
      <c r="I502" s="2">
        <f>売上明細[[#This Row],[販売単価]]*売上明細[[#This Row],[数量]]</f>
        <v>1008000</v>
      </c>
    </row>
    <row r="503" spans="1:9" x14ac:dyDescent="0.35">
      <c r="A503" t="str">
        <f>ローデータ!A503</f>
        <v>S0502</v>
      </c>
      <c r="B503" s="1">
        <f>ローデータ!B503</f>
        <v>45722</v>
      </c>
      <c r="C503" t="str">
        <f>ローデータ!C503</f>
        <v>PE002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Row],[商品コード]],商品マスタ[],3,0)</f>
        <v>日本酒</v>
      </c>
      <c r="F503" s="2">
        <f>VLOOKUP(売上明細[[#This Row],[商品コード]],商品マスタ[],4,0)</f>
        <v>48000</v>
      </c>
      <c r="G503" s="2">
        <f>VLOOKUP(売上明細[[#This Row],[商品コード]],商品マスタ[],5,0)</f>
        <v>16000</v>
      </c>
      <c r="H503">
        <f>ローデータ!D503</f>
        <v>47</v>
      </c>
      <c r="I503" s="2">
        <f>売上明細[[#This Row],[販売単価]]*売上明細[[#This Row],[数量]]</f>
        <v>2256000</v>
      </c>
    </row>
    <row r="504" spans="1:9" x14ac:dyDescent="0.35">
      <c r="A504" t="str">
        <f>ローデータ!A504</f>
        <v>S0503</v>
      </c>
      <c r="B504" s="1">
        <f>ローデータ!B504</f>
        <v>45723</v>
      </c>
      <c r="C504" t="str">
        <f>ローデータ!C504</f>
        <v>PD004</v>
      </c>
      <c r="D504" t="str">
        <f>VLOOKUP(売上明細[[#This Row],[商品コード]],商品マスタ[],2,0)</f>
        <v>飲料水</v>
      </c>
      <c r="E504" t="str">
        <f>VLOOKUP(売上明細[[#This Row],[商品コード]],商品マスタ[],3,0)</f>
        <v>炭酸水グレープフルーツ</v>
      </c>
      <c r="F504" s="2">
        <f>VLOOKUP(売上明細[[#This Row],[商品コード]],商品マスタ[],4,0)</f>
        <v>3600</v>
      </c>
      <c r="G504" s="2">
        <f>VLOOKUP(売上明細[[#This Row],[商品コード]],商品マスタ[],5,0)</f>
        <v>560</v>
      </c>
      <c r="H504">
        <f>ローデータ!D504</f>
        <v>13</v>
      </c>
      <c r="I504" s="2">
        <f>売上明細[[#This Row],[販売単価]]*売上明細[[#This Row],[数量]]</f>
        <v>46800</v>
      </c>
    </row>
    <row r="505" spans="1:9" x14ac:dyDescent="0.35">
      <c r="A505" t="str">
        <f>ローデータ!A505</f>
        <v>S0504</v>
      </c>
      <c r="B505" s="1">
        <f>ローデータ!B505</f>
        <v>45723</v>
      </c>
      <c r="C505" t="str">
        <f>ローデータ!C505</f>
        <v>PE003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Row],[商品コード]],商品マスタ[],3,0)</f>
        <v>麦焼酎</v>
      </c>
      <c r="F505" s="2">
        <f>VLOOKUP(売上明細[[#This Row],[商品コード]],商品マスタ[],4,0)</f>
        <v>40000</v>
      </c>
      <c r="G505" s="2">
        <f>VLOOKUP(売上明細[[#This Row],[商品コード]],商品マスタ[],5,0)</f>
        <v>13776</v>
      </c>
      <c r="H505">
        <f>ローデータ!D505</f>
        <v>31</v>
      </c>
      <c r="I505" s="2">
        <f>売上明細[[#This Row],[販売単価]]*売上明細[[#This Row],[数量]]</f>
        <v>1240000</v>
      </c>
    </row>
    <row r="506" spans="1:9" x14ac:dyDescent="0.35">
      <c r="A506" t="str">
        <f>ローデータ!A506</f>
        <v>S0505</v>
      </c>
      <c r="B506" s="1">
        <f>ローデータ!B506</f>
        <v>45723</v>
      </c>
      <c r="C506" t="str">
        <f>ローデータ!C506</f>
        <v>PB008</v>
      </c>
      <c r="D506" t="str">
        <f>VLOOKUP(売上明細[[#This Row],[商品コード]],商品マスタ[],2,0)</f>
        <v>お茶</v>
      </c>
      <c r="E506" t="str">
        <f>VLOOKUP(売上明細[[#This Row],[商品コード]],商品マスタ[],3,0)</f>
        <v>ジャスミン茶</v>
      </c>
      <c r="F506" s="2">
        <f>VLOOKUP(売上明細[[#This Row],[商品コード]],商品マスタ[],4,0)</f>
        <v>3000</v>
      </c>
      <c r="G506" s="2">
        <f>VLOOKUP(売上明細[[#This Row],[商品コード]],商品マスタ[],5,0)</f>
        <v>600</v>
      </c>
      <c r="H506">
        <f>ローデータ!D506</f>
        <v>60</v>
      </c>
      <c r="I506" s="2">
        <f>売上明細[[#This Row],[販売単価]]*売上明細[[#This Row],[数量]]</f>
        <v>180000</v>
      </c>
    </row>
    <row r="507" spans="1:9" x14ac:dyDescent="0.35">
      <c r="A507" t="str">
        <f>ローデータ!A507</f>
        <v>S0506</v>
      </c>
      <c r="B507" s="1">
        <f>ローデータ!B507</f>
        <v>45725</v>
      </c>
      <c r="C507" t="str">
        <f>ローデータ!C507</f>
        <v>PE002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Row],[商品コード]],商品マスタ[],3,0)</f>
        <v>日本酒</v>
      </c>
      <c r="F507" s="2">
        <f>VLOOKUP(売上明細[[#This Row],[商品コード]],商品マスタ[],4,0)</f>
        <v>48000</v>
      </c>
      <c r="G507" s="2">
        <f>VLOOKUP(売上明細[[#This Row],[商品コード]],商品マスタ[],5,0)</f>
        <v>16000</v>
      </c>
      <c r="H507">
        <f>ローデータ!D507</f>
        <v>17</v>
      </c>
      <c r="I507" s="2">
        <f>売上明細[[#This Row],[販売単価]]*売上明細[[#This Row],[数量]]</f>
        <v>816000</v>
      </c>
    </row>
    <row r="508" spans="1:9" x14ac:dyDescent="0.35">
      <c r="A508" t="str">
        <f>ローデータ!A508</f>
        <v>S0507</v>
      </c>
      <c r="B508" s="1">
        <f>ローデータ!B508</f>
        <v>45725</v>
      </c>
      <c r="C508" t="str">
        <f>ローデータ!C508</f>
        <v>PB006</v>
      </c>
      <c r="D508" t="str">
        <f>VLOOKUP(売上明細[[#This Row],[商品コード]],商品マスタ[],2,0)</f>
        <v>お茶</v>
      </c>
      <c r="E508" t="str">
        <f>VLOOKUP(売上明細[[#This Row],[商品コード]],商品マスタ[],3,0)</f>
        <v>レモンティー</v>
      </c>
      <c r="F508" s="2">
        <f>VLOOKUP(売上明細[[#This Row],[商品コード]],商品マスタ[],4,0)</f>
        <v>4000</v>
      </c>
      <c r="G508" s="2">
        <f>VLOOKUP(売上明細[[#This Row],[商品コード]],商品マスタ[],5,0)</f>
        <v>640</v>
      </c>
      <c r="H508">
        <f>ローデータ!D508</f>
        <v>6</v>
      </c>
      <c r="I508" s="2">
        <f>売上明細[[#This Row],[販売単価]]*売上明細[[#This Row],[数量]]</f>
        <v>24000</v>
      </c>
    </row>
    <row r="509" spans="1:9" x14ac:dyDescent="0.35">
      <c r="A509" t="str">
        <f>ローデータ!A509</f>
        <v>S0508</v>
      </c>
      <c r="B509" s="1">
        <f>ローデータ!B509</f>
        <v>45725</v>
      </c>
      <c r="C509" t="str">
        <f>ローデータ!C509</f>
        <v>PB007</v>
      </c>
      <c r="D509" t="str">
        <f>VLOOKUP(売上明細[[#This Row],[商品コード]],商品マスタ[],2,0)</f>
        <v>お茶</v>
      </c>
      <c r="E509" t="str">
        <f>VLOOKUP(売上明細[[#This Row],[商品コード]],商品マスタ[],3,0)</f>
        <v>ほうじ茶</v>
      </c>
      <c r="F509" s="2">
        <f>VLOOKUP(売上明細[[#This Row],[商品コード]],商品マスタ[],4,0)</f>
        <v>2600</v>
      </c>
      <c r="G509" s="2">
        <f>VLOOKUP(売上明細[[#This Row],[商品コード]],商品マスタ[],5,0)</f>
        <v>400</v>
      </c>
      <c r="H509">
        <f>ローデータ!D509</f>
        <v>29</v>
      </c>
      <c r="I509" s="2">
        <f>売上明細[[#This Row],[販売単価]]*売上明細[[#This Row],[数量]]</f>
        <v>75400</v>
      </c>
    </row>
    <row r="510" spans="1:9" x14ac:dyDescent="0.35">
      <c r="A510" t="str">
        <f>ローデータ!A510</f>
        <v>S0509</v>
      </c>
      <c r="B510" s="1">
        <f>ローデータ!B510</f>
        <v>45727</v>
      </c>
      <c r="C510" t="str">
        <f>ローデータ!C510</f>
        <v>PD004</v>
      </c>
      <c r="D510" t="str">
        <f>VLOOKUP(売上明細[[#This Row],[商品コード]],商品マスタ[],2,0)</f>
        <v>飲料水</v>
      </c>
      <c r="E510" t="str">
        <f>VLOOKUP(売上明細[[#This Row],[商品コード]],商品マスタ[],3,0)</f>
        <v>炭酸水グレープフルーツ</v>
      </c>
      <c r="F510" s="2">
        <f>VLOOKUP(売上明細[[#This Row],[商品コード]],商品マスタ[],4,0)</f>
        <v>3600</v>
      </c>
      <c r="G510" s="2">
        <f>VLOOKUP(売上明細[[#This Row],[商品コード]],商品マスタ[],5,0)</f>
        <v>560</v>
      </c>
      <c r="H510">
        <f>ローデータ!D510</f>
        <v>49</v>
      </c>
      <c r="I510" s="2">
        <f>売上明細[[#This Row],[販売単価]]*売上明細[[#This Row],[数量]]</f>
        <v>176400</v>
      </c>
    </row>
    <row r="511" spans="1:9" x14ac:dyDescent="0.35">
      <c r="A511" t="str">
        <f>ローデータ!A511</f>
        <v>S0510</v>
      </c>
      <c r="B511" s="1">
        <f>ローデータ!B511</f>
        <v>45728</v>
      </c>
      <c r="C511" t="str">
        <f>ローデータ!C511</f>
        <v>PB002</v>
      </c>
      <c r="D511" t="str">
        <f>VLOOKUP(売上明細[[#This Row],[商品コード]],商品マスタ[],2,0)</f>
        <v>お茶</v>
      </c>
      <c r="E511" t="str">
        <f>VLOOKUP(売上明細[[#This Row],[商品コード]],商品マスタ[],3,0)</f>
        <v>ウーロン茶</v>
      </c>
      <c r="F511" s="2">
        <f>VLOOKUP(売上明細[[#This Row],[商品コード]],商品マスタ[],4,0)</f>
        <v>2600</v>
      </c>
      <c r="G511" s="2">
        <f>VLOOKUP(売上明細[[#This Row],[商品コード]],商品マスタ[],5,0)</f>
        <v>400</v>
      </c>
      <c r="H511">
        <f>ローデータ!D511</f>
        <v>39</v>
      </c>
      <c r="I511" s="2">
        <f>売上明細[[#This Row],[販売単価]]*売上明細[[#This Row],[数量]]</f>
        <v>101400</v>
      </c>
    </row>
    <row r="512" spans="1:9" x14ac:dyDescent="0.35">
      <c r="A512" t="str">
        <f>ローデータ!A512</f>
        <v>S0511</v>
      </c>
      <c r="B512" s="1">
        <f>ローデータ!B512</f>
        <v>45731</v>
      </c>
      <c r="C512" t="str">
        <f>ローデータ!C512</f>
        <v>PE007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Row],[商品コード]],商品マスタ[],3,0)</f>
        <v>ウィスキー</v>
      </c>
      <c r="F512" s="2">
        <f>VLOOKUP(売上明細[[#This Row],[商品コード]],商品マスタ[],4,0)</f>
        <v>72000</v>
      </c>
      <c r="G512" s="2">
        <f>VLOOKUP(売上明細[[#This Row],[商品コード]],商品マスタ[],5,0)</f>
        <v>17776</v>
      </c>
      <c r="H512">
        <f>ローデータ!D512</f>
        <v>52</v>
      </c>
      <c r="I512" s="2">
        <f>売上明細[[#This Row],[販売単価]]*売上明細[[#This Row],[数量]]</f>
        <v>3744000</v>
      </c>
    </row>
    <row r="513" spans="1:9" x14ac:dyDescent="0.35">
      <c r="A513" t="str">
        <f>ローデータ!A513</f>
        <v>S0512</v>
      </c>
      <c r="B513" s="1">
        <f>ローデータ!B513</f>
        <v>45731</v>
      </c>
      <c r="C513" t="str">
        <f>ローデータ!C513</f>
        <v>PB008</v>
      </c>
      <c r="D513" t="str">
        <f>VLOOKUP(売上明細[[#This Row],[商品コード]],商品マスタ[],2,0)</f>
        <v>お茶</v>
      </c>
      <c r="E513" t="str">
        <f>VLOOKUP(売上明細[[#This Row],[商品コード]],商品マスタ[],3,0)</f>
        <v>ジャスミン茶</v>
      </c>
      <c r="F513" s="2">
        <f>VLOOKUP(売上明細[[#This Row],[商品コード]],商品マスタ[],4,0)</f>
        <v>3000</v>
      </c>
      <c r="G513" s="2">
        <f>VLOOKUP(売上明細[[#This Row],[商品コード]],商品マスタ[],5,0)</f>
        <v>600</v>
      </c>
      <c r="H513">
        <f>ローデータ!D513</f>
        <v>32</v>
      </c>
      <c r="I513" s="2">
        <f>売上明細[[#This Row],[販売単価]]*売上明細[[#This Row],[数量]]</f>
        <v>96000</v>
      </c>
    </row>
    <row r="514" spans="1:9" x14ac:dyDescent="0.35">
      <c r="A514" t="str">
        <f>ローデータ!A514</f>
        <v>S0513</v>
      </c>
      <c r="B514" s="1">
        <f>ローデータ!B514</f>
        <v>45731</v>
      </c>
      <c r="C514" t="str">
        <f>ローデータ!C514</f>
        <v>PA005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Row],[商品コード]],商品マスタ[],3,0)</f>
        <v>りんごジュース</v>
      </c>
      <c r="F514" s="2">
        <f>VLOOKUP(売上明細[[#This Row],[商品コード]],商品マスタ[],4,0)</f>
        <v>6000</v>
      </c>
      <c r="G514" s="2">
        <f>VLOOKUP(売上明細[[#This Row],[商品コード]],商品マスタ[],5,0)</f>
        <v>2540</v>
      </c>
      <c r="H514">
        <f>ローデータ!D514</f>
        <v>16</v>
      </c>
      <c r="I514" s="2">
        <f>売上明細[[#This Row],[販売単価]]*売上明細[[#This Row],[数量]]</f>
        <v>96000</v>
      </c>
    </row>
    <row r="515" spans="1:9" x14ac:dyDescent="0.35">
      <c r="A515" t="str">
        <f>ローデータ!A515</f>
        <v>S0514</v>
      </c>
      <c r="B515" s="1">
        <f>ローデータ!B515</f>
        <v>45732</v>
      </c>
      <c r="C515" t="str">
        <f>ローデータ!C515</f>
        <v>PA005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Row],[商品コード]],商品マスタ[],3,0)</f>
        <v>りんごジュース</v>
      </c>
      <c r="F515" s="2">
        <f>VLOOKUP(売上明細[[#This Row],[商品コード]],商品マスタ[],4,0)</f>
        <v>6000</v>
      </c>
      <c r="G515" s="2">
        <f>VLOOKUP(売上明細[[#This Row],[商品コード]],商品マスタ[],5,0)</f>
        <v>2540</v>
      </c>
      <c r="H515">
        <f>ローデータ!D515</f>
        <v>9</v>
      </c>
      <c r="I515" s="2">
        <f>売上明細[[#This Row],[販売単価]]*売上明細[[#This Row],[数量]]</f>
        <v>54000</v>
      </c>
    </row>
    <row r="516" spans="1:9" x14ac:dyDescent="0.35">
      <c r="A516" t="str">
        <f>ローデータ!A516</f>
        <v>S0515</v>
      </c>
      <c r="B516" s="1">
        <f>ローデータ!B516</f>
        <v>45733</v>
      </c>
      <c r="C516" t="str">
        <f>ローデータ!C516</f>
        <v>PD003</v>
      </c>
      <c r="D516" t="str">
        <f>VLOOKUP(売上明細[[#This Row],[商品コード]],商品マスタ[],2,0)</f>
        <v>飲料水</v>
      </c>
      <c r="E516" t="str">
        <f>VLOOKUP(売上明細[[#This Row],[商品コード]],商品マスタ[],3,0)</f>
        <v>炭酸水レモン</v>
      </c>
      <c r="F516" s="2">
        <f>VLOOKUP(売上明細[[#This Row],[商品コード]],商品マスタ[],4,0)</f>
        <v>3600</v>
      </c>
      <c r="G516" s="2">
        <f>VLOOKUP(売上明細[[#This Row],[商品コード]],商品マスタ[],5,0)</f>
        <v>540</v>
      </c>
      <c r="H516">
        <f>ローデータ!D516</f>
        <v>36</v>
      </c>
      <c r="I516" s="2">
        <f>売上明細[[#This Row],[販売単価]]*売上明細[[#This Row],[数量]]</f>
        <v>129600</v>
      </c>
    </row>
    <row r="517" spans="1:9" x14ac:dyDescent="0.35">
      <c r="A517" t="str">
        <f>ローデータ!A517</f>
        <v>S0516</v>
      </c>
      <c r="B517" s="1">
        <f>ローデータ!B517</f>
        <v>45733</v>
      </c>
      <c r="C517" t="str">
        <f>ローデータ!C517</f>
        <v>PA006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Row],[商品コード]],商品マスタ[],3,0)</f>
        <v>レモンスカッシュ</v>
      </c>
      <c r="F517" s="2">
        <f>VLOOKUP(売上明細[[#This Row],[商品コード]],商品マスタ[],4,0)</f>
        <v>4000</v>
      </c>
      <c r="G517" s="2">
        <f>VLOOKUP(売上明細[[#This Row],[商品コード]],商品マスタ[],5,0)</f>
        <v>500</v>
      </c>
      <c r="H517">
        <f>ローデータ!D517</f>
        <v>43</v>
      </c>
      <c r="I517" s="2">
        <f>売上明細[[#This Row],[販売単価]]*売上明細[[#This Row],[数量]]</f>
        <v>172000</v>
      </c>
    </row>
    <row r="518" spans="1:9" x14ac:dyDescent="0.35">
      <c r="A518" t="str">
        <f>ローデータ!A518</f>
        <v>S0517</v>
      </c>
      <c r="B518" s="1">
        <f>ローデータ!B518</f>
        <v>45734</v>
      </c>
      <c r="C518" t="str">
        <f>ローデータ!C518</f>
        <v>PD004</v>
      </c>
      <c r="D518" t="str">
        <f>VLOOKUP(売上明細[[#This Row],[商品コード]],商品マスタ[],2,0)</f>
        <v>飲料水</v>
      </c>
      <c r="E518" t="str">
        <f>VLOOKUP(売上明細[[#This Row],[商品コード]],商品マスタ[],3,0)</f>
        <v>炭酸水グレープフルーツ</v>
      </c>
      <c r="F518" s="2">
        <f>VLOOKUP(売上明細[[#This Row],[商品コード]],商品マスタ[],4,0)</f>
        <v>3600</v>
      </c>
      <c r="G518" s="2">
        <f>VLOOKUP(売上明細[[#This Row],[商品コード]],商品マスタ[],5,0)</f>
        <v>560</v>
      </c>
      <c r="H518">
        <f>ローデータ!D518</f>
        <v>45</v>
      </c>
      <c r="I518" s="2">
        <f>売上明細[[#This Row],[販売単価]]*売上明細[[#This Row],[数量]]</f>
        <v>162000</v>
      </c>
    </row>
    <row r="519" spans="1:9" x14ac:dyDescent="0.35">
      <c r="A519" t="str">
        <f>ローデータ!A519</f>
        <v>S0518</v>
      </c>
      <c r="B519" s="1">
        <f>ローデータ!B519</f>
        <v>45735</v>
      </c>
      <c r="C519" t="str">
        <f>ローデータ!C519</f>
        <v>PB007</v>
      </c>
      <c r="D519" t="str">
        <f>VLOOKUP(売上明細[[#This Row],[商品コード]],商品マスタ[],2,0)</f>
        <v>お茶</v>
      </c>
      <c r="E519" t="str">
        <f>VLOOKUP(売上明細[[#This Row],[商品コード]],商品マスタ[],3,0)</f>
        <v>ほうじ茶</v>
      </c>
      <c r="F519" s="2">
        <f>VLOOKUP(売上明細[[#This Row],[商品コード]],商品マスタ[],4,0)</f>
        <v>2600</v>
      </c>
      <c r="G519" s="2">
        <f>VLOOKUP(売上明細[[#This Row],[商品コード]],商品マスタ[],5,0)</f>
        <v>400</v>
      </c>
      <c r="H519">
        <f>ローデータ!D519</f>
        <v>29</v>
      </c>
      <c r="I519" s="2">
        <f>売上明細[[#This Row],[販売単価]]*売上明細[[#This Row],[数量]]</f>
        <v>75400</v>
      </c>
    </row>
    <row r="520" spans="1:9" x14ac:dyDescent="0.35">
      <c r="A520" t="str">
        <f>ローデータ!A520</f>
        <v>S0519</v>
      </c>
      <c r="B520" s="1">
        <f>ローデータ!B520</f>
        <v>45735</v>
      </c>
      <c r="C520" t="str">
        <f>ローデータ!C520</f>
        <v>PB008</v>
      </c>
      <c r="D520" t="str">
        <f>VLOOKUP(売上明細[[#This Row],[商品コード]],商品マスタ[],2,0)</f>
        <v>お茶</v>
      </c>
      <c r="E520" t="str">
        <f>VLOOKUP(売上明細[[#This Row],[商品コード]],商品マスタ[],3,0)</f>
        <v>ジャスミン茶</v>
      </c>
      <c r="F520" s="2">
        <f>VLOOKUP(売上明細[[#This Row],[商品コード]],商品マスタ[],4,0)</f>
        <v>3000</v>
      </c>
      <c r="G520" s="2">
        <f>VLOOKUP(売上明細[[#This Row],[商品コード]],商品マスタ[],5,0)</f>
        <v>600</v>
      </c>
      <c r="H520">
        <f>ローデータ!D520</f>
        <v>16</v>
      </c>
      <c r="I520" s="2">
        <f>売上明細[[#This Row],[販売単価]]*売上明細[[#This Row],[数量]]</f>
        <v>48000</v>
      </c>
    </row>
    <row r="521" spans="1:9" x14ac:dyDescent="0.35">
      <c r="A521" t="str">
        <f>ローデータ!A521</f>
        <v>S0520</v>
      </c>
      <c r="B521" s="1">
        <f>ローデータ!B521</f>
        <v>45735</v>
      </c>
      <c r="C521" t="str">
        <f>ローデータ!C521</f>
        <v>PB006</v>
      </c>
      <c r="D521" t="str">
        <f>VLOOKUP(売上明細[[#This Row],[商品コード]],商品マスタ[],2,0)</f>
        <v>お茶</v>
      </c>
      <c r="E521" t="str">
        <f>VLOOKUP(売上明細[[#This Row],[商品コード]],商品マスタ[],3,0)</f>
        <v>レモンティー</v>
      </c>
      <c r="F521" s="2">
        <f>VLOOKUP(売上明細[[#This Row],[商品コード]],商品マスタ[],4,0)</f>
        <v>4000</v>
      </c>
      <c r="G521" s="2">
        <f>VLOOKUP(売上明細[[#This Row],[商品コード]],商品マスタ[],5,0)</f>
        <v>640</v>
      </c>
      <c r="H521">
        <f>ローデータ!D521</f>
        <v>20</v>
      </c>
      <c r="I521" s="2">
        <f>売上明細[[#This Row],[販売単価]]*売上明細[[#This Row],[数量]]</f>
        <v>80000</v>
      </c>
    </row>
    <row r="522" spans="1:9" x14ac:dyDescent="0.35">
      <c r="A522" t="str">
        <f>ローデータ!A522</f>
        <v>S0521</v>
      </c>
      <c r="B522" s="1">
        <f>ローデータ!B522</f>
        <v>45735</v>
      </c>
      <c r="C522" t="str">
        <f>ローデータ!C522</f>
        <v>PB005</v>
      </c>
      <c r="D522" t="str">
        <f>VLOOKUP(売上明細[[#This Row],[商品コード]],商品マスタ[],2,0)</f>
        <v>お茶</v>
      </c>
      <c r="E522" t="str">
        <f>VLOOKUP(売上明細[[#This Row],[商品コード]],商品マスタ[],3,0)</f>
        <v>ミルクティー</v>
      </c>
      <c r="F522" s="2">
        <f>VLOOKUP(売上明細[[#This Row],[商品コード]],商品マスタ[],4,0)</f>
        <v>4000</v>
      </c>
      <c r="G522" s="2">
        <f>VLOOKUP(売上明細[[#This Row],[商品コード]],商品マスタ[],5,0)</f>
        <v>760</v>
      </c>
      <c r="H522">
        <f>ローデータ!D522</f>
        <v>11</v>
      </c>
      <c r="I522" s="2">
        <f>売上明細[[#This Row],[販売単価]]*売上明細[[#This Row],[数量]]</f>
        <v>44000</v>
      </c>
    </row>
    <row r="523" spans="1:9" x14ac:dyDescent="0.35">
      <c r="A523" t="str">
        <f>ローデータ!A523</f>
        <v>S0522</v>
      </c>
      <c r="B523" s="1">
        <f>ローデータ!B523</f>
        <v>45737</v>
      </c>
      <c r="C523" t="str">
        <f>ローデータ!C523</f>
        <v>PD004</v>
      </c>
      <c r="D523" t="str">
        <f>VLOOKUP(売上明細[[#This Row],[商品コード]],商品マスタ[],2,0)</f>
        <v>飲料水</v>
      </c>
      <c r="E523" t="str">
        <f>VLOOKUP(売上明細[[#This Row],[商品コード]],商品マスタ[],3,0)</f>
        <v>炭酸水グレープフルーツ</v>
      </c>
      <c r="F523" s="2">
        <f>VLOOKUP(売上明細[[#This Row],[商品コード]],商品マスタ[],4,0)</f>
        <v>3600</v>
      </c>
      <c r="G523" s="2">
        <f>VLOOKUP(売上明細[[#This Row],[商品コード]],商品マスタ[],5,0)</f>
        <v>560</v>
      </c>
      <c r="H523">
        <f>ローデータ!D523</f>
        <v>50</v>
      </c>
      <c r="I523" s="2">
        <f>売上明細[[#This Row],[販売単価]]*売上明細[[#This Row],[数量]]</f>
        <v>180000</v>
      </c>
    </row>
    <row r="524" spans="1:9" x14ac:dyDescent="0.35">
      <c r="A524" t="str">
        <f>ローデータ!A524</f>
        <v>S0523</v>
      </c>
      <c r="B524" s="1">
        <f>ローデータ!B524</f>
        <v>45738</v>
      </c>
      <c r="C524" t="str">
        <f>ローデータ!C524</f>
        <v>PB003</v>
      </c>
      <c r="D524" t="str">
        <f>VLOOKUP(売上明細[[#This Row],[商品コード]],商品マスタ[],2,0)</f>
        <v>お茶</v>
      </c>
      <c r="E524" t="str">
        <f>VLOOKUP(売上明細[[#This Row],[商品コード]],商品マスタ[],3,0)</f>
        <v>麦茶</v>
      </c>
      <c r="F524" s="2">
        <f>VLOOKUP(売上明細[[#This Row],[商品コード]],商品マスタ[],4,0)</f>
        <v>2400</v>
      </c>
      <c r="G524" s="2">
        <f>VLOOKUP(売上明細[[#This Row],[商品コード]],商品マスタ[],5,0)</f>
        <v>430</v>
      </c>
      <c r="H524">
        <f>ローデータ!D524</f>
        <v>26</v>
      </c>
      <c r="I524" s="2">
        <f>売上明細[[#This Row],[販売単価]]*売上明細[[#This Row],[数量]]</f>
        <v>62400</v>
      </c>
    </row>
    <row r="525" spans="1:9" x14ac:dyDescent="0.35">
      <c r="A525" t="str">
        <f>ローデータ!A525</f>
        <v>S0524</v>
      </c>
      <c r="B525" s="1">
        <f>ローデータ!B525</f>
        <v>45738</v>
      </c>
      <c r="C525" t="str">
        <f>ローデータ!C525</f>
        <v>PB002</v>
      </c>
      <c r="D525" t="str">
        <f>VLOOKUP(売上明細[[#This Row],[商品コード]],商品マスタ[],2,0)</f>
        <v>お茶</v>
      </c>
      <c r="E525" t="str">
        <f>VLOOKUP(売上明細[[#This Row],[商品コード]],商品マスタ[],3,0)</f>
        <v>ウーロン茶</v>
      </c>
      <c r="F525" s="2">
        <f>VLOOKUP(売上明細[[#This Row],[商品コード]],商品マスタ[],4,0)</f>
        <v>2600</v>
      </c>
      <c r="G525" s="2">
        <f>VLOOKUP(売上明細[[#This Row],[商品コード]],商品マスタ[],5,0)</f>
        <v>400</v>
      </c>
      <c r="H525">
        <f>ローデータ!D525</f>
        <v>35</v>
      </c>
      <c r="I525" s="2">
        <f>売上明細[[#This Row],[販売単価]]*売上明細[[#This Row],[数量]]</f>
        <v>91000</v>
      </c>
    </row>
    <row r="526" spans="1:9" x14ac:dyDescent="0.35">
      <c r="A526" t="str">
        <f>ローデータ!A526</f>
        <v>S0525</v>
      </c>
      <c r="B526" s="1">
        <f>ローデータ!B526</f>
        <v>45738</v>
      </c>
      <c r="C526" t="str">
        <f>ローデータ!C526</f>
        <v>PE006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Row],[商品コード]],商品マスタ[],3,0)</f>
        <v>白ワイン</v>
      </c>
      <c r="F526" s="2">
        <f>VLOOKUP(売上明細[[#This Row],[商品コード]],商品マスタ[],4,0)</f>
        <v>22000</v>
      </c>
      <c r="G526" s="2">
        <f>VLOOKUP(売上明細[[#This Row],[商品コード]],商品マスタ[],5,0)</f>
        <v>4000</v>
      </c>
      <c r="H526">
        <f>ローデータ!D526</f>
        <v>12</v>
      </c>
      <c r="I526" s="2">
        <f>売上明細[[#This Row],[販売単価]]*売上明細[[#This Row],[数量]]</f>
        <v>264000</v>
      </c>
    </row>
    <row r="527" spans="1:9" x14ac:dyDescent="0.35">
      <c r="A527" t="str">
        <f>ローデータ!A527</f>
        <v>S0526</v>
      </c>
      <c r="B527" s="1">
        <f>ローデータ!B527</f>
        <v>45738</v>
      </c>
      <c r="C527" t="str">
        <f>ローデータ!C527</f>
        <v>PE008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Row],[商品コード]],商品マスタ[],3,0)</f>
        <v>スコッチ</v>
      </c>
      <c r="F527" s="2">
        <f>VLOOKUP(売上明細[[#This Row],[商品コード]],商品マスタ[],4,0)</f>
        <v>43200</v>
      </c>
      <c r="G527" s="2">
        <f>VLOOKUP(売上明細[[#This Row],[商品コード]],商品マスタ[],5,0)</f>
        <v>10240</v>
      </c>
      <c r="H527">
        <f>ローデータ!D527</f>
        <v>33</v>
      </c>
      <c r="I527" s="2">
        <f>売上明細[[#This Row],[販売単価]]*売上明細[[#This Row],[数量]]</f>
        <v>1425600</v>
      </c>
    </row>
    <row r="528" spans="1:9" x14ac:dyDescent="0.35">
      <c r="A528" t="str">
        <f>ローデータ!A528</f>
        <v>S0527</v>
      </c>
      <c r="B528" s="1">
        <f>ローデータ!B528</f>
        <v>45740</v>
      </c>
      <c r="C528" t="str">
        <f>ローデータ!C528</f>
        <v>PC004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Row],[商品コード]],商品マスタ[],3,0)</f>
        <v>カフェオレ</v>
      </c>
      <c r="F528" s="2">
        <f>VLOOKUP(売上明細[[#This Row],[商品コード]],商品マスタ[],4,0)</f>
        <v>5000</v>
      </c>
      <c r="G528" s="2">
        <f>VLOOKUP(売上明細[[#This Row],[商品コード]],商品マスタ[],5,0)</f>
        <v>666</v>
      </c>
      <c r="H528">
        <f>ローデータ!D528</f>
        <v>56</v>
      </c>
      <c r="I528" s="2">
        <f>売上明細[[#This Row],[販売単価]]*売上明細[[#This Row],[数量]]</f>
        <v>280000</v>
      </c>
    </row>
    <row r="529" spans="1:9" x14ac:dyDescent="0.35">
      <c r="A529" t="str">
        <f>ローデータ!A529</f>
        <v>S0528</v>
      </c>
      <c r="B529" s="1">
        <f>ローデータ!B529</f>
        <v>45740</v>
      </c>
      <c r="C529" t="str">
        <f>ローデータ!C529</f>
        <v>PC002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Row],[商品コード]],商品マスタ[],3,0)</f>
        <v>微糖コーヒー</v>
      </c>
      <c r="F529" s="2">
        <f>VLOOKUP(売上明細[[#This Row],[商品コード]],商品マスタ[],4,0)</f>
        <v>4000</v>
      </c>
      <c r="G529" s="2">
        <f>VLOOKUP(売上明細[[#This Row],[商品コード]],商品マスタ[],5,0)</f>
        <v>450</v>
      </c>
      <c r="H529">
        <f>ローデータ!D529</f>
        <v>47</v>
      </c>
      <c r="I529" s="2">
        <f>売上明細[[#This Row],[販売単価]]*売上明細[[#This Row],[数量]]</f>
        <v>188000</v>
      </c>
    </row>
    <row r="530" spans="1:9" x14ac:dyDescent="0.35">
      <c r="A530" t="str">
        <f>ローデータ!A530</f>
        <v>S0529</v>
      </c>
      <c r="B530" s="1">
        <f>ローデータ!B530</f>
        <v>45741</v>
      </c>
      <c r="C530" t="str">
        <f>ローデータ!C530</f>
        <v>PC002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Row],[商品コード]],商品マスタ[],3,0)</f>
        <v>微糖コーヒー</v>
      </c>
      <c r="F530" s="2">
        <f>VLOOKUP(売上明細[[#This Row],[商品コード]],商品マスタ[],4,0)</f>
        <v>4000</v>
      </c>
      <c r="G530" s="2">
        <f>VLOOKUP(売上明細[[#This Row],[商品コード]],商品マスタ[],5,0)</f>
        <v>450</v>
      </c>
      <c r="H530">
        <f>ローデータ!D530</f>
        <v>12</v>
      </c>
      <c r="I530" s="2">
        <f>売上明細[[#This Row],[販売単価]]*売上明細[[#This Row],[数量]]</f>
        <v>48000</v>
      </c>
    </row>
    <row r="531" spans="1:9" x14ac:dyDescent="0.35">
      <c r="A531" t="str">
        <f>ローデータ!A531</f>
        <v>S0530</v>
      </c>
      <c r="B531" s="1">
        <f>ローデータ!B531</f>
        <v>45744</v>
      </c>
      <c r="C531" t="str">
        <f>ローデータ!C531</f>
        <v>PE005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Row],[商品コード]],商品マスタ[],3,0)</f>
        <v>赤ワイン</v>
      </c>
      <c r="F531" s="2">
        <f>VLOOKUP(売上明細[[#This Row],[商品コード]],商品マスタ[],4,0)</f>
        <v>24000</v>
      </c>
      <c r="G531" s="2">
        <f>VLOOKUP(売上明細[[#This Row],[商品コード]],商品マスタ[],5,0)</f>
        <v>4000</v>
      </c>
      <c r="H531">
        <f>ローデータ!D531</f>
        <v>30</v>
      </c>
      <c r="I531" s="2">
        <f>売上明細[[#This Row],[販売単価]]*売上明細[[#This Row],[数量]]</f>
        <v>720000</v>
      </c>
    </row>
    <row r="532" spans="1:9" x14ac:dyDescent="0.35">
      <c r="A532" t="str">
        <f>ローデータ!A532</f>
        <v>S0531</v>
      </c>
      <c r="B532" s="1">
        <f>ローデータ!B532</f>
        <v>45744</v>
      </c>
      <c r="C532" t="str">
        <f>ローデータ!C532</f>
        <v>PC002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Row],[商品コード]],商品マスタ[],3,0)</f>
        <v>微糖コーヒー</v>
      </c>
      <c r="F532" s="2">
        <f>VLOOKUP(売上明細[[#This Row],[商品コード]],商品マスタ[],4,0)</f>
        <v>4000</v>
      </c>
      <c r="G532" s="2">
        <f>VLOOKUP(売上明細[[#This Row],[商品コード]],商品マスタ[],5,0)</f>
        <v>450</v>
      </c>
      <c r="H532">
        <f>ローデータ!D532</f>
        <v>33</v>
      </c>
      <c r="I532" s="2">
        <f>売上明細[[#This Row],[販売単価]]*売上明細[[#This Row],[数量]]</f>
        <v>132000</v>
      </c>
    </row>
    <row r="533" spans="1:9" x14ac:dyDescent="0.35">
      <c r="A533" t="str">
        <f>ローデータ!A533</f>
        <v>S0532</v>
      </c>
      <c r="B533" s="1">
        <f>ローデータ!B533</f>
        <v>45746</v>
      </c>
      <c r="C533" t="str">
        <f>ローデータ!C533</f>
        <v>PD002</v>
      </c>
      <c r="D533" t="str">
        <f>VLOOKUP(売上明細[[#This Row],[商品コード]],商品マスタ[],2,0)</f>
        <v>飲料水</v>
      </c>
      <c r="E533" t="str">
        <f>VLOOKUP(売上明細[[#This Row],[商品コード]],商品マスタ[],3,0)</f>
        <v>炭酸水</v>
      </c>
      <c r="F533" s="2">
        <f>VLOOKUP(売上明細[[#This Row],[商品コード]],商品マスタ[],4,0)</f>
        <v>3600</v>
      </c>
      <c r="G533" s="2">
        <f>VLOOKUP(売上明細[[#This Row],[商品コード]],商品マスタ[],5,0)</f>
        <v>500</v>
      </c>
      <c r="H533">
        <f>ローデータ!D533</f>
        <v>42</v>
      </c>
      <c r="I533" s="2">
        <f>売上明細[[#This Row],[販売単価]]*売上明細[[#This Row],[数量]]</f>
        <v>151200</v>
      </c>
    </row>
    <row r="534" spans="1:9" x14ac:dyDescent="0.35">
      <c r="A534" t="str">
        <f>ローデータ!A534</f>
        <v>S0533</v>
      </c>
      <c r="B534" s="1">
        <f>ローデータ!B534</f>
        <v>45746</v>
      </c>
      <c r="C534" t="str">
        <f>ローデータ!C534</f>
        <v>PB006</v>
      </c>
      <c r="D534" t="str">
        <f>VLOOKUP(売上明細[[#This Row],[商品コード]],商品マスタ[],2,0)</f>
        <v>お茶</v>
      </c>
      <c r="E534" t="str">
        <f>VLOOKUP(売上明細[[#This Row],[商品コード]],商品マスタ[],3,0)</f>
        <v>レモンティー</v>
      </c>
      <c r="F534" s="2">
        <f>VLOOKUP(売上明細[[#This Row],[商品コード]],商品マスタ[],4,0)</f>
        <v>4000</v>
      </c>
      <c r="G534" s="2">
        <f>VLOOKUP(売上明細[[#This Row],[商品コード]],商品マスタ[],5,0)</f>
        <v>640</v>
      </c>
      <c r="H534">
        <f>ローデータ!D534</f>
        <v>32</v>
      </c>
      <c r="I534" s="2">
        <f>売上明細[[#This Row],[販売単価]]*売上明細[[#This Row],[数量]]</f>
        <v>128000</v>
      </c>
    </row>
    <row r="535" spans="1:9" x14ac:dyDescent="0.35">
      <c r="A535" t="str">
        <f>ローデータ!A535</f>
        <v>S0534</v>
      </c>
      <c r="B535" s="1">
        <f>ローデータ!B535</f>
        <v>45746</v>
      </c>
      <c r="C535" t="str">
        <f>ローデータ!C535</f>
        <v>PE008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Row],[商品コード]],商品マスタ[],3,0)</f>
        <v>スコッチ</v>
      </c>
      <c r="F535" s="2">
        <f>VLOOKUP(売上明細[[#This Row],[商品コード]],商品マスタ[],4,0)</f>
        <v>43200</v>
      </c>
      <c r="G535" s="2">
        <f>VLOOKUP(売上明細[[#This Row],[商品コード]],商品マスタ[],5,0)</f>
        <v>10240</v>
      </c>
      <c r="H535">
        <f>ローデータ!D535</f>
        <v>31</v>
      </c>
      <c r="I535" s="2">
        <f>売上明細[[#This Row],[販売単価]]*売上明細[[#This Row],[数量]]</f>
        <v>1339200</v>
      </c>
    </row>
    <row r="536" spans="1:9" x14ac:dyDescent="0.35">
      <c r="A536" t="str">
        <f>ローデータ!A536</f>
        <v>S0535</v>
      </c>
      <c r="B536" s="1">
        <f>ローデータ!B536</f>
        <v>45747</v>
      </c>
      <c r="C536" t="str">
        <f>ローデータ!C536</f>
        <v>PB008</v>
      </c>
      <c r="D536" t="str">
        <f>VLOOKUP(売上明細[[#This Row],[商品コード]],商品マスタ[],2,0)</f>
        <v>お茶</v>
      </c>
      <c r="E536" t="str">
        <f>VLOOKUP(売上明細[[#This Row],[商品コード]],商品マスタ[],3,0)</f>
        <v>ジャスミン茶</v>
      </c>
      <c r="F536" s="2">
        <f>VLOOKUP(売上明細[[#This Row],[商品コード]],商品マスタ[],4,0)</f>
        <v>3000</v>
      </c>
      <c r="G536" s="2">
        <f>VLOOKUP(売上明細[[#This Row],[商品コード]],商品マスタ[],5,0)</f>
        <v>600</v>
      </c>
      <c r="H536">
        <f>ローデータ!D536</f>
        <v>39</v>
      </c>
      <c r="I536" s="2">
        <f>売上明細[[#This Row],[販売単価]]*売上明細[[#This Row],[数量]]</f>
        <v>117000</v>
      </c>
    </row>
    <row r="537" spans="1:9" x14ac:dyDescent="0.35">
      <c r="A537" t="str">
        <f>ローデータ!A537</f>
        <v>S0536</v>
      </c>
      <c r="B537" s="1">
        <f>ローデータ!B537</f>
        <v>45748</v>
      </c>
      <c r="C537" t="str">
        <f>ローデータ!C537</f>
        <v>PA006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Row],[商品コード]],商品マスタ[],3,0)</f>
        <v>レモンスカッシュ</v>
      </c>
      <c r="F537" s="2">
        <f>VLOOKUP(売上明細[[#This Row],[商品コード]],商品マスタ[],4,0)</f>
        <v>4000</v>
      </c>
      <c r="G537" s="2">
        <f>VLOOKUP(売上明細[[#This Row],[商品コード]],商品マスタ[],5,0)</f>
        <v>500</v>
      </c>
      <c r="H537">
        <f>ローデータ!D537</f>
        <v>24</v>
      </c>
      <c r="I537" s="2">
        <f>売上明細[[#This Row],[販売単価]]*売上明細[[#This Row],[数量]]</f>
        <v>96000</v>
      </c>
    </row>
    <row r="538" spans="1:9" x14ac:dyDescent="0.35">
      <c r="A538" t="str">
        <f>ローデータ!A538</f>
        <v>S0537</v>
      </c>
      <c r="B538" s="1">
        <f>ローデータ!B538</f>
        <v>45748</v>
      </c>
      <c r="C538" t="str">
        <f>ローデータ!C538</f>
        <v>PE006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Row],[商品コード]],商品マスタ[],3,0)</f>
        <v>白ワイン</v>
      </c>
      <c r="F538" s="2">
        <f>VLOOKUP(売上明細[[#This Row],[商品コード]],商品マスタ[],4,0)</f>
        <v>22000</v>
      </c>
      <c r="G538" s="2">
        <f>VLOOKUP(売上明細[[#This Row],[商品コード]],商品マスタ[],5,0)</f>
        <v>4000</v>
      </c>
      <c r="H538">
        <f>ローデータ!D538</f>
        <v>7</v>
      </c>
      <c r="I538" s="2">
        <f>売上明細[[#This Row],[販売単価]]*売上明細[[#This Row],[数量]]</f>
        <v>154000</v>
      </c>
    </row>
    <row r="539" spans="1:9" x14ac:dyDescent="0.35">
      <c r="A539" t="str">
        <f>ローデータ!A539</f>
        <v>S0538</v>
      </c>
      <c r="B539" s="1">
        <f>ローデータ!B539</f>
        <v>45750</v>
      </c>
      <c r="C539" t="str">
        <f>ローデータ!C539</f>
        <v>PE008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Row],[商品コード]],商品マスタ[],3,0)</f>
        <v>スコッチ</v>
      </c>
      <c r="F539" s="2">
        <f>VLOOKUP(売上明細[[#This Row],[商品コード]],商品マスタ[],4,0)</f>
        <v>43200</v>
      </c>
      <c r="G539" s="2">
        <f>VLOOKUP(売上明細[[#This Row],[商品コード]],商品マスタ[],5,0)</f>
        <v>10240</v>
      </c>
      <c r="H539">
        <f>ローデータ!D539</f>
        <v>50</v>
      </c>
      <c r="I539" s="2">
        <f>売上明細[[#This Row],[販売単価]]*売上明細[[#This Row],[数量]]</f>
        <v>2160000</v>
      </c>
    </row>
    <row r="540" spans="1:9" x14ac:dyDescent="0.35">
      <c r="A540" t="str">
        <f>ローデータ!A540</f>
        <v>S0539</v>
      </c>
      <c r="B540" s="1">
        <f>ローデータ!B540</f>
        <v>45751</v>
      </c>
      <c r="C540" t="str">
        <f>ローデータ!C540</f>
        <v>PA001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Row],[商品コード]],商品マスタ[],3,0)</f>
        <v>コーラ</v>
      </c>
      <c r="F540" s="2">
        <f>VLOOKUP(売上明細[[#This Row],[商品コード]],商品マスタ[],4,0)</f>
        <v>4000</v>
      </c>
      <c r="G540" s="2">
        <f>VLOOKUP(売上明細[[#This Row],[商品コード]],商品マスタ[],5,0)</f>
        <v>600</v>
      </c>
      <c r="H540">
        <f>ローデータ!D540</f>
        <v>51</v>
      </c>
      <c r="I540" s="2">
        <f>売上明細[[#This Row],[販売単価]]*売上明細[[#This Row],[数量]]</f>
        <v>204000</v>
      </c>
    </row>
    <row r="541" spans="1:9" x14ac:dyDescent="0.35">
      <c r="A541" t="str">
        <f>ローデータ!A541</f>
        <v>S0540</v>
      </c>
      <c r="B541" s="1">
        <f>ローデータ!B541</f>
        <v>45751</v>
      </c>
      <c r="C541" t="str">
        <f>ローデータ!C541</f>
        <v>PE008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Row],[商品コード]],商品マスタ[],3,0)</f>
        <v>スコッチ</v>
      </c>
      <c r="F541" s="2">
        <f>VLOOKUP(売上明細[[#This Row],[商品コード]],商品マスタ[],4,0)</f>
        <v>43200</v>
      </c>
      <c r="G541" s="2">
        <f>VLOOKUP(売上明細[[#This Row],[商品コード]],商品マスタ[],5,0)</f>
        <v>10240</v>
      </c>
      <c r="H541">
        <f>ローデータ!D541</f>
        <v>49</v>
      </c>
      <c r="I541" s="2">
        <f>売上明細[[#This Row],[販売単価]]*売上明細[[#This Row],[数量]]</f>
        <v>2116800</v>
      </c>
    </row>
    <row r="542" spans="1:9" x14ac:dyDescent="0.35">
      <c r="A542" t="str">
        <f>ローデータ!A542</f>
        <v>S0541</v>
      </c>
      <c r="B542" s="1">
        <f>ローデータ!B542</f>
        <v>45752</v>
      </c>
      <c r="C542" t="str">
        <f>ローデータ!C542</f>
        <v>PE002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Row],[商品コード]],商品マスタ[],3,0)</f>
        <v>日本酒</v>
      </c>
      <c r="F542" s="2">
        <f>VLOOKUP(売上明細[[#This Row],[商品コード]],商品マスタ[],4,0)</f>
        <v>48000</v>
      </c>
      <c r="G542" s="2">
        <f>VLOOKUP(売上明細[[#This Row],[商品コード]],商品マスタ[],5,0)</f>
        <v>16000</v>
      </c>
      <c r="H542">
        <f>ローデータ!D542</f>
        <v>13</v>
      </c>
      <c r="I542" s="2">
        <f>売上明細[[#This Row],[販売単価]]*売上明細[[#This Row],[数量]]</f>
        <v>624000</v>
      </c>
    </row>
    <row r="543" spans="1:9" x14ac:dyDescent="0.35">
      <c r="A543" t="str">
        <f>ローデータ!A543</f>
        <v>S0542</v>
      </c>
      <c r="B543" s="1">
        <f>ローデータ!B543</f>
        <v>45752</v>
      </c>
      <c r="C543" t="str">
        <f>ローデータ!C543</f>
        <v>PA003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Row],[商品コード]],商品マスタ[],3,0)</f>
        <v>オレンジジュース</v>
      </c>
      <c r="F543" s="2">
        <f>VLOOKUP(売上明細[[#This Row],[商品コード]],商品マスタ[],4,0)</f>
        <v>5600</v>
      </c>
      <c r="G543" s="2">
        <f>VLOOKUP(売上明細[[#This Row],[商品コード]],商品マスタ[],5,0)</f>
        <v>1180</v>
      </c>
      <c r="H543">
        <f>ローデータ!D543</f>
        <v>17</v>
      </c>
      <c r="I543" s="2">
        <f>売上明細[[#This Row],[販売単価]]*売上明細[[#This Row],[数量]]</f>
        <v>95200</v>
      </c>
    </row>
    <row r="544" spans="1:9" x14ac:dyDescent="0.35">
      <c r="A544" t="str">
        <f>ローデータ!A544</f>
        <v>S0543</v>
      </c>
      <c r="B544" s="1">
        <f>ローデータ!B544</f>
        <v>45755</v>
      </c>
      <c r="C544" t="str">
        <f>ローデータ!C544</f>
        <v>PC002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Row],[商品コード]],商品マスタ[],3,0)</f>
        <v>微糖コーヒー</v>
      </c>
      <c r="F544" s="2">
        <f>VLOOKUP(売上明細[[#This Row],[商品コード]],商品マスタ[],4,0)</f>
        <v>4000</v>
      </c>
      <c r="G544" s="2">
        <f>VLOOKUP(売上明細[[#This Row],[商品コード]],商品マスタ[],5,0)</f>
        <v>450</v>
      </c>
      <c r="H544">
        <f>ローデータ!D544</f>
        <v>27</v>
      </c>
      <c r="I544" s="2">
        <f>売上明細[[#This Row],[販売単価]]*売上明細[[#This Row],[数量]]</f>
        <v>108000</v>
      </c>
    </row>
    <row r="545" spans="1:9" x14ac:dyDescent="0.35">
      <c r="A545" t="str">
        <f>ローデータ!A545</f>
        <v>S0544</v>
      </c>
      <c r="B545" s="1">
        <f>ローデータ!B545</f>
        <v>45755</v>
      </c>
      <c r="C545" t="str">
        <f>ローデータ!C545</f>
        <v>PB003</v>
      </c>
      <c r="D545" t="str">
        <f>VLOOKUP(売上明細[[#This Row],[商品コード]],商品マスタ[],2,0)</f>
        <v>お茶</v>
      </c>
      <c r="E545" t="str">
        <f>VLOOKUP(売上明細[[#This Row],[商品コード]],商品マスタ[],3,0)</f>
        <v>麦茶</v>
      </c>
      <c r="F545" s="2">
        <f>VLOOKUP(売上明細[[#This Row],[商品コード]],商品マスタ[],4,0)</f>
        <v>2400</v>
      </c>
      <c r="G545" s="2">
        <f>VLOOKUP(売上明細[[#This Row],[商品コード]],商品マスタ[],5,0)</f>
        <v>430</v>
      </c>
      <c r="H545">
        <f>ローデータ!D545</f>
        <v>16</v>
      </c>
      <c r="I545" s="2">
        <f>売上明細[[#This Row],[販売単価]]*売上明細[[#This Row],[数量]]</f>
        <v>38400</v>
      </c>
    </row>
    <row r="546" spans="1:9" x14ac:dyDescent="0.35">
      <c r="A546" t="str">
        <f>ローデータ!A546</f>
        <v>S0545</v>
      </c>
      <c r="B546" s="1">
        <f>ローデータ!B546</f>
        <v>45756</v>
      </c>
      <c r="C546" t="str">
        <f>ローデータ!C546</f>
        <v>PB001</v>
      </c>
      <c r="D546" t="str">
        <f>VLOOKUP(売上明細[[#This Row],[商品コード]],商品マスタ[],2,0)</f>
        <v>お茶</v>
      </c>
      <c r="E546" t="str">
        <f>VLOOKUP(売上明細[[#This Row],[商品コード]],商品マスタ[],3,0)</f>
        <v>緑茶</v>
      </c>
      <c r="F546" s="2">
        <f>VLOOKUP(売上明細[[#This Row],[商品コード]],商品マスタ[],4,0)</f>
        <v>2760</v>
      </c>
      <c r="G546" s="2">
        <f>VLOOKUP(売上明細[[#This Row],[商品コード]],商品マスタ[],5,0)</f>
        <v>500</v>
      </c>
      <c r="H546">
        <f>ローデータ!D546</f>
        <v>35</v>
      </c>
      <c r="I546" s="2">
        <f>売上明細[[#This Row],[販売単価]]*売上明細[[#This Row],[数量]]</f>
        <v>96600</v>
      </c>
    </row>
    <row r="547" spans="1:9" x14ac:dyDescent="0.35">
      <c r="A547" t="str">
        <f>ローデータ!A547</f>
        <v>S0546</v>
      </c>
      <c r="B547" s="1">
        <f>ローデータ!B547</f>
        <v>45757</v>
      </c>
      <c r="C547" t="str">
        <f>ローデータ!C547</f>
        <v>PE006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Row],[商品コード]],商品マスタ[],3,0)</f>
        <v>白ワイン</v>
      </c>
      <c r="F547" s="2">
        <f>VLOOKUP(売上明細[[#This Row],[商品コード]],商品マスタ[],4,0)</f>
        <v>22000</v>
      </c>
      <c r="G547" s="2">
        <f>VLOOKUP(売上明細[[#This Row],[商品コード]],商品マスタ[],5,0)</f>
        <v>4000</v>
      </c>
      <c r="H547">
        <f>ローデータ!D547</f>
        <v>17</v>
      </c>
      <c r="I547" s="2">
        <f>売上明細[[#This Row],[販売単価]]*売上明細[[#This Row],[数量]]</f>
        <v>374000</v>
      </c>
    </row>
    <row r="548" spans="1:9" x14ac:dyDescent="0.35">
      <c r="A548" t="str">
        <f>ローデータ!A548</f>
        <v>S0547</v>
      </c>
      <c r="B548" s="1">
        <f>ローデータ!B548</f>
        <v>45757</v>
      </c>
      <c r="C548" t="str">
        <f>ローデータ!C548</f>
        <v>PB005</v>
      </c>
      <c r="D548" t="str">
        <f>VLOOKUP(売上明細[[#This Row],[商品コード]],商品マスタ[],2,0)</f>
        <v>お茶</v>
      </c>
      <c r="E548" t="str">
        <f>VLOOKUP(売上明細[[#This Row],[商品コード]],商品マスタ[],3,0)</f>
        <v>ミルクティー</v>
      </c>
      <c r="F548" s="2">
        <f>VLOOKUP(売上明細[[#This Row],[商品コード]],商品マスタ[],4,0)</f>
        <v>4000</v>
      </c>
      <c r="G548" s="2">
        <f>VLOOKUP(売上明細[[#This Row],[商品コード]],商品マスタ[],5,0)</f>
        <v>760</v>
      </c>
      <c r="H548">
        <f>ローデータ!D548</f>
        <v>39</v>
      </c>
      <c r="I548" s="2">
        <f>売上明細[[#This Row],[販売単価]]*売上明細[[#This Row],[数量]]</f>
        <v>156000</v>
      </c>
    </row>
    <row r="549" spans="1:9" x14ac:dyDescent="0.35">
      <c r="A549" t="str">
        <f>ローデータ!A549</f>
        <v>S0548</v>
      </c>
      <c r="B549" s="1">
        <f>ローデータ!B549</f>
        <v>45758</v>
      </c>
      <c r="C549" t="str">
        <f>ローデータ!C549</f>
        <v>PE001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Row],[商品コード]],商品マスタ[],3,0)</f>
        <v>ビール</v>
      </c>
      <c r="F549" s="2">
        <f>VLOOKUP(売上明細[[#This Row],[商品コード]],商品マスタ[],4,0)</f>
        <v>9600</v>
      </c>
      <c r="G549" s="2">
        <f>VLOOKUP(売上明細[[#This Row],[商品コード]],商品マスタ[],5,0)</f>
        <v>2466</v>
      </c>
      <c r="H549">
        <f>ローデータ!D549</f>
        <v>49</v>
      </c>
      <c r="I549" s="2">
        <f>売上明細[[#This Row],[販売単価]]*売上明細[[#This Row],[数量]]</f>
        <v>470400</v>
      </c>
    </row>
    <row r="550" spans="1:9" x14ac:dyDescent="0.35">
      <c r="A550" t="str">
        <f>ローデータ!A550</f>
        <v>S0549</v>
      </c>
      <c r="B550" s="1">
        <f>ローデータ!B550</f>
        <v>45759</v>
      </c>
      <c r="C550" t="str">
        <f>ローデータ!C550</f>
        <v>PE007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Row],[商品コード]],商品マスタ[],3,0)</f>
        <v>ウィスキー</v>
      </c>
      <c r="F550" s="2">
        <f>VLOOKUP(売上明細[[#This Row],[商品コード]],商品マスタ[],4,0)</f>
        <v>72000</v>
      </c>
      <c r="G550" s="2">
        <f>VLOOKUP(売上明細[[#This Row],[商品コード]],商品マスタ[],5,0)</f>
        <v>17776</v>
      </c>
      <c r="H550">
        <f>ローデータ!D550</f>
        <v>22</v>
      </c>
      <c r="I550" s="2">
        <f>売上明細[[#This Row],[販売単価]]*売上明細[[#This Row],[数量]]</f>
        <v>1584000</v>
      </c>
    </row>
    <row r="551" spans="1:9" x14ac:dyDescent="0.35">
      <c r="A551" t="str">
        <f>ローデータ!A551</f>
        <v>S0550</v>
      </c>
      <c r="B551" s="1">
        <f>ローデータ!B551</f>
        <v>45759</v>
      </c>
      <c r="C551" t="str">
        <f>ローデータ!C551</f>
        <v>PA004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Row],[商品コード]],商品マスタ[],3,0)</f>
        <v>ぶどうジュース</v>
      </c>
      <c r="F551" s="2">
        <f>VLOOKUP(売上明細[[#This Row],[商品コード]],商品マスタ[],4,0)</f>
        <v>5360</v>
      </c>
      <c r="G551" s="2">
        <f>VLOOKUP(売上明細[[#This Row],[商品コード]],商品マスタ[],5,0)</f>
        <v>1776</v>
      </c>
      <c r="H551">
        <f>ローデータ!D551</f>
        <v>45</v>
      </c>
      <c r="I551" s="2">
        <f>売上明細[[#This Row],[販売単価]]*売上明細[[#This Row],[数量]]</f>
        <v>241200</v>
      </c>
    </row>
    <row r="552" spans="1:9" x14ac:dyDescent="0.35">
      <c r="A552" t="str">
        <f>ローデータ!A552</f>
        <v>S0551</v>
      </c>
      <c r="B552" s="1">
        <f>ローデータ!B552</f>
        <v>45760</v>
      </c>
      <c r="C552" t="str">
        <f>ローデータ!C552</f>
        <v>PE001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Row],[商品コード]],商品マスタ[],3,0)</f>
        <v>ビール</v>
      </c>
      <c r="F552" s="2">
        <f>VLOOKUP(売上明細[[#This Row],[商品コード]],商品マスタ[],4,0)</f>
        <v>9600</v>
      </c>
      <c r="G552" s="2">
        <f>VLOOKUP(売上明細[[#This Row],[商品コード]],商品マスタ[],5,0)</f>
        <v>2466</v>
      </c>
      <c r="H552">
        <f>ローデータ!D552</f>
        <v>27</v>
      </c>
      <c r="I552" s="2">
        <f>売上明細[[#This Row],[販売単価]]*売上明細[[#This Row],[数量]]</f>
        <v>259200</v>
      </c>
    </row>
    <row r="553" spans="1:9" x14ac:dyDescent="0.35">
      <c r="A553" t="str">
        <f>ローデータ!A553</f>
        <v>S0552</v>
      </c>
      <c r="B553" s="1">
        <f>ローデータ!B553</f>
        <v>45761</v>
      </c>
      <c r="C553" t="str">
        <f>ローデータ!C553</f>
        <v>PE004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Row],[商品コード]],商品マスタ[],3,0)</f>
        <v>芋焼酎</v>
      </c>
      <c r="F553" s="2">
        <f>VLOOKUP(売上明細[[#This Row],[商品コード]],商品マスタ[],4,0)</f>
        <v>57776</v>
      </c>
      <c r="G553" s="2">
        <f>VLOOKUP(売上明細[[#This Row],[商品コード]],商品マスタ[],5,0)</f>
        <v>18000</v>
      </c>
      <c r="H553">
        <f>ローデータ!D553</f>
        <v>19</v>
      </c>
      <c r="I553" s="2">
        <f>売上明細[[#This Row],[販売単価]]*売上明細[[#This Row],[数量]]</f>
        <v>1097744</v>
      </c>
    </row>
    <row r="554" spans="1:9" x14ac:dyDescent="0.35">
      <c r="A554" t="str">
        <f>ローデータ!A554</f>
        <v>S0553</v>
      </c>
      <c r="B554" s="1">
        <f>ローデータ!B554</f>
        <v>45762</v>
      </c>
      <c r="C554" t="str">
        <f>ローデータ!C554</f>
        <v>PA006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Row],[商品コード]],商品マスタ[],3,0)</f>
        <v>レモンスカッシュ</v>
      </c>
      <c r="F554" s="2">
        <f>VLOOKUP(売上明細[[#This Row],[商品コード]],商品マスタ[],4,0)</f>
        <v>4000</v>
      </c>
      <c r="G554" s="2">
        <f>VLOOKUP(売上明細[[#This Row],[商品コード]],商品マスタ[],5,0)</f>
        <v>500</v>
      </c>
      <c r="H554">
        <f>ローデータ!D554</f>
        <v>58</v>
      </c>
      <c r="I554" s="2">
        <f>売上明細[[#This Row],[販売単価]]*売上明細[[#This Row],[数量]]</f>
        <v>232000</v>
      </c>
    </row>
    <row r="555" spans="1:9" x14ac:dyDescent="0.35">
      <c r="A555" t="str">
        <f>ローデータ!A555</f>
        <v>S0554</v>
      </c>
      <c r="B555" s="1">
        <f>ローデータ!B555</f>
        <v>45763</v>
      </c>
      <c r="C555" t="str">
        <f>ローデータ!C555</f>
        <v>PC001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Row],[商品コード]],商品マスタ[],3,0)</f>
        <v>無糖コーヒー</v>
      </c>
      <c r="F555" s="2">
        <f>VLOOKUP(売上明細[[#This Row],[商品コード]],商品マスタ[],4,0)</f>
        <v>4000</v>
      </c>
      <c r="G555" s="2">
        <f>VLOOKUP(売上明細[[#This Row],[商品コード]],商品マスタ[],5,0)</f>
        <v>400</v>
      </c>
      <c r="H555">
        <f>ローデータ!D555</f>
        <v>18</v>
      </c>
      <c r="I555" s="2">
        <f>売上明細[[#This Row],[販売単価]]*売上明細[[#This Row],[数量]]</f>
        <v>72000</v>
      </c>
    </row>
    <row r="556" spans="1:9" x14ac:dyDescent="0.35">
      <c r="A556" t="str">
        <f>ローデータ!A556</f>
        <v>S0555</v>
      </c>
      <c r="B556" s="1">
        <f>ローデータ!B556</f>
        <v>45764</v>
      </c>
      <c r="C556" t="str">
        <f>ローデータ!C556</f>
        <v>PC001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Row],[商品コード]],商品マスタ[],3,0)</f>
        <v>無糖コーヒー</v>
      </c>
      <c r="F556" s="2">
        <f>VLOOKUP(売上明細[[#This Row],[商品コード]],商品マスタ[],4,0)</f>
        <v>4000</v>
      </c>
      <c r="G556" s="2">
        <f>VLOOKUP(売上明細[[#This Row],[商品コード]],商品マスタ[],5,0)</f>
        <v>400</v>
      </c>
      <c r="H556">
        <f>ローデータ!D556</f>
        <v>48</v>
      </c>
      <c r="I556" s="2">
        <f>売上明細[[#This Row],[販売単価]]*売上明細[[#This Row],[数量]]</f>
        <v>192000</v>
      </c>
    </row>
    <row r="557" spans="1:9" x14ac:dyDescent="0.35">
      <c r="A557" t="str">
        <f>ローデータ!A557</f>
        <v>S0556</v>
      </c>
      <c r="B557" s="1">
        <f>ローデータ!B557</f>
        <v>45764</v>
      </c>
      <c r="C557" t="str">
        <f>ローデータ!C557</f>
        <v>PE004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Row],[商品コード]],商品マスタ[],3,0)</f>
        <v>芋焼酎</v>
      </c>
      <c r="F557" s="2">
        <f>VLOOKUP(売上明細[[#This Row],[商品コード]],商品マスタ[],4,0)</f>
        <v>57776</v>
      </c>
      <c r="G557" s="2">
        <f>VLOOKUP(売上明細[[#This Row],[商品コード]],商品マスタ[],5,0)</f>
        <v>18000</v>
      </c>
      <c r="H557">
        <f>ローデータ!D557</f>
        <v>60</v>
      </c>
      <c r="I557" s="2">
        <f>売上明細[[#This Row],[販売単価]]*売上明細[[#This Row],[数量]]</f>
        <v>3466560</v>
      </c>
    </row>
    <row r="558" spans="1:9" x14ac:dyDescent="0.35">
      <c r="A558" t="str">
        <f>ローデータ!A558</f>
        <v>S0557</v>
      </c>
      <c r="B558" s="1">
        <f>ローデータ!B558</f>
        <v>45765</v>
      </c>
      <c r="C558" t="str">
        <f>ローデータ!C558</f>
        <v>PE005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Row],[商品コード]],商品マスタ[],3,0)</f>
        <v>赤ワイン</v>
      </c>
      <c r="F558" s="2">
        <f>VLOOKUP(売上明細[[#This Row],[商品コード]],商品マスタ[],4,0)</f>
        <v>24000</v>
      </c>
      <c r="G558" s="2">
        <f>VLOOKUP(売上明細[[#This Row],[商品コード]],商品マスタ[],5,0)</f>
        <v>4000</v>
      </c>
      <c r="H558">
        <f>ローデータ!D558</f>
        <v>16</v>
      </c>
      <c r="I558" s="2">
        <f>売上明細[[#This Row],[販売単価]]*売上明細[[#This Row],[数量]]</f>
        <v>384000</v>
      </c>
    </row>
    <row r="559" spans="1:9" x14ac:dyDescent="0.35">
      <c r="A559" t="str">
        <f>ローデータ!A559</f>
        <v>S0558</v>
      </c>
      <c r="B559" s="1">
        <f>ローデータ!B559</f>
        <v>45765</v>
      </c>
      <c r="C559" t="str">
        <f>ローデータ!C559</f>
        <v>PB002</v>
      </c>
      <c r="D559" t="str">
        <f>VLOOKUP(売上明細[[#This Row],[商品コード]],商品マスタ[],2,0)</f>
        <v>お茶</v>
      </c>
      <c r="E559" t="str">
        <f>VLOOKUP(売上明細[[#This Row],[商品コード]],商品マスタ[],3,0)</f>
        <v>ウーロン茶</v>
      </c>
      <c r="F559" s="2">
        <f>VLOOKUP(売上明細[[#This Row],[商品コード]],商品マスタ[],4,0)</f>
        <v>2600</v>
      </c>
      <c r="G559" s="2">
        <f>VLOOKUP(売上明細[[#This Row],[商品コード]],商品マスタ[],5,0)</f>
        <v>400</v>
      </c>
      <c r="H559">
        <f>ローデータ!D559</f>
        <v>8</v>
      </c>
      <c r="I559" s="2">
        <f>売上明細[[#This Row],[販売単価]]*売上明細[[#This Row],[数量]]</f>
        <v>20800</v>
      </c>
    </row>
    <row r="560" spans="1:9" x14ac:dyDescent="0.35">
      <c r="A560" t="str">
        <f>ローデータ!A560</f>
        <v>S0559</v>
      </c>
      <c r="B560" s="1">
        <f>ローデータ!B560</f>
        <v>45766</v>
      </c>
      <c r="C560" t="str">
        <f>ローデータ!C560</f>
        <v>PC001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Row],[商品コード]],商品マスタ[],3,0)</f>
        <v>無糖コーヒー</v>
      </c>
      <c r="F560" s="2">
        <f>VLOOKUP(売上明細[[#This Row],[商品コード]],商品マスタ[],4,0)</f>
        <v>4000</v>
      </c>
      <c r="G560" s="2">
        <f>VLOOKUP(売上明細[[#This Row],[商品コード]],商品マスタ[],5,0)</f>
        <v>400</v>
      </c>
      <c r="H560">
        <f>ローデータ!D560</f>
        <v>20</v>
      </c>
      <c r="I560" s="2">
        <f>売上明細[[#This Row],[販売単価]]*売上明細[[#This Row],[数量]]</f>
        <v>80000</v>
      </c>
    </row>
    <row r="561" spans="1:9" x14ac:dyDescent="0.35">
      <c r="A561" t="str">
        <f>ローデータ!A561</f>
        <v>S0560</v>
      </c>
      <c r="B561" s="1">
        <f>ローデータ!B561</f>
        <v>45767</v>
      </c>
      <c r="C561" t="str">
        <f>ローデータ!C561</f>
        <v>PD004</v>
      </c>
      <c r="D561" t="str">
        <f>VLOOKUP(売上明細[[#This Row],[商品コード]],商品マスタ[],2,0)</f>
        <v>飲料水</v>
      </c>
      <c r="E561" t="str">
        <f>VLOOKUP(売上明細[[#This Row],[商品コード]],商品マスタ[],3,0)</f>
        <v>炭酸水グレープフルーツ</v>
      </c>
      <c r="F561" s="2">
        <f>VLOOKUP(売上明細[[#This Row],[商品コード]],商品マスタ[],4,0)</f>
        <v>3600</v>
      </c>
      <c r="G561" s="2">
        <f>VLOOKUP(売上明細[[#This Row],[商品コード]],商品マスタ[],5,0)</f>
        <v>560</v>
      </c>
      <c r="H561">
        <f>ローデータ!D561</f>
        <v>9</v>
      </c>
      <c r="I561" s="2">
        <f>売上明細[[#This Row],[販売単価]]*売上明細[[#This Row],[数量]]</f>
        <v>32400</v>
      </c>
    </row>
    <row r="562" spans="1:9" x14ac:dyDescent="0.35">
      <c r="A562" t="str">
        <f>ローデータ!A562</f>
        <v>S0561</v>
      </c>
      <c r="B562" s="1">
        <f>ローデータ!B562</f>
        <v>45768</v>
      </c>
      <c r="C562" t="str">
        <f>ローデータ!C562</f>
        <v>PB008</v>
      </c>
      <c r="D562" t="str">
        <f>VLOOKUP(売上明細[[#This Row],[商品コード]],商品マスタ[],2,0)</f>
        <v>お茶</v>
      </c>
      <c r="E562" t="str">
        <f>VLOOKUP(売上明細[[#This Row],[商品コード]],商品マスタ[],3,0)</f>
        <v>ジャスミン茶</v>
      </c>
      <c r="F562" s="2">
        <f>VLOOKUP(売上明細[[#This Row],[商品コード]],商品マスタ[],4,0)</f>
        <v>3000</v>
      </c>
      <c r="G562" s="2">
        <f>VLOOKUP(売上明細[[#This Row],[商品コード]],商品マスタ[],5,0)</f>
        <v>600</v>
      </c>
      <c r="H562">
        <f>ローデータ!D562</f>
        <v>46</v>
      </c>
      <c r="I562" s="2">
        <f>売上明細[[#This Row],[販売単価]]*売上明細[[#This Row],[数量]]</f>
        <v>138000</v>
      </c>
    </row>
    <row r="563" spans="1:9" x14ac:dyDescent="0.35">
      <c r="A563" t="str">
        <f>ローデータ!A563</f>
        <v>S0562</v>
      </c>
      <c r="B563" s="1">
        <f>ローデータ!B563</f>
        <v>45768</v>
      </c>
      <c r="C563" t="str">
        <f>ローデータ!C563</f>
        <v>PB002</v>
      </c>
      <c r="D563" t="str">
        <f>VLOOKUP(売上明細[[#This Row],[商品コード]],商品マスタ[],2,0)</f>
        <v>お茶</v>
      </c>
      <c r="E563" t="str">
        <f>VLOOKUP(売上明細[[#This Row],[商品コード]],商品マスタ[],3,0)</f>
        <v>ウーロン茶</v>
      </c>
      <c r="F563" s="2">
        <f>VLOOKUP(売上明細[[#This Row],[商品コード]],商品マスタ[],4,0)</f>
        <v>2600</v>
      </c>
      <c r="G563" s="2">
        <f>VLOOKUP(売上明細[[#This Row],[商品コード]],商品マスタ[],5,0)</f>
        <v>400</v>
      </c>
      <c r="H563">
        <f>ローデータ!D563</f>
        <v>17</v>
      </c>
      <c r="I563" s="2">
        <f>売上明細[[#This Row],[販売単価]]*売上明細[[#This Row],[数量]]</f>
        <v>44200</v>
      </c>
    </row>
    <row r="564" spans="1:9" x14ac:dyDescent="0.35">
      <c r="A564" t="str">
        <f>ローデータ!A564</f>
        <v>S0563</v>
      </c>
      <c r="B564" s="1">
        <f>ローデータ!B564</f>
        <v>45769</v>
      </c>
      <c r="C564" t="str">
        <f>ローデータ!C564</f>
        <v>PB007</v>
      </c>
      <c r="D564" t="str">
        <f>VLOOKUP(売上明細[[#This Row],[商品コード]],商品マスタ[],2,0)</f>
        <v>お茶</v>
      </c>
      <c r="E564" t="str">
        <f>VLOOKUP(売上明細[[#This Row],[商品コード]],商品マスタ[],3,0)</f>
        <v>ほうじ茶</v>
      </c>
      <c r="F564" s="2">
        <f>VLOOKUP(売上明細[[#This Row],[商品コード]],商品マスタ[],4,0)</f>
        <v>2600</v>
      </c>
      <c r="G564" s="2">
        <f>VLOOKUP(売上明細[[#This Row],[商品コード]],商品マスタ[],5,0)</f>
        <v>400</v>
      </c>
      <c r="H564">
        <f>ローデータ!D564</f>
        <v>60</v>
      </c>
      <c r="I564" s="2">
        <f>売上明細[[#This Row],[販売単価]]*売上明細[[#This Row],[数量]]</f>
        <v>156000</v>
      </c>
    </row>
    <row r="565" spans="1:9" x14ac:dyDescent="0.35">
      <c r="A565" t="str">
        <f>ローデータ!A565</f>
        <v>S0564</v>
      </c>
      <c r="B565" s="1">
        <f>ローデータ!B565</f>
        <v>45769</v>
      </c>
      <c r="C565" t="str">
        <f>ローデータ!C565</f>
        <v>PE002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Row],[商品コード]],商品マスタ[],3,0)</f>
        <v>日本酒</v>
      </c>
      <c r="F565" s="2">
        <f>VLOOKUP(売上明細[[#This Row],[商品コード]],商品マスタ[],4,0)</f>
        <v>48000</v>
      </c>
      <c r="G565" s="2">
        <f>VLOOKUP(売上明細[[#This Row],[商品コード]],商品マスタ[],5,0)</f>
        <v>16000</v>
      </c>
      <c r="H565">
        <f>ローデータ!D565</f>
        <v>21</v>
      </c>
      <c r="I565" s="2">
        <f>売上明細[[#This Row],[販売単価]]*売上明細[[#This Row],[数量]]</f>
        <v>1008000</v>
      </c>
    </row>
    <row r="566" spans="1:9" x14ac:dyDescent="0.35">
      <c r="A566" t="str">
        <f>ローデータ!A566</f>
        <v>S0565</v>
      </c>
      <c r="B566" s="1">
        <f>ローデータ!B566</f>
        <v>45769</v>
      </c>
      <c r="C566" t="str">
        <f>ローデータ!C566</f>
        <v>PD004</v>
      </c>
      <c r="D566" t="str">
        <f>VLOOKUP(売上明細[[#This Row],[商品コード]],商品マスタ[],2,0)</f>
        <v>飲料水</v>
      </c>
      <c r="E566" t="str">
        <f>VLOOKUP(売上明細[[#This Row],[商品コード]],商品マスタ[],3,0)</f>
        <v>炭酸水グレープフルーツ</v>
      </c>
      <c r="F566" s="2">
        <f>VLOOKUP(売上明細[[#This Row],[商品コード]],商品マスタ[],4,0)</f>
        <v>3600</v>
      </c>
      <c r="G566" s="2">
        <f>VLOOKUP(売上明細[[#This Row],[商品コード]],商品マスタ[],5,0)</f>
        <v>560</v>
      </c>
      <c r="H566">
        <f>ローデータ!D566</f>
        <v>44</v>
      </c>
      <c r="I566" s="2">
        <f>売上明細[[#This Row],[販売単価]]*売上明細[[#This Row],[数量]]</f>
        <v>158400</v>
      </c>
    </row>
    <row r="567" spans="1:9" x14ac:dyDescent="0.35">
      <c r="A567" t="str">
        <f>ローデータ!A567</f>
        <v>S0566</v>
      </c>
      <c r="B567" s="1">
        <f>ローデータ!B567</f>
        <v>45769</v>
      </c>
      <c r="C567" t="str">
        <f>ローデータ!C567</f>
        <v>PE004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Row],[商品コード]],商品マスタ[],3,0)</f>
        <v>芋焼酎</v>
      </c>
      <c r="F567" s="2">
        <f>VLOOKUP(売上明細[[#This Row],[商品コード]],商品マスタ[],4,0)</f>
        <v>57776</v>
      </c>
      <c r="G567" s="2">
        <f>VLOOKUP(売上明細[[#This Row],[商品コード]],商品マスタ[],5,0)</f>
        <v>18000</v>
      </c>
      <c r="H567">
        <f>ローデータ!D567</f>
        <v>16</v>
      </c>
      <c r="I567" s="2">
        <f>売上明細[[#This Row],[販売単価]]*売上明細[[#This Row],[数量]]</f>
        <v>924416</v>
      </c>
    </row>
    <row r="568" spans="1:9" x14ac:dyDescent="0.35">
      <c r="A568" t="str">
        <f>ローデータ!A568</f>
        <v>S0567</v>
      </c>
      <c r="B568" s="1">
        <f>ローデータ!B568</f>
        <v>45770</v>
      </c>
      <c r="C568" t="str">
        <f>ローデータ!C568</f>
        <v>PA005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Row],[商品コード]],商品マスタ[],3,0)</f>
        <v>りんごジュース</v>
      </c>
      <c r="F568" s="2">
        <f>VLOOKUP(売上明細[[#This Row],[商品コード]],商品マスタ[],4,0)</f>
        <v>6000</v>
      </c>
      <c r="G568" s="2">
        <f>VLOOKUP(売上明細[[#This Row],[商品コード]],商品マスタ[],5,0)</f>
        <v>2540</v>
      </c>
      <c r="H568">
        <f>ローデータ!D568</f>
        <v>60</v>
      </c>
      <c r="I568" s="2">
        <f>売上明細[[#This Row],[販売単価]]*売上明細[[#This Row],[数量]]</f>
        <v>360000</v>
      </c>
    </row>
    <row r="569" spans="1:9" x14ac:dyDescent="0.35">
      <c r="A569" t="str">
        <f>ローデータ!A569</f>
        <v>S0568</v>
      </c>
      <c r="B569" s="1">
        <f>ローデータ!B569</f>
        <v>45770</v>
      </c>
      <c r="C569" t="str">
        <f>ローデータ!C569</f>
        <v>PB008</v>
      </c>
      <c r="D569" t="str">
        <f>VLOOKUP(売上明細[[#This Row],[商品コード]],商品マスタ[],2,0)</f>
        <v>お茶</v>
      </c>
      <c r="E569" t="str">
        <f>VLOOKUP(売上明細[[#This Row],[商品コード]],商品マスタ[],3,0)</f>
        <v>ジャスミン茶</v>
      </c>
      <c r="F569" s="2">
        <f>VLOOKUP(売上明細[[#This Row],[商品コード]],商品マスタ[],4,0)</f>
        <v>3000</v>
      </c>
      <c r="G569" s="2">
        <f>VLOOKUP(売上明細[[#This Row],[商品コード]],商品マスタ[],5,0)</f>
        <v>600</v>
      </c>
      <c r="H569">
        <f>ローデータ!D569</f>
        <v>3</v>
      </c>
      <c r="I569" s="2">
        <f>売上明細[[#This Row],[販売単価]]*売上明細[[#This Row],[数量]]</f>
        <v>9000</v>
      </c>
    </row>
    <row r="570" spans="1:9" x14ac:dyDescent="0.35">
      <c r="A570" t="str">
        <f>ローデータ!A570</f>
        <v>S0569</v>
      </c>
      <c r="B570" s="1">
        <f>ローデータ!B570</f>
        <v>45770</v>
      </c>
      <c r="C570" t="str">
        <f>ローデータ!C570</f>
        <v>PB007</v>
      </c>
      <c r="D570" t="str">
        <f>VLOOKUP(売上明細[[#This Row],[商品コード]],商品マスタ[],2,0)</f>
        <v>お茶</v>
      </c>
      <c r="E570" t="str">
        <f>VLOOKUP(売上明細[[#This Row],[商品コード]],商品マスタ[],3,0)</f>
        <v>ほうじ茶</v>
      </c>
      <c r="F570" s="2">
        <f>VLOOKUP(売上明細[[#This Row],[商品コード]],商品マスタ[],4,0)</f>
        <v>2600</v>
      </c>
      <c r="G570" s="2">
        <f>VLOOKUP(売上明細[[#This Row],[商品コード]],商品マスタ[],5,0)</f>
        <v>400</v>
      </c>
      <c r="H570">
        <f>ローデータ!D570</f>
        <v>19</v>
      </c>
      <c r="I570" s="2">
        <f>売上明細[[#This Row],[販売単価]]*売上明細[[#This Row],[数量]]</f>
        <v>49400</v>
      </c>
    </row>
    <row r="571" spans="1:9" x14ac:dyDescent="0.35">
      <c r="A571" t="str">
        <f>ローデータ!A571</f>
        <v>S0570</v>
      </c>
      <c r="B571" s="1">
        <f>ローデータ!B571</f>
        <v>45771</v>
      </c>
      <c r="C571" t="str">
        <f>ローデータ!C571</f>
        <v>PE007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Row],[商品コード]],商品マスタ[],3,0)</f>
        <v>ウィスキー</v>
      </c>
      <c r="F571" s="2">
        <f>VLOOKUP(売上明細[[#This Row],[商品コード]],商品マスタ[],4,0)</f>
        <v>72000</v>
      </c>
      <c r="G571" s="2">
        <f>VLOOKUP(売上明細[[#This Row],[商品コード]],商品マスタ[],5,0)</f>
        <v>17776</v>
      </c>
      <c r="H571">
        <f>ローデータ!D571</f>
        <v>8</v>
      </c>
      <c r="I571" s="2">
        <f>売上明細[[#This Row],[販売単価]]*売上明細[[#This Row],[数量]]</f>
        <v>576000</v>
      </c>
    </row>
    <row r="572" spans="1:9" x14ac:dyDescent="0.35">
      <c r="A572" t="str">
        <f>ローデータ!A572</f>
        <v>S0571</v>
      </c>
      <c r="B572" s="1">
        <f>ローデータ!B572</f>
        <v>45771</v>
      </c>
      <c r="C572" t="str">
        <f>ローデータ!C572</f>
        <v>PC001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Row],[商品コード]],商品マスタ[],3,0)</f>
        <v>無糖コーヒー</v>
      </c>
      <c r="F572" s="2">
        <f>VLOOKUP(売上明細[[#This Row],[商品コード]],商品マスタ[],4,0)</f>
        <v>4000</v>
      </c>
      <c r="G572" s="2">
        <f>VLOOKUP(売上明細[[#This Row],[商品コード]],商品マスタ[],5,0)</f>
        <v>400</v>
      </c>
      <c r="H572">
        <f>ローデータ!D572</f>
        <v>32</v>
      </c>
      <c r="I572" s="2">
        <f>売上明細[[#This Row],[販売単価]]*売上明細[[#This Row],[数量]]</f>
        <v>128000</v>
      </c>
    </row>
    <row r="573" spans="1:9" x14ac:dyDescent="0.35">
      <c r="A573" t="str">
        <f>ローデータ!A573</f>
        <v>S0572</v>
      </c>
      <c r="B573" s="1">
        <f>ローデータ!B573</f>
        <v>45772</v>
      </c>
      <c r="C573" t="str">
        <f>ローデータ!C573</f>
        <v>PB008</v>
      </c>
      <c r="D573" t="str">
        <f>VLOOKUP(売上明細[[#This Row],[商品コード]],商品マスタ[],2,0)</f>
        <v>お茶</v>
      </c>
      <c r="E573" t="str">
        <f>VLOOKUP(売上明細[[#This Row],[商品コード]],商品マスタ[],3,0)</f>
        <v>ジャスミン茶</v>
      </c>
      <c r="F573" s="2">
        <f>VLOOKUP(売上明細[[#This Row],[商品コード]],商品マスタ[],4,0)</f>
        <v>3000</v>
      </c>
      <c r="G573" s="2">
        <f>VLOOKUP(売上明細[[#This Row],[商品コード]],商品マスタ[],5,0)</f>
        <v>600</v>
      </c>
      <c r="H573">
        <f>ローデータ!D573</f>
        <v>7</v>
      </c>
      <c r="I573" s="2">
        <f>売上明細[[#This Row],[販売単価]]*売上明細[[#This Row],[数量]]</f>
        <v>21000</v>
      </c>
    </row>
    <row r="574" spans="1:9" x14ac:dyDescent="0.35">
      <c r="A574" t="str">
        <f>ローデータ!A574</f>
        <v>S0573</v>
      </c>
      <c r="B574" s="1">
        <f>ローデータ!B574</f>
        <v>45773</v>
      </c>
      <c r="C574" t="str">
        <f>ローデータ!C574</f>
        <v>PC003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Row],[商品コード]],商品マスタ[],3,0)</f>
        <v>加糖コーヒー</v>
      </c>
      <c r="F574" s="2">
        <f>VLOOKUP(売上明細[[#This Row],[商品コード]],商品マスタ[],4,0)</f>
        <v>4000</v>
      </c>
      <c r="G574" s="2">
        <f>VLOOKUP(売上明細[[#This Row],[商品コード]],商品マスタ[],5,0)</f>
        <v>500</v>
      </c>
      <c r="H574">
        <f>ローデータ!D574</f>
        <v>17</v>
      </c>
      <c r="I574" s="2">
        <f>売上明細[[#This Row],[販売単価]]*売上明細[[#This Row],[数量]]</f>
        <v>68000</v>
      </c>
    </row>
    <row r="575" spans="1:9" x14ac:dyDescent="0.35">
      <c r="A575" t="str">
        <f>ローデータ!A575</f>
        <v>S0574</v>
      </c>
      <c r="B575" s="1">
        <f>ローデータ!B575</f>
        <v>45774</v>
      </c>
      <c r="C575" t="str">
        <f>ローデータ!C575</f>
        <v>PB001</v>
      </c>
      <c r="D575" t="str">
        <f>VLOOKUP(売上明細[[#This Row],[商品コード]],商品マスタ[],2,0)</f>
        <v>お茶</v>
      </c>
      <c r="E575" t="str">
        <f>VLOOKUP(売上明細[[#This Row],[商品コード]],商品マスタ[],3,0)</f>
        <v>緑茶</v>
      </c>
      <c r="F575" s="2">
        <f>VLOOKUP(売上明細[[#This Row],[商品コード]],商品マスタ[],4,0)</f>
        <v>2760</v>
      </c>
      <c r="G575" s="2">
        <f>VLOOKUP(売上明細[[#This Row],[商品コード]],商品マスタ[],5,0)</f>
        <v>500</v>
      </c>
      <c r="H575">
        <f>ローデータ!D575</f>
        <v>40</v>
      </c>
      <c r="I575" s="2">
        <f>売上明細[[#This Row],[販売単価]]*売上明細[[#This Row],[数量]]</f>
        <v>110400</v>
      </c>
    </row>
    <row r="576" spans="1:9" x14ac:dyDescent="0.35">
      <c r="A576" t="str">
        <f>ローデータ!A576</f>
        <v>S0575</v>
      </c>
      <c r="B576" s="1">
        <f>ローデータ!B576</f>
        <v>45774</v>
      </c>
      <c r="C576" t="str">
        <f>ローデータ!C576</f>
        <v>PA001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Row],[商品コード]],商品マスタ[],3,0)</f>
        <v>コーラ</v>
      </c>
      <c r="F576" s="2">
        <f>VLOOKUP(売上明細[[#This Row],[商品コード]],商品マスタ[],4,0)</f>
        <v>4000</v>
      </c>
      <c r="G576" s="2">
        <f>VLOOKUP(売上明細[[#This Row],[商品コード]],商品マスタ[],5,0)</f>
        <v>600</v>
      </c>
      <c r="H576">
        <f>ローデータ!D576</f>
        <v>22</v>
      </c>
      <c r="I576" s="2">
        <f>売上明細[[#This Row],[販売単価]]*売上明細[[#This Row],[数量]]</f>
        <v>88000</v>
      </c>
    </row>
    <row r="577" spans="1:9" x14ac:dyDescent="0.35">
      <c r="A577" t="str">
        <f>ローデータ!A577</f>
        <v>S0576</v>
      </c>
      <c r="B577" s="1">
        <f>ローデータ!B577</f>
        <v>45775</v>
      </c>
      <c r="C577" t="str">
        <f>ローデータ!C577</f>
        <v>PA004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Row],[商品コード]],商品マスタ[],3,0)</f>
        <v>ぶどうジュース</v>
      </c>
      <c r="F577" s="2">
        <f>VLOOKUP(売上明細[[#This Row],[商品コード]],商品マスタ[],4,0)</f>
        <v>5360</v>
      </c>
      <c r="G577" s="2">
        <f>VLOOKUP(売上明細[[#This Row],[商品コード]],商品マスタ[],5,0)</f>
        <v>1776</v>
      </c>
      <c r="H577">
        <f>ローデータ!D577</f>
        <v>16</v>
      </c>
      <c r="I577" s="2">
        <f>売上明細[[#This Row],[販売単価]]*売上明細[[#This Row],[数量]]</f>
        <v>85760</v>
      </c>
    </row>
    <row r="578" spans="1:9" x14ac:dyDescent="0.35">
      <c r="A578" t="str">
        <f>ローデータ!A578</f>
        <v>S0577</v>
      </c>
      <c r="B578" s="1">
        <f>ローデータ!B578</f>
        <v>45776</v>
      </c>
      <c r="C578" t="str">
        <f>ローデータ!C578</f>
        <v>PC003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Row],[商品コード]],商品マスタ[],3,0)</f>
        <v>加糖コーヒー</v>
      </c>
      <c r="F578" s="2">
        <f>VLOOKUP(売上明細[[#This Row],[商品コード]],商品マスタ[],4,0)</f>
        <v>4000</v>
      </c>
      <c r="G578" s="2">
        <f>VLOOKUP(売上明細[[#This Row],[商品コード]],商品マスタ[],5,0)</f>
        <v>500</v>
      </c>
      <c r="H578">
        <f>ローデータ!D578</f>
        <v>10</v>
      </c>
      <c r="I578" s="2">
        <f>売上明細[[#This Row],[販売単価]]*売上明細[[#This Row],[数量]]</f>
        <v>40000</v>
      </c>
    </row>
    <row r="579" spans="1:9" x14ac:dyDescent="0.35">
      <c r="A579" t="str">
        <f>ローデータ!A579</f>
        <v>S0578</v>
      </c>
      <c r="B579" s="1">
        <f>ローデータ!B579</f>
        <v>45777</v>
      </c>
      <c r="C579" t="str">
        <f>ローデータ!C579</f>
        <v>PB003</v>
      </c>
      <c r="D579" t="str">
        <f>VLOOKUP(売上明細[[#This Row],[商品コード]],商品マスタ[],2,0)</f>
        <v>お茶</v>
      </c>
      <c r="E579" t="str">
        <f>VLOOKUP(売上明細[[#This Row],[商品コード]],商品マスタ[],3,0)</f>
        <v>麦茶</v>
      </c>
      <c r="F579" s="2">
        <f>VLOOKUP(売上明細[[#This Row],[商品コード]],商品マスタ[],4,0)</f>
        <v>2400</v>
      </c>
      <c r="G579" s="2">
        <f>VLOOKUP(売上明細[[#This Row],[商品コード]],商品マスタ[],5,0)</f>
        <v>430</v>
      </c>
      <c r="H579">
        <f>ローデータ!D579</f>
        <v>28</v>
      </c>
      <c r="I579" s="2">
        <f>売上明細[[#This Row],[販売単価]]*売上明細[[#This Row],[数量]]</f>
        <v>67200</v>
      </c>
    </row>
    <row r="580" spans="1:9" x14ac:dyDescent="0.35">
      <c r="A580" t="str">
        <f>ローデータ!A580</f>
        <v>S0579</v>
      </c>
      <c r="B580" s="1">
        <f>ローデータ!B580</f>
        <v>45778</v>
      </c>
      <c r="C580" t="str">
        <f>ローデータ!C580</f>
        <v>PE002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Row],[商品コード]],商品マスタ[],3,0)</f>
        <v>日本酒</v>
      </c>
      <c r="F580" s="2">
        <f>VLOOKUP(売上明細[[#This Row],[商品コード]],商品マスタ[],4,0)</f>
        <v>48000</v>
      </c>
      <c r="G580" s="2">
        <f>VLOOKUP(売上明細[[#This Row],[商品コード]],商品マスタ[],5,0)</f>
        <v>16000</v>
      </c>
      <c r="H580">
        <f>ローデータ!D580</f>
        <v>46</v>
      </c>
      <c r="I580" s="2">
        <f>売上明細[[#This Row],[販売単価]]*売上明細[[#This Row],[数量]]</f>
        <v>2208000</v>
      </c>
    </row>
    <row r="581" spans="1:9" x14ac:dyDescent="0.35">
      <c r="A581" t="str">
        <f>ローデータ!A581</f>
        <v>S0580</v>
      </c>
      <c r="B581" s="1">
        <f>ローデータ!B581</f>
        <v>45779</v>
      </c>
      <c r="C581" t="str">
        <f>ローデータ!C581</f>
        <v>PD004</v>
      </c>
      <c r="D581" t="str">
        <f>VLOOKUP(売上明細[[#This Row],[商品コード]],商品マスタ[],2,0)</f>
        <v>飲料水</v>
      </c>
      <c r="E581" t="str">
        <f>VLOOKUP(売上明細[[#This Row],[商品コード]],商品マスタ[],3,0)</f>
        <v>炭酸水グレープフルーツ</v>
      </c>
      <c r="F581" s="2">
        <f>VLOOKUP(売上明細[[#This Row],[商品コード]],商品マスタ[],4,0)</f>
        <v>3600</v>
      </c>
      <c r="G581" s="2">
        <f>VLOOKUP(売上明細[[#This Row],[商品コード]],商品マスタ[],5,0)</f>
        <v>560</v>
      </c>
      <c r="H581">
        <f>ローデータ!D581</f>
        <v>24</v>
      </c>
      <c r="I581" s="2">
        <f>売上明細[[#This Row],[販売単価]]*売上明細[[#This Row],[数量]]</f>
        <v>86400</v>
      </c>
    </row>
    <row r="582" spans="1:9" x14ac:dyDescent="0.35">
      <c r="A582" t="str">
        <f>ローデータ!A582</f>
        <v>S0581</v>
      </c>
      <c r="B582" s="1">
        <f>ローデータ!B582</f>
        <v>45780</v>
      </c>
      <c r="C582" t="str">
        <f>ローデータ!C582</f>
        <v>PE006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Row],[商品コード]],商品マスタ[],3,0)</f>
        <v>白ワイン</v>
      </c>
      <c r="F582" s="2">
        <f>VLOOKUP(売上明細[[#This Row],[商品コード]],商品マスタ[],4,0)</f>
        <v>22000</v>
      </c>
      <c r="G582" s="2">
        <f>VLOOKUP(売上明細[[#This Row],[商品コード]],商品マスタ[],5,0)</f>
        <v>4000</v>
      </c>
      <c r="H582">
        <f>ローデータ!D582</f>
        <v>31</v>
      </c>
      <c r="I582" s="2">
        <f>売上明細[[#This Row],[販売単価]]*売上明細[[#This Row],[数量]]</f>
        <v>682000</v>
      </c>
    </row>
    <row r="583" spans="1:9" x14ac:dyDescent="0.35">
      <c r="A583" t="str">
        <f>ローデータ!A583</f>
        <v>S0582</v>
      </c>
      <c r="B583" s="1">
        <f>ローデータ!B583</f>
        <v>45780</v>
      </c>
      <c r="C583" t="str">
        <f>ローデータ!C583</f>
        <v>PE004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Row],[商品コード]],商品マスタ[],3,0)</f>
        <v>芋焼酎</v>
      </c>
      <c r="F583" s="2">
        <f>VLOOKUP(売上明細[[#This Row],[商品コード]],商品マスタ[],4,0)</f>
        <v>57776</v>
      </c>
      <c r="G583" s="2">
        <f>VLOOKUP(売上明細[[#This Row],[商品コード]],商品マスタ[],5,0)</f>
        <v>18000</v>
      </c>
      <c r="H583">
        <f>ローデータ!D583</f>
        <v>18</v>
      </c>
      <c r="I583" s="2">
        <f>売上明細[[#This Row],[販売単価]]*売上明細[[#This Row],[数量]]</f>
        <v>1039968</v>
      </c>
    </row>
    <row r="584" spans="1:9" x14ac:dyDescent="0.35">
      <c r="A584" t="str">
        <f>ローデータ!A584</f>
        <v>S0583</v>
      </c>
      <c r="B584" s="1">
        <f>ローデータ!B584</f>
        <v>45780</v>
      </c>
      <c r="C584" t="str">
        <f>ローデータ!C584</f>
        <v>PA004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Row],[商品コード]],商品マスタ[],3,0)</f>
        <v>ぶどうジュース</v>
      </c>
      <c r="F584" s="2">
        <f>VLOOKUP(売上明細[[#This Row],[商品コード]],商品マスタ[],4,0)</f>
        <v>5360</v>
      </c>
      <c r="G584" s="2">
        <f>VLOOKUP(売上明細[[#This Row],[商品コード]],商品マスタ[],5,0)</f>
        <v>1776</v>
      </c>
      <c r="H584">
        <f>ローデータ!D584</f>
        <v>9</v>
      </c>
      <c r="I584" s="2">
        <f>売上明細[[#This Row],[販売単価]]*売上明細[[#This Row],[数量]]</f>
        <v>48240</v>
      </c>
    </row>
    <row r="585" spans="1:9" x14ac:dyDescent="0.35">
      <c r="A585" t="str">
        <f>ローデータ!A585</f>
        <v>S0584</v>
      </c>
      <c r="B585" s="1">
        <f>ローデータ!B585</f>
        <v>45781</v>
      </c>
      <c r="C585" t="str">
        <f>ローデータ!C585</f>
        <v>PA001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Row],[商品コード]],商品マスタ[],3,0)</f>
        <v>コーラ</v>
      </c>
      <c r="F585" s="2">
        <f>VLOOKUP(売上明細[[#This Row],[商品コード]],商品マスタ[],4,0)</f>
        <v>4000</v>
      </c>
      <c r="G585" s="2">
        <f>VLOOKUP(売上明細[[#This Row],[商品コード]],商品マスタ[],5,0)</f>
        <v>600</v>
      </c>
      <c r="H585">
        <f>ローデータ!D585</f>
        <v>3</v>
      </c>
      <c r="I585" s="2">
        <f>売上明細[[#This Row],[販売単価]]*売上明細[[#This Row],[数量]]</f>
        <v>12000</v>
      </c>
    </row>
    <row r="586" spans="1:9" x14ac:dyDescent="0.35">
      <c r="A586" t="str">
        <f>ローデータ!A586</f>
        <v>S0585</v>
      </c>
      <c r="B586" s="1">
        <f>ローデータ!B586</f>
        <v>45781</v>
      </c>
      <c r="C586" t="str">
        <f>ローデータ!C586</f>
        <v>PA005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Row],[商品コード]],商品マスタ[],3,0)</f>
        <v>りんごジュース</v>
      </c>
      <c r="F586" s="2">
        <f>VLOOKUP(売上明細[[#This Row],[商品コード]],商品マスタ[],4,0)</f>
        <v>6000</v>
      </c>
      <c r="G586" s="2">
        <f>VLOOKUP(売上明細[[#This Row],[商品コード]],商品マスタ[],5,0)</f>
        <v>2540</v>
      </c>
      <c r="H586">
        <f>ローデータ!D586</f>
        <v>14</v>
      </c>
      <c r="I586" s="2">
        <f>売上明細[[#This Row],[販売単価]]*売上明細[[#This Row],[数量]]</f>
        <v>84000</v>
      </c>
    </row>
    <row r="587" spans="1:9" x14ac:dyDescent="0.35">
      <c r="A587" t="str">
        <f>ローデータ!A587</f>
        <v>S0586</v>
      </c>
      <c r="B587" s="1">
        <f>ローデータ!B587</f>
        <v>45781</v>
      </c>
      <c r="C587" t="str">
        <f>ローデータ!C587</f>
        <v>PC004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Row],[商品コード]],商品マスタ[],3,0)</f>
        <v>カフェオレ</v>
      </c>
      <c r="F587" s="2">
        <f>VLOOKUP(売上明細[[#This Row],[商品コード]],商品マスタ[],4,0)</f>
        <v>5000</v>
      </c>
      <c r="G587" s="2">
        <f>VLOOKUP(売上明細[[#This Row],[商品コード]],商品マスタ[],5,0)</f>
        <v>666</v>
      </c>
      <c r="H587">
        <f>ローデータ!D587</f>
        <v>30</v>
      </c>
      <c r="I587" s="2">
        <f>売上明細[[#This Row],[販売単価]]*売上明細[[#This Row],[数量]]</f>
        <v>150000</v>
      </c>
    </row>
    <row r="588" spans="1:9" x14ac:dyDescent="0.35">
      <c r="A588" t="str">
        <f>ローデータ!A588</f>
        <v>S0587</v>
      </c>
      <c r="B588" s="1">
        <f>ローデータ!B588</f>
        <v>45783</v>
      </c>
      <c r="C588" t="str">
        <f>ローデータ!C588</f>
        <v>PA003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Row],[商品コード]],商品マスタ[],3,0)</f>
        <v>オレンジジュース</v>
      </c>
      <c r="F588" s="2">
        <f>VLOOKUP(売上明細[[#This Row],[商品コード]],商品マスタ[],4,0)</f>
        <v>5600</v>
      </c>
      <c r="G588" s="2">
        <f>VLOOKUP(売上明細[[#This Row],[商品コード]],商品マスタ[],5,0)</f>
        <v>1180</v>
      </c>
      <c r="H588">
        <f>ローデータ!D588</f>
        <v>51</v>
      </c>
      <c r="I588" s="2">
        <f>売上明細[[#This Row],[販売単価]]*売上明細[[#This Row],[数量]]</f>
        <v>285600</v>
      </c>
    </row>
    <row r="589" spans="1:9" x14ac:dyDescent="0.35">
      <c r="A589" t="str">
        <f>ローデータ!A589</f>
        <v>S0588</v>
      </c>
      <c r="B589" s="1">
        <f>ローデータ!B589</f>
        <v>45783</v>
      </c>
      <c r="C589" t="str">
        <f>ローデータ!C589</f>
        <v>PE002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Row],[商品コード]],商品マスタ[],3,0)</f>
        <v>日本酒</v>
      </c>
      <c r="F589" s="2">
        <f>VLOOKUP(売上明細[[#This Row],[商品コード]],商品マスタ[],4,0)</f>
        <v>48000</v>
      </c>
      <c r="G589" s="2">
        <f>VLOOKUP(売上明細[[#This Row],[商品コード]],商品マスタ[],5,0)</f>
        <v>16000</v>
      </c>
      <c r="H589">
        <f>ローデータ!D589</f>
        <v>32</v>
      </c>
      <c r="I589" s="2">
        <f>売上明細[[#This Row],[販売単価]]*売上明細[[#This Row],[数量]]</f>
        <v>1536000</v>
      </c>
    </row>
    <row r="590" spans="1:9" x14ac:dyDescent="0.35">
      <c r="A590" t="str">
        <f>ローデータ!A590</f>
        <v>S0589</v>
      </c>
      <c r="B590" s="1">
        <f>ローデータ!B590</f>
        <v>45784</v>
      </c>
      <c r="C590" t="str">
        <f>ローデータ!C590</f>
        <v>PA005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Row],[商品コード]],商品マスタ[],3,0)</f>
        <v>りんごジュース</v>
      </c>
      <c r="F590" s="2">
        <f>VLOOKUP(売上明細[[#This Row],[商品コード]],商品マスタ[],4,0)</f>
        <v>6000</v>
      </c>
      <c r="G590" s="2">
        <f>VLOOKUP(売上明細[[#This Row],[商品コード]],商品マスタ[],5,0)</f>
        <v>2540</v>
      </c>
      <c r="H590">
        <f>ローデータ!D590</f>
        <v>58</v>
      </c>
      <c r="I590" s="2">
        <f>売上明細[[#This Row],[販売単価]]*売上明細[[#This Row],[数量]]</f>
        <v>348000</v>
      </c>
    </row>
    <row r="591" spans="1:9" x14ac:dyDescent="0.35">
      <c r="A591" t="str">
        <f>ローデータ!A591</f>
        <v>S0590</v>
      </c>
      <c r="B591" s="1">
        <f>ローデータ!B591</f>
        <v>45784</v>
      </c>
      <c r="C591" t="str">
        <f>ローデータ!C591</f>
        <v>PB003</v>
      </c>
      <c r="D591" t="str">
        <f>VLOOKUP(売上明細[[#This Row],[商品コード]],商品マスタ[],2,0)</f>
        <v>お茶</v>
      </c>
      <c r="E591" t="str">
        <f>VLOOKUP(売上明細[[#This Row],[商品コード]],商品マスタ[],3,0)</f>
        <v>麦茶</v>
      </c>
      <c r="F591" s="2">
        <f>VLOOKUP(売上明細[[#This Row],[商品コード]],商品マスタ[],4,0)</f>
        <v>2400</v>
      </c>
      <c r="G591" s="2">
        <f>VLOOKUP(売上明細[[#This Row],[商品コード]],商品マスタ[],5,0)</f>
        <v>430</v>
      </c>
      <c r="H591">
        <f>ローデータ!D591</f>
        <v>17</v>
      </c>
      <c r="I591" s="2">
        <f>売上明細[[#This Row],[販売単価]]*売上明細[[#This Row],[数量]]</f>
        <v>40800</v>
      </c>
    </row>
    <row r="592" spans="1:9" x14ac:dyDescent="0.35">
      <c r="A592" t="str">
        <f>ローデータ!A592</f>
        <v>S0591</v>
      </c>
      <c r="B592" s="1">
        <f>ローデータ!B592</f>
        <v>45785</v>
      </c>
      <c r="C592" t="str">
        <f>ローデータ!C592</f>
        <v>PB003</v>
      </c>
      <c r="D592" t="str">
        <f>VLOOKUP(売上明細[[#This Row],[商品コード]],商品マスタ[],2,0)</f>
        <v>お茶</v>
      </c>
      <c r="E592" t="str">
        <f>VLOOKUP(売上明細[[#This Row],[商品コード]],商品マスタ[],3,0)</f>
        <v>麦茶</v>
      </c>
      <c r="F592" s="2">
        <f>VLOOKUP(売上明細[[#This Row],[商品コード]],商品マスタ[],4,0)</f>
        <v>2400</v>
      </c>
      <c r="G592" s="2">
        <f>VLOOKUP(売上明細[[#This Row],[商品コード]],商品マスタ[],5,0)</f>
        <v>430</v>
      </c>
      <c r="H592">
        <f>ローデータ!D592</f>
        <v>25</v>
      </c>
      <c r="I592" s="2">
        <f>売上明細[[#This Row],[販売単価]]*売上明細[[#This Row],[数量]]</f>
        <v>60000</v>
      </c>
    </row>
    <row r="593" spans="1:9" x14ac:dyDescent="0.35">
      <c r="A593" t="str">
        <f>ローデータ!A593</f>
        <v>S0592</v>
      </c>
      <c r="B593" s="1">
        <f>ローデータ!B593</f>
        <v>45785</v>
      </c>
      <c r="C593" t="str">
        <f>ローデータ!C593</f>
        <v>PA005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Row],[商品コード]],商品マスタ[],3,0)</f>
        <v>りんごジュース</v>
      </c>
      <c r="F593" s="2">
        <f>VLOOKUP(売上明細[[#This Row],[商品コード]],商品マスタ[],4,0)</f>
        <v>6000</v>
      </c>
      <c r="G593" s="2">
        <f>VLOOKUP(売上明細[[#This Row],[商品コード]],商品マスタ[],5,0)</f>
        <v>2540</v>
      </c>
      <c r="H593">
        <f>ローデータ!D593</f>
        <v>14</v>
      </c>
      <c r="I593" s="2">
        <f>売上明細[[#This Row],[販売単価]]*売上明細[[#This Row],[数量]]</f>
        <v>84000</v>
      </c>
    </row>
    <row r="594" spans="1:9" x14ac:dyDescent="0.35">
      <c r="A594" t="str">
        <f>ローデータ!A594</f>
        <v>S0593</v>
      </c>
      <c r="B594" s="1">
        <f>ローデータ!B594</f>
        <v>45787</v>
      </c>
      <c r="C594" t="str">
        <f>ローデータ!C594</f>
        <v>PB007</v>
      </c>
      <c r="D594" t="str">
        <f>VLOOKUP(売上明細[[#This Row],[商品コード]],商品マスタ[],2,0)</f>
        <v>お茶</v>
      </c>
      <c r="E594" t="str">
        <f>VLOOKUP(売上明細[[#This Row],[商品コード]],商品マスタ[],3,0)</f>
        <v>ほうじ茶</v>
      </c>
      <c r="F594" s="2">
        <f>VLOOKUP(売上明細[[#This Row],[商品コード]],商品マスタ[],4,0)</f>
        <v>2600</v>
      </c>
      <c r="G594" s="2">
        <f>VLOOKUP(売上明細[[#This Row],[商品コード]],商品マスタ[],5,0)</f>
        <v>400</v>
      </c>
      <c r="H594">
        <f>ローデータ!D594</f>
        <v>54</v>
      </c>
      <c r="I594" s="2">
        <f>売上明細[[#This Row],[販売単価]]*売上明細[[#This Row],[数量]]</f>
        <v>140400</v>
      </c>
    </row>
    <row r="595" spans="1:9" x14ac:dyDescent="0.35">
      <c r="A595" t="str">
        <f>ローデータ!A595</f>
        <v>S0594</v>
      </c>
      <c r="B595" s="1">
        <f>ローデータ!B595</f>
        <v>45790</v>
      </c>
      <c r="C595" t="str">
        <f>ローデータ!C595</f>
        <v>PC002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Row],[商品コード]],商品マスタ[],3,0)</f>
        <v>微糖コーヒー</v>
      </c>
      <c r="F595" s="2">
        <f>VLOOKUP(売上明細[[#This Row],[商品コード]],商品マスタ[],4,0)</f>
        <v>4000</v>
      </c>
      <c r="G595" s="2">
        <f>VLOOKUP(売上明細[[#This Row],[商品コード]],商品マスタ[],5,0)</f>
        <v>450</v>
      </c>
      <c r="H595">
        <f>ローデータ!D595</f>
        <v>35</v>
      </c>
      <c r="I595" s="2">
        <f>売上明細[[#This Row],[販売単価]]*売上明細[[#This Row],[数量]]</f>
        <v>140000</v>
      </c>
    </row>
    <row r="596" spans="1:9" x14ac:dyDescent="0.35">
      <c r="A596" t="str">
        <f>ローデータ!A596</f>
        <v>S0595</v>
      </c>
      <c r="B596" s="1">
        <f>ローデータ!B596</f>
        <v>45790</v>
      </c>
      <c r="C596" t="str">
        <f>ローデータ!C596</f>
        <v>PE007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Row],[商品コード]],商品マスタ[],3,0)</f>
        <v>ウィスキー</v>
      </c>
      <c r="F596" s="2">
        <f>VLOOKUP(売上明細[[#This Row],[商品コード]],商品マスタ[],4,0)</f>
        <v>72000</v>
      </c>
      <c r="G596" s="2">
        <f>VLOOKUP(売上明細[[#This Row],[商品コード]],商品マスタ[],5,0)</f>
        <v>17776</v>
      </c>
      <c r="H596">
        <f>ローデータ!D596</f>
        <v>28</v>
      </c>
      <c r="I596" s="2">
        <f>売上明細[[#This Row],[販売単価]]*売上明細[[#This Row],[数量]]</f>
        <v>2016000</v>
      </c>
    </row>
    <row r="597" spans="1:9" x14ac:dyDescent="0.35">
      <c r="A597" t="str">
        <f>ローデータ!A597</f>
        <v>S0596</v>
      </c>
      <c r="B597" s="1">
        <f>ローデータ!B597</f>
        <v>45790</v>
      </c>
      <c r="C597" t="str">
        <f>ローデータ!C597</f>
        <v>PD002</v>
      </c>
      <c r="D597" t="str">
        <f>VLOOKUP(売上明細[[#This Row],[商品コード]],商品マスタ[],2,0)</f>
        <v>飲料水</v>
      </c>
      <c r="E597" t="str">
        <f>VLOOKUP(売上明細[[#This Row],[商品コード]],商品マスタ[],3,0)</f>
        <v>炭酸水</v>
      </c>
      <c r="F597" s="2">
        <f>VLOOKUP(売上明細[[#This Row],[商品コード]],商品マスタ[],4,0)</f>
        <v>3600</v>
      </c>
      <c r="G597" s="2">
        <f>VLOOKUP(売上明細[[#This Row],[商品コード]],商品マスタ[],5,0)</f>
        <v>500</v>
      </c>
      <c r="H597">
        <f>ローデータ!D597</f>
        <v>12</v>
      </c>
      <c r="I597" s="2">
        <f>売上明細[[#This Row],[販売単価]]*売上明細[[#This Row],[数量]]</f>
        <v>43200</v>
      </c>
    </row>
    <row r="598" spans="1:9" x14ac:dyDescent="0.35">
      <c r="A598" t="str">
        <f>ローデータ!A598</f>
        <v>S0597</v>
      </c>
      <c r="B598" s="1">
        <f>ローデータ!B598</f>
        <v>45791</v>
      </c>
      <c r="C598" t="str">
        <f>ローデータ!C598</f>
        <v>PB004</v>
      </c>
      <c r="D598" t="str">
        <f>VLOOKUP(売上明細[[#This Row],[商品コード]],商品マスタ[],2,0)</f>
        <v>お茶</v>
      </c>
      <c r="E598" t="str">
        <f>VLOOKUP(売上明細[[#This Row],[商品コード]],商品マスタ[],3,0)</f>
        <v>無糖紅茶</v>
      </c>
      <c r="F598" s="2">
        <f>VLOOKUP(売上明細[[#This Row],[商品コード]],商品マスタ[],4,0)</f>
        <v>2800</v>
      </c>
      <c r="G598" s="2">
        <f>VLOOKUP(売上明細[[#This Row],[商品コード]],商品マスタ[],5,0)</f>
        <v>500</v>
      </c>
      <c r="H598">
        <f>ローデータ!D598</f>
        <v>3</v>
      </c>
      <c r="I598" s="2">
        <f>売上明細[[#This Row],[販売単価]]*売上明細[[#This Row],[数量]]</f>
        <v>8400</v>
      </c>
    </row>
    <row r="599" spans="1:9" x14ac:dyDescent="0.35">
      <c r="A599" t="str">
        <f>ローデータ!A599</f>
        <v>S0598</v>
      </c>
      <c r="B599" s="1">
        <f>ローデータ!B599</f>
        <v>45792</v>
      </c>
      <c r="C599" t="str">
        <f>ローデータ!C599</f>
        <v>PA006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Row],[商品コード]],商品マスタ[],3,0)</f>
        <v>レモンスカッシュ</v>
      </c>
      <c r="F599" s="2">
        <f>VLOOKUP(売上明細[[#This Row],[商品コード]],商品マスタ[],4,0)</f>
        <v>4000</v>
      </c>
      <c r="G599" s="2">
        <f>VLOOKUP(売上明細[[#This Row],[商品コード]],商品マスタ[],5,0)</f>
        <v>500</v>
      </c>
      <c r="H599">
        <f>ローデータ!D599</f>
        <v>28</v>
      </c>
      <c r="I599" s="2">
        <f>売上明細[[#This Row],[販売単価]]*売上明細[[#This Row],[数量]]</f>
        <v>112000</v>
      </c>
    </row>
    <row r="600" spans="1:9" x14ac:dyDescent="0.35">
      <c r="A600" t="str">
        <f>ローデータ!A600</f>
        <v>S0599</v>
      </c>
      <c r="B600" s="1">
        <f>ローデータ!B600</f>
        <v>45794</v>
      </c>
      <c r="C600" t="str">
        <f>ローデータ!C600</f>
        <v>PB005</v>
      </c>
      <c r="D600" t="str">
        <f>VLOOKUP(売上明細[[#This Row],[商品コード]],商品マスタ[],2,0)</f>
        <v>お茶</v>
      </c>
      <c r="E600" t="str">
        <f>VLOOKUP(売上明細[[#This Row],[商品コード]],商品マスタ[],3,0)</f>
        <v>ミルクティー</v>
      </c>
      <c r="F600" s="2">
        <f>VLOOKUP(売上明細[[#This Row],[商品コード]],商品マスタ[],4,0)</f>
        <v>4000</v>
      </c>
      <c r="G600" s="2">
        <f>VLOOKUP(売上明細[[#This Row],[商品コード]],商品マスタ[],5,0)</f>
        <v>760</v>
      </c>
      <c r="H600">
        <f>ローデータ!D600</f>
        <v>34</v>
      </c>
      <c r="I600" s="2">
        <f>売上明細[[#This Row],[販売単価]]*売上明細[[#This Row],[数量]]</f>
        <v>136000</v>
      </c>
    </row>
    <row r="601" spans="1:9" x14ac:dyDescent="0.35">
      <c r="A601" t="str">
        <f>ローデータ!A601</f>
        <v>S0600</v>
      </c>
      <c r="B601" s="1">
        <f>ローデータ!B601</f>
        <v>45795</v>
      </c>
      <c r="C601" t="str">
        <f>ローデータ!C601</f>
        <v>PE002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Row],[商品コード]],商品マスタ[],3,0)</f>
        <v>日本酒</v>
      </c>
      <c r="F601" s="2">
        <f>VLOOKUP(売上明細[[#This Row],[商品コード]],商品マスタ[],4,0)</f>
        <v>48000</v>
      </c>
      <c r="G601" s="2">
        <f>VLOOKUP(売上明細[[#This Row],[商品コード]],商品マスタ[],5,0)</f>
        <v>16000</v>
      </c>
      <c r="H601">
        <f>ローデータ!D601</f>
        <v>52</v>
      </c>
      <c r="I601" s="2">
        <f>売上明細[[#This Row],[販売単価]]*売上明細[[#This Row],[数量]]</f>
        <v>2496000</v>
      </c>
    </row>
    <row r="602" spans="1:9" x14ac:dyDescent="0.35">
      <c r="A602" t="str">
        <f>ローデータ!A602</f>
        <v>S0601</v>
      </c>
      <c r="B602" s="1">
        <f>ローデータ!B602</f>
        <v>45802</v>
      </c>
      <c r="C602" t="str">
        <f>ローデータ!C602</f>
        <v>PE002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Row],[商品コード]],商品マスタ[],3,0)</f>
        <v>日本酒</v>
      </c>
      <c r="F602" s="2">
        <f>VLOOKUP(売上明細[[#This Row],[商品コード]],商品マスタ[],4,0)</f>
        <v>48000</v>
      </c>
      <c r="G602" s="2">
        <f>VLOOKUP(売上明細[[#This Row],[商品コード]],商品マスタ[],5,0)</f>
        <v>16000</v>
      </c>
      <c r="H602">
        <f>ローデータ!D602</f>
        <v>4</v>
      </c>
      <c r="I602" s="2">
        <f>売上明細[[#This Row],[販売単価]]*売上明細[[#This Row],[数量]]</f>
        <v>192000</v>
      </c>
    </row>
    <row r="603" spans="1:9" x14ac:dyDescent="0.35">
      <c r="A603" t="str">
        <f>ローデータ!A603</f>
        <v>S0602</v>
      </c>
      <c r="B603" s="1">
        <f>ローデータ!B603</f>
        <v>45802</v>
      </c>
      <c r="C603" t="str">
        <f>ローデータ!C603</f>
        <v>PA002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Row],[商品コード]],商品マスタ[],3,0)</f>
        <v>サイダー</v>
      </c>
      <c r="F603" s="2">
        <f>VLOOKUP(売上明細[[#This Row],[商品コード]],商品マスタ[],4,0)</f>
        <v>4300</v>
      </c>
      <c r="G603" s="2">
        <f>VLOOKUP(売上明細[[#This Row],[商品コード]],商品マスタ[],5,0)</f>
        <v>580</v>
      </c>
      <c r="H603">
        <f>ローデータ!D603</f>
        <v>23</v>
      </c>
      <c r="I603" s="2">
        <f>売上明細[[#This Row],[販売単価]]*売上明細[[#This Row],[数量]]</f>
        <v>98900</v>
      </c>
    </row>
    <row r="604" spans="1:9" x14ac:dyDescent="0.35">
      <c r="A604" t="str">
        <f>ローデータ!A604</f>
        <v>S0603</v>
      </c>
      <c r="B604" s="1">
        <f>ローデータ!B604</f>
        <v>45802</v>
      </c>
      <c r="C604" t="str">
        <f>ローデータ!C604</f>
        <v>PE002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Row],[商品コード]],商品マスタ[],3,0)</f>
        <v>日本酒</v>
      </c>
      <c r="F604" s="2">
        <f>VLOOKUP(売上明細[[#This Row],[商品コード]],商品マスタ[],4,0)</f>
        <v>48000</v>
      </c>
      <c r="G604" s="2">
        <f>VLOOKUP(売上明細[[#This Row],[商品コード]],商品マスタ[],5,0)</f>
        <v>16000</v>
      </c>
      <c r="H604">
        <f>ローデータ!D604</f>
        <v>43</v>
      </c>
      <c r="I604" s="2">
        <f>売上明細[[#This Row],[販売単価]]*売上明細[[#This Row],[数量]]</f>
        <v>2064000</v>
      </c>
    </row>
    <row r="605" spans="1:9" x14ac:dyDescent="0.35">
      <c r="A605" t="str">
        <f>ローデータ!A605</f>
        <v>S0604</v>
      </c>
      <c r="B605" s="1">
        <f>ローデータ!B605</f>
        <v>45805</v>
      </c>
      <c r="C605" t="str">
        <f>ローデータ!C605</f>
        <v>PA005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Row],[商品コード]],商品マスタ[],3,0)</f>
        <v>りんごジュース</v>
      </c>
      <c r="F605" s="2">
        <f>VLOOKUP(売上明細[[#This Row],[商品コード]],商品マスタ[],4,0)</f>
        <v>6000</v>
      </c>
      <c r="G605" s="2">
        <f>VLOOKUP(売上明細[[#This Row],[商品コード]],商品マスタ[],5,0)</f>
        <v>2540</v>
      </c>
      <c r="H605">
        <f>ローデータ!D605</f>
        <v>33</v>
      </c>
      <c r="I605" s="2">
        <f>売上明細[[#This Row],[販売単価]]*売上明細[[#This Row],[数量]]</f>
        <v>198000</v>
      </c>
    </row>
    <row r="606" spans="1:9" x14ac:dyDescent="0.35">
      <c r="A606" t="str">
        <f>ローデータ!A606</f>
        <v>S0605</v>
      </c>
      <c r="B606" s="1">
        <f>ローデータ!B606</f>
        <v>45806</v>
      </c>
      <c r="C606" t="str">
        <f>ローデータ!C606</f>
        <v>PE007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Row],[商品コード]],商品マスタ[],3,0)</f>
        <v>ウィスキー</v>
      </c>
      <c r="F606" s="2">
        <f>VLOOKUP(売上明細[[#This Row],[商品コード]],商品マスタ[],4,0)</f>
        <v>72000</v>
      </c>
      <c r="G606" s="2">
        <f>VLOOKUP(売上明細[[#This Row],[商品コード]],商品マスタ[],5,0)</f>
        <v>17776</v>
      </c>
      <c r="H606">
        <f>ローデータ!D606</f>
        <v>37</v>
      </c>
      <c r="I606" s="2">
        <f>売上明細[[#This Row],[販売単価]]*売上明細[[#This Row],[数量]]</f>
        <v>2664000</v>
      </c>
    </row>
    <row r="607" spans="1:9" x14ac:dyDescent="0.35">
      <c r="A607" t="str">
        <f>ローデータ!A607</f>
        <v>S0606</v>
      </c>
      <c r="B607" s="1">
        <f>ローデータ!B607</f>
        <v>45806</v>
      </c>
      <c r="C607" t="str">
        <f>ローデータ!C607</f>
        <v>PE005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Row],[商品コード]],商品マスタ[],3,0)</f>
        <v>赤ワイン</v>
      </c>
      <c r="F607" s="2">
        <f>VLOOKUP(売上明細[[#This Row],[商品コード]],商品マスタ[],4,0)</f>
        <v>24000</v>
      </c>
      <c r="G607" s="2">
        <f>VLOOKUP(売上明細[[#This Row],[商品コード]],商品マスタ[],5,0)</f>
        <v>4000</v>
      </c>
      <c r="H607">
        <f>ローデータ!D607</f>
        <v>18</v>
      </c>
      <c r="I607" s="2">
        <f>売上明細[[#This Row],[販売単価]]*売上明細[[#This Row],[数量]]</f>
        <v>432000</v>
      </c>
    </row>
    <row r="608" spans="1:9" x14ac:dyDescent="0.35">
      <c r="A608" t="str">
        <f>ローデータ!A608</f>
        <v>S0607</v>
      </c>
      <c r="B608" s="1">
        <f>ローデータ!B608</f>
        <v>45806</v>
      </c>
      <c r="C608" t="str">
        <f>ローデータ!C608</f>
        <v>PD004</v>
      </c>
      <c r="D608" t="str">
        <f>VLOOKUP(売上明細[[#This Row],[商品コード]],商品マスタ[],2,0)</f>
        <v>飲料水</v>
      </c>
      <c r="E608" t="str">
        <f>VLOOKUP(売上明細[[#This Row],[商品コード]],商品マスタ[],3,0)</f>
        <v>炭酸水グレープフルーツ</v>
      </c>
      <c r="F608" s="2">
        <f>VLOOKUP(売上明細[[#This Row],[商品コード]],商品マスタ[],4,0)</f>
        <v>3600</v>
      </c>
      <c r="G608" s="2">
        <f>VLOOKUP(売上明細[[#This Row],[商品コード]],商品マスタ[],5,0)</f>
        <v>560</v>
      </c>
      <c r="H608">
        <f>ローデータ!D608</f>
        <v>48</v>
      </c>
      <c r="I608" s="2">
        <f>売上明細[[#This Row],[販売単価]]*売上明細[[#This Row],[数量]]</f>
        <v>172800</v>
      </c>
    </row>
    <row r="609" spans="1:9" x14ac:dyDescent="0.35">
      <c r="A609" t="str">
        <f>ローデータ!A609</f>
        <v>S0608</v>
      </c>
      <c r="B609" s="1">
        <f>ローデータ!B609</f>
        <v>45806</v>
      </c>
      <c r="C609" t="str">
        <f>ローデータ!C609</f>
        <v>PE002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Row],[商品コード]],商品マスタ[],3,0)</f>
        <v>日本酒</v>
      </c>
      <c r="F609" s="2">
        <f>VLOOKUP(売上明細[[#This Row],[商品コード]],商品マスタ[],4,0)</f>
        <v>48000</v>
      </c>
      <c r="G609" s="2">
        <f>VLOOKUP(売上明細[[#This Row],[商品コード]],商品マスタ[],5,0)</f>
        <v>16000</v>
      </c>
      <c r="H609">
        <f>ローデータ!D609</f>
        <v>16</v>
      </c>
      <c r="I609" s="2">
        <f>売上明細[[#This Row],[販売単価]]*売上明細[[#This Row],[数量]]</f>
        <v>768000</v>
      </c>
    </row>
    <row r="610" spans="1:9" x14ac:dyDescent="0.35">
      <c r="A610" t="str">
        <f>ローデータ!A610</f>
        <v>S0609</v>
      </c>
      <c r="B610" s="1">
        <f>ローデータ!B610</f>
        <v>45806</v>
      </c>
      <c r="C610" t="str">
        <f>ローデータ!C610</f>
        <v>PD001</v>
      </c>
      <c r="D610" t="str">
        <f>VLOOKUP(売上明細[[#This Row],[商品コード]],商品マスタ[],2,0)</f>
        <v>飲料水</v>
      </c>
      <c r="E610" t="str">
        <f>VLOOKUP(売上明細[[#This Row],[商品コード]],商品マスタ[],3,0)</f>
        <v>ミネラルウォーター</v>
      </c>
      <c r="F610" s="2">
        <f>VLOOKUP(売上明細[[#This Row],[商品コード]],商品マスタ[],4,0)</f>
        <v>1600</v>
      </c>
      <c r="G610" s="2">
        <f>VLOOKUP(売上明細[[#This Row],[商品コード]],商品マスタ[],5,0)</f>
        <v>400</v>
      </c>
      <c r="H610">
        <f>ローデータ!D610</f>
        <v>55</v>
      </c>
      <c r="I610" s="2">
        <f>売上明細[[#This Row],[販売単価]]*売上明細[[#This Row],[数量]]</f>
        <v>88000</v>
      </c>
    </row>
    <row r="611" spans="1:9" x14ac:dyDescent="0.35">
      <c r="A611" t="str">
        <f>ローデータ!A611</f>
        <v>S0610</v>
      </c>
      <c r="B611" s="1">
        <f>ローデータ!B611</f>
        <v>45807</v>
      </c>
      <c r="C611" t="str">
        <f>ローデータ!C611</f>
        <v>PE004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Row],[商品コード]],商品マスタ[],3,0)</f>
        <v>芋焼酎</v>
      </c>
      <c r="F611" s="2">
        <f>VLOOKUP(売上明細[[#This Row],[商品コード]],商品マスタ[],4,0)</f>
        <v>57776</v>
      </c>
      <c r="G611" s="2">
        <f>VLOOKUP(売上明細[[#This Row],[商品コード]],商品マスタ[],5,0)</f>
        <v>18000</v>
      </c>
      <c r="H611">
        <f>ローデータ!D611</f>
        <v>33</v>
      </c>
      <c r="I611" s="2">
        <f>売上明細[[#This Row],[販売単価]]*売上明細[[#This Row],[数量]]</f>
        <v>1906608</v>
      </c>
    </row>
    <row r="612" spans="1:9" x14ac:dyDescent="0.35">
      <c r="A612" t="str">
        <f>ローデータ!A612</f>
        <v>S0611</v>
      </c>
      <c r="B612" s="1">
        <f>ローデータ!B612</f>
        <v>45808</v>
      </c>
      <c r="C612" t="str">
        <f>ローデータ!C612</f>
        <v>PC003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Row],[商品コード]],商品マスタ[],3,0)</f>
        <v>加糖コーヒー</v>
      </c>
      <c r="F612" s="2">
        <f>VLOOKUP(売上明細[[#This Row],[商品コード]],商品マスタ[],4,0)</f>
        <v>4000</v>
      </c>
      <c r="G612" s="2">
        <f>VLOOKUP(売上明細[[#This Row],[商品コード]],商品マスタ[],5,0)</f>
        <v>500</v>
      </c>
      <c r="H612">
        <f>ローデータ!D612</f>
        <v>44</v>
      </c>
      <c r="I612" s="2">
        <f>売上明細[[#This Row],[販売単価]]*売上明細[[#This Row],[数量]]</f>
        <v>176000</v>
      </c>
    </row>
    <row r="613" spans="1:9" x14ac:dyDescent="0.35">
      <c r="A613" t="str">
        <f>ローデータ!A613</f>
        <v>S0612</v>
      </c>
      <c r="B613" s="1">
        <f>ローデータ!B613</f>
        <v>45809</v>
      </c>
      <c r="C613" t="str">
        <f>ローデータ!C613</f>
        <v>PD004</v>
      </c>
      <c r="D613" t="str">
        <f>VLOOKUP(売上明細[[#This Row],[商品コード]],商品マスタ[],2,0)</f>
        <v>飲料水</v>
      </c>
      <c r="E613" t="str">
        <f>VLOOKUP(売上明細[[#This Row],[商品コード]],商品マスタ[],3,0)</f>
        <v>炭酸水グレープフルーツ</v>
      </c>
      <c r="F613" s="2">
        <f>VLOOKUP(売上明細[[#This Row],[商品コード]],商品マスタ[],4,0)</f>
        <v>3600</v>
      </c>
      <c r="G613" s="2">
        <f>VLOOKUP(売上明細[[#This Row],[商品コード]],商品マスタ[],5,0)</f>
        <v>560</v>
      </c>
      <c r="H613">
        <f>ローデータ!D613</f>
        <v>42</v>
      </c>
      <c r="I613" s="2">
        <f>売上明細[[#This Row],[販売単価]]*売上明細[[#This Row],[数量]]</f>
        <v>151200</v>
      </c>
    </row>
    <row r="614" spans="1:9" x14ac:dyDescent="0.35">
      <c r="A614" t="str">
        <f>ローデータ!A614</f>
        <v>S0613</v>
      </c>
      <c r="B614" s="1">
        <f>ローデータ!B614</f>
        <v>45809</v>
      </c>
      <c r="C614" t="str">
        <f>ローデータ!C614</f>
        <v>PD001</v>
      </c>
      <c r="D614" t="str">
        <f>VLOOKUP(売上明細[[#This Row],[商品コード]],商品マスタ[],2,0)</f>
        <v>飲料水</v>
      </c>
      <c r="E614" t="str">
        <f>VLOOKUP(売上明細[[#This Row],[商品コード]],商品マスタ[],3,0)</f>
        <v>ミネラルウォーター</v>
      </c>
      <c r="F614" s="2">
        <f>VLOOKUP(売上明細[[#This Row],[商品コード]],商品マスタ[],4,0)</f>
        <v>1600</v>
      </c>
      <c r="G614" s="2">
        <f>VLOOKUP(売上明細[[#This Row],[商品コード]],商品マスタ[],5,0)</f>
        <v>400</v>
      </c>
      <c r="H614">
        <f>ローデータ!D614</f>
        <v>33</v>
      </c>
      <c r="I614" s="2">
        <f>売上明細[[#This Row],[販売単価]]*売上明細[[#This Row],[数量]]</f>
        <v>52800</v>
      </c>
    </row>
    <row r="615" spans="1:9" x14ac:dyDescent="0.35">
      <c r="A615" t="str">
        <f>ローデータ!A615</f>
        <v>S0614</v>
      </c>
      <c r="B615" s="1">
        <f>ローデータ!B615</f>
        <v>45810</v>
      </c>
      <c r="C615" t="str">
        <f>ローデータ!C615</f>
        <v>PB003</v>
      </c>
      <c r="D615" t="str">
        <f>VLOOKUP(売上明細[[#This Row],[商品コード]],商品マスタ[],2,0)</f>
        <v>お茶</v>
      </c>
      <c r="E615" t="str">
        <f>VLOOKUP(売上明細[[#This Row],[商品コード]],商品マスタ[],3,0)</f>
        <v>麦茶</v>
      </c>
      <c r="F615" s="2">
        <f>VLOOKUP(売上明細[[#This Row],[商品コード]],商品マスタ[],4,0)</f>
        <v>2400</v>
      </c>
      <c r="G615" s="2">
        <f>VLOOKUP(売上明細[[#This Row],[商品コード]],商品マスタ[],5,0)</f>
        <v>430</v>
      </c>
      <c r="H615">
        <f>ローデータ!D615</f>
        <v>19</v>
      </c>
      <c r="I615" s="2">
        <f>売上明細[[#This Row],[販売単価]]*売上明細[[#This Row],[数量]]</f>
        <v>45600</v>
      </c>
    </row>
    <row r="616" spans="1:9" x14ac:dyDescent="0.35">
      <c r="A616" t="str">
        <f>ローデータ!A616</f>
        <v>S0615</v>
      </c>
      <c r="B616" s="1">
        <f>ローデータ!B616</f>
        <v>45810</v>
      </c>
      <c r="C616" t="str">
        <f>ローデータ!C616</f>
        <v>PE007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Row],[商品コード]],商品マスタ[],3,0)</f>
        <v>ウィスキー</v>
      </c>
      <c r="F616" s="2">
        <f>VLOOKUP(売上明細[[#This Row],[商品コード]],商品マスタ[],4,0)</f>
        <v>72000</v>
      </c>
      <c r="G616" s="2">
        <f>VLOOKUP(売上明細[[#This Row],[商品コード]],商品マスタ[],5,0)</f>
        <v>17776</v>
      </c>
      <c r="H616">
        <f>ローデータ!D616</f>
        <v>7</v>
      </c>
      <c r="I616" s="2">
        <f>売上明細[[#This Row],[販売単価]]*売上明細[[#This Row],[数量]]</f>
        <v>504000</v>
      </c>
    </row>
    <row r="617" spans="1:9" x14ac:dyDescent="0.35">
      <c r="A617" t="str">
        <f>ローデータ!A617</f>
        <v>S0616</v>
      </c>
      <c r="B617" s="1">
        <f>ローデータ!B617</f>
        <v>45810</v>
      </c>
      <c r="C617" t="str">
        <f>ローデータ!C617</f>
        <v>PC003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Row],[商品コード]],商品マスタ[],3,0)</f>
        <v>加糖コーヒー</v>
      </c>
      <c r="F617" s="2">
        <f>VLOOKUP(売上明細[[#This Row],[商品コード]],商品マスタ[],4,0)</f>
        <v>4000</v>
      </c>
      <c r="G617" s="2">
        <f>VLOOKUP(売上明細[[#This Row],[商品コード]],商品マスタ[],5,0)</f>
        <v>500</v>
      </c>
      <c r="H617">
        <f>ローデータ!D617</f>
        <v>7</v>
      </c>
      <c r="I617" s="2">
        <f>売上明細[[#This Row],[販売単価]]*売上明細[[#This Row],[数量]]</f>
        <v>28000</v>
      </c>
    </row>
    <row r="618" spans="1:9" x14ac:dyDescent="0.35">
      <c r="A618" t="str">
        <f>ローデータ!A618</f>
        <v>S0617</v>
      </c>
      <c r="B618" s="1">
        <f>ローデータ!B618</f>
        <v>45812</v>
      </c>
      <c r="C618" t="str">
        <f>ローデータ!C618</f>
        <v>PD004</v>
      </c>
      <c r="D618" t="str">
        <f>VLOOKUP(売上明細[[#This Row],[商品コード]],商品マスタ[],2,0)</f>
        <v>飲料水</v>
      </c>
      <c r="E618" t="str">
        <f>VLOOKUP(売上明細[[#This Row],[商品コード]],商品マスタ[],3,0)</f>
        <v>炭酸水グレープフルーツ</v>
      </c>
      <c r="F618" s="2">
        <f>VLOOKUP(売上明細[[#This Row],[商品コード]],商品マスタ[],4,0)</f>
        <v>3600</v>
      </c>
      <c r="G618" s="2">
        <f>VLOOKUP(売上明細[[#This Row],[商品コード]],商品マスタ[],5,0)</f>
        <v>560</v>
      </c>
      <c r="H618">
        <f>ローデータ!D618</f>
        <v>9</v>
      </c>
      <c r="I618" s="2">
        <f>売上明細[[#This Row],[販売単価]]*売上明細[[#This Row],[数量]]</f>
        <v>32400</v>
      </c>
    </row>
    <row r="619" spans="1:9" x14ac:dyDescent="0.35">
      <c r="A619" t="str">
        <f>ローデータ!A619</f>
        <v>S0618</v>
      </c>
      <c r="B619" s="1">
        <f>ローデータ!B619</f>
        <v>45812</v>
      </c>
      <c r="C619" t="str">
        <f>ローデータ!C619</f>
        <v>PC001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Row],[商品コード]],商品マスタ[],3,0)</f>
        <v>無糖コーヒー</v>
      </c>
      <c r="F619" s="2">
        <f>VLOOKUP(売上明細[[#This Row],[商品コード]],商品マスタ[],4,0)</f>
        <v>4000</v>
      </c>
      <c r="G619" s="2">
        <f>VLOOKUP(売上明細[[#This Row],[商品コード]],商品マスタ[],5,0)</f>
        <v>400</v>
      </c>
      <c r="H619">
        <f>ローデータ!D619</f>
        <v>27</v>
      </c>
      <c r="I619" s="2">
        <f>売上明細[[#This Row],[販売単価]]*売上明細[[#This Row],[数量]]</f>
        <v>108000</v>
      </c>
    </row>
    <row r="620" spans="1:9" x14ac:dyDescent="0.35">
      <c r="A620" t="str">
        <f>ローデータ!A620</f>
        <v>S0619</v>
      </c>
      <c r="B620" s="1">
        <f>ローデータ!B620</f>
        <v>45813</v>
      </c>
      <c r="C620" t="str">
        <f>ローデータ!C620</f>
        <v>PB006</v>
      </c>
      <c r="D620" t="str">
        <f>VLOOKUP(売上明細[[#This Row],[商品コード]],商品マスタ[],2,0)</f>
        <v>お茶</v>
      </c>
      <c r="E620" t="str">
        <f>VLOOKUP(売上明細[[#This Row],[商品コード]],商品マスタ[],3,0)</f>
        <v>レモンティー</v>
      </c>
      <c r="F620" s="2">
        <f>VLOOKUP(売上明細[[#This Row],[商品コード]],商品マスタ[],4,0)</f>
        <v>4000</v>
      </c>
      <c r="G620" s="2">
        <f>VLOOKUP(売上明細[[#This Row],[商品コード]],商品マスタ[],5,0)</f>
        <v>640</v>
      </c>
      <c r="H620">
        <f>ローデータ!D620</f>
        <v>7</v>
      </c>
      <c r="I620" s="2">
        <f>売上明細[[#This Row],[販売単価]]*売上明細[[#This Row],[数量]]</f>
        <v>28000</v>
      </c>
    </row>
    <row r="621" spans="1:9" x14ac:dyDescent="0.35">
      <c r="A621" t="str">
        <f>ローデータ!A621</f>
        <v>S0620</v>
      </c>
      <c r="B621" s="1">
        <f>ローデータ!B621</f>
        <v>45815</v>
      </c>
      <c r="C621" t="str">
        <f>ローデータ!C621</f>
        <v>PD002</v>
      </c>
      <c r="D621" t="str">
        <f>VLOOKUP(売上明細[[#This Row],[商品コード]],商品マスタ[],2,0)</f>
        <v>飲料水</v>
      </c>
      <c r="E621" t="str">
        <f>VLOOKUP(売上明細[[#This Row],[商品コード]],商品マスタ[],3,0)</f>
        <v>炭酸水</v>
      </c>
      <c r="F621" s="2">
        <f>VLOOKUP(売上明細[[#This Row],[商品コード]],商品マスタ[],4,0)</f>
        <v>3600</v>
      </c>
      <c r="G621" s="2">
        <f>VLOOKUP(売上明細[[#This Row],[商品コード]],商品マスタ[],5,0)</f>
        <v>500</v>
      </c>
      <c r="H621">
        <f>ローデータ!D621</f>
        <v>44</v>
      </c>
      <c r="I621" s="2">
        <f>売上明細[[#This Row],[販売単価]]*売上明細[[#This Row],[数量]]</f>
        <v>158400</v>
      </c>
    </row>
    <row r="622" spans="1:9" x14ac:dyDescent="0.35">
      <c r="A622" t="str">
        <f>ローデータ!A622</f>
        <v>S0621</v>
      </c>
      <c r="B622" s="1">
        <f>ローデータ!B622</f>
        <v>45815</v>
      </c>
      <c r="C622" t="str">
        <f>ローデータ!C622</f>
        <v>PB004</v>
      </c>
      <c r="D622" t="str">
        <f>VLOOKUP(売上明細[[#This Row],[商品コード]],商品マスタ[],2,0)</f>
        <v>お茶</v>
      </c>
      <c r="E622" t="str">
        <f>VLOOKUP(売上明細[[#This Row],[商品コード]],商品マスタ[],3,0)</f>
        <v>無糖紅茶</v>
      </c>
      <c r="F622" s="2">
        <f>VLOOKUP(売上明細[[#This Row],[商品コード]],商品マスタ[],4,0)</f>
        <v>2800</v>
      </c>
      <c r="G622" s="2">
        <f>VLOOKUP(売上明細[[#This Row],[商品コード]],商品マスタ[],5,0)</f>
        <v>500</v>
      </c>
      <c r="H622">
        <f>ローデータ!D622</f>
        <v>43</v>
      </c>
      <c r="I622" s="2">
        <f>売上明細[[#This Row],[販売単価]]*売上明細[[#This Row],[数量]]</f>
        <v>120400</v>
      </c>
    </row>
    <row r="623" spans="1:9" x14ac:dyDescent="0.35">
      <c r="A623" t="str">
        <f>ローデータ!A623</f>
        <v>S0622</v>
      </c>
      <c r="B623" s="1">
        <f>ローデータ!B623</f>
        <v>45816</v>
      </c>
      <c r="C623" t="str">
        <f>ローデータ!C623</f>
        <v>PE001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Row],[商品コード]],商品マスタ[],3,0)</f>
        <v>ビール</v>
      </c>
      <c r="F623" s="2">
        <f>VLOOKUP(売上明細[[#This Row],[商品コード]],商品マスタ[],4,0)</f>
        <v>9600</v>
      </c>
      <c r="G623" s="2">
        <f>VLOOKUP(売上明細[[#This Row],[商品コード]],商品マスタ[],5,0)</f>
        <v>2466</v>
      </c>
      <c r="H623">
        <f>ローデータ!D623</f>
        <v>57</v>
      </c>
      <c r="I623" s="2">
        <f>売上明細[[#This Row],[販売単価]]*売上明細[[#This Row],[数量]]</f>
        <v>547200</v>
      </c>
    </row>
    <row r="624" spans="1:9" x14ac:dyDescent="0.35">
      <c r="A624" t="str">
        <f>ローデータ!A624</f>
        <v>S0623</v>
      </c>
      <c r="B624" s="1">
        <f>ローデータ!B624</f>
        <v>45817</v>
      </c>
      <c r="C624" t="str">
        <f>ローデータ!C624</f>
        <v>PC004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Row],[商品コード]],商品マスタ[],3,0)</f>
        <v>カフェオレ</v>
      </c>
      <c r="F624" s="2">
        <f>VLOOKUP(売上明細[[#This Row],[商品コード]],商品マスタ[],4,0)</f>
        <v>5000</v>
      </c>
      <c r="G624" s="2">
        <f>VLOOKUP(売上明細[[#This Row],[商品コード]],商品マスタ[],5,0)</f>
        <v>666</v>
      </c>
      <c r="H624">
        <f>ローデータ!D624</f>
        <v>11</v>
      </c>
      <c r="I624" s="2">
        <f>売上明細[[#This Row],[販売単価]]*売上明細[[#This Row],[数量]]</f>
        <v>55000</v>
      </c>
    </row>
    <row r="625" spans="1:9" x14ac:dyDescent="0.35">
      <c r="A625" t="str">
        <f>ローデータ!A625</f>
        <v>S0624</v>
      </c>
      <c r="B625" s="1">
        <f>ローデータ!B625</f>
        <v>45820</v>
      </c>
      <c r="C625" t="str">
        <f>ローデータ!C625</f>
        <v>PE002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Row],[商品コード]],商品マスタ[],3,0)</f>
        <v>日本酒</v>
      </c>
      <c r="F625" s="2">
        <f>VLOOKUP(売上明細[[#This Row],[商品コード]],商品マスタ[],4,0)</f>
        <v>48000</v>
      </c>
      <c r="G625" s="2">
        <f>VLOOKUP(売上明細[[#This Row],[商品コード]],商品マスタ[],5,0)</f>
        <v>16000</v>
      </c>
      <c r="H625">
        <f>ローデータ!D625</f>
        <v>39</v>
      </c>
      <c r="I625" s="2">
        <f>売上明細[[#This Row],[販売単価]]*売上明細[[#This Row],[数量]]</f>
        <v>1872000</v>
      </c>
    </row>
    <row r="626" spans="1:9" x14ac:dyDescent="0.35">
      <c r="A626" t="str">
        <f>ローデータ!A626</f>
        <v>S0625</v>
      </c>
      <c r="B626" s="1">
        <f>ローデータ!B626</f>
        <v>45820</v>
      </c>
      <c r="C626" t="str">
        <f>ローデータ!C626</f>
        <v>PE008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Row],[商品コード]],商品マスタ[],3,0)</f>
        <v>スコッチ</v>
      </c>
      <c r="F626" s="2">
        <f>VLOOKUP(売上明細[[#This Row],[商品コード]],商品マスタ[],4,0)</f>
        <v>43200</v>
      </c>
      <c r="G626" s="2">
        <f>VLOOKUP(売上明細[[#This Row],[商品コード]],商品マスタ[],5,0)</f>
        <v>10240</v>
      </c>
      <c r="H626">
        <f>ローデータ!D626</f>
        <v>3</v>
      </c>
      <c r="I626" s="2">
        <f>売上明細[[#This Row],[販売単価]]*売上明細[[#This Row],[数量]]</f>
        <v>129600</v>
      </c>
    </row>
    <row r="627" spans="1:9" x14ac:dyDescent="0.35">
      <c r="A627" t="str">
        <f>ローデータ!A627</f>
        <v>S0626</v>
      </c>
      <c r="B627" s="1">
        <f>ローデータ!B627</f>
        <v>45820</v>
      </c>
      <c r="C627" t="str">
        <f>ローデータ!C627</f>
        <v>PE003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Row],[商品コード]],商品マスタ[],3,0)</f>
        <v>麦焼酎</v>
      </c>
      <c r="F627" s="2">
        <f>VLOOKUP(売上明細[[#This Row],[商品コード]],商品マスタ[],4,0)</f>
        <v>40000</v>
      </c>
      <c r="G627" s="2">
        <f>VLOOKUP(売上明細[[#This Row],[商品コード]],商品マスタ[],5,0)</f>
        <v>13776</v>
      </c>
      <c r="H627">
        <f>ローデータ!D627</f>
        <v>23</v>
      </c>
      <c r="I627" s="2">
        <f>売上明細[[#This Row],[販売単価]]*売上明細[[#This Row],[数量]]</f>
        <v>920000</v>
      </c>
    </row>
    <row r="628" spans="1:9" x14ac:dyDescent="0.35">
      <c r="A628" t="str">
        <f>ローデータ!A628</f>
        <v>S0627</v>
      </c>
      <c r="B628" s="1">
        <f>ローデータ!B628</f>
        <v>45822</v>
      </c>
      <c r="C628" t="str">
        <f>ローデータ!C628</f>
        <v>PC001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Row],[商品コード]],商品マスタ[],3,0)</f>
        <v>無糖コーヒー</v>
      </c>
      <c r="F628" s="2">
        <f>VLOOKUP(売上明細[[#This Row],[商品コード]],商品マスタ[],4,0)</f>
        <v>4000</v>
      </c>
      <c r="G628" s="2">
        <f>VLOOKUP(売上明細[[#This Row],[商品コード]],商品マスタ[],5,0)</f>
        <v>400</v>
      </c>
      <c r="H628">
        <f>ローデータ!D628</f>
        <v>52</v>
      </c>
      <c r="I628" s="2">
        <f>売上明細[[#This Row],[販売単価]]*売上明細[[#This Row],[数量]]</f>
        <v>208000</v>
      </c>
    </row>
    <row r="629" spans="1:9" x14ac:dyDescent="0.35">
      <c r="A629" t="str">
        <f>ローデータ!A629</f>
        <v>S0628</v>
      </c>
      <c r="B629" s="1">
        <f>ローデータ!B629</f>
        <v>45824</v>
      </c>
      <c r="C629" t="str">
        <f>ローデータ!C629</f>
        <v>PC002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Row],[商品コード]],商品マスタ[],3,0)</f>
        <v>微糖コーヒー</v>
      </c>
      <c r="F629" s="2">
        <f>VLOOKUP(売上明細[[#This Row],[商品コード]],商品マスタ[],4,0)</f>
        <v>4000</v>
      </c>
      <c r="G629" s="2">
        <f>VLOOKUP(売上明細[[#This Row],[商品コード]],商品マスタ[],5,0)</f>
        <v>450</v>
      </c>
      <c r="H629">
        <f>ローデータ!D629</f>
        <v>26</v>
      </c>
      <c r="I629" s="2">
        <f>売上明細[[#This Row],[販売単価]]*売上明細[[#This Row],[数量]]</f>
        <v>104000</v>
      </c>
    </row>
    <row r="630" spans="1:9" x14ac:dyDescent="0.35">
      <c r="A630" t="str">
        <f>ローデータ!A630</f>
        <v>S0629</v>
      </c>
      <c r="B630" s="1">
        <f>ローデータ!B630</f>
        <v>45825</v>
      </c>
      <c r="C630" t="str">
        <f>ローデータ!C630</f>
        <v>PC003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Row],[商品コード]],商品マスタ[],3,0)</f>
        <v>加糖コーヒー</v>
      </c>
      <c r="F630" s="2">
        <f>VLOOKUP(売上明細[[#This Row],[商品コード]],商品マスタ[],4,0)</f>
        <v>4000</v>
      </c>
      <c r="G630" s="2">
        <f>VLOOKUP(売上明細[[#This Row],[商品コード]],商品マスタ[],5,0)</f>
        <v>500</v>
      </c>
      <c r="H630">
        <f>ローデータ!D630</f>
        <v>53</v>
      </c>
      <c r="I630" s="2">
        <f>売上明細[[#This Row],[販売単価]]*売上明細[[#This Row],[数量]]</f>
        <v>212000</v>
      </c>
    </row>
    <row r="631" spans="1:9" x14ac:dyDescent="0.35">
      <c r="A631" t="str">
        <f>ローデータ!A631</f>
        <v>S0630</v>
      </c>
      <c r="B631" s="1">
        <f>ローデータ!B631</f>
        <v>45825</v>
      </c>
      <c r="C631" t="str">
        <f>ローデータ!C631</f>
        <v>PD003</v>
      </c>
      <c r="D631" t="str">
        <f>VLOOKUP(売上明細[[#This Row],[商品コード]],商品マスタ[],2,0)</f>
        <v>飲料水</v>
      </c>
      <c r="E631" t="str">
        <f>VLOOKUP(売上明細[[#This Row],[商品コード]],商品マスタ[],3,0)</f>
        <v>炭酸水レモン</v>
      </c>
      <c r="F631" s="2">
        <f>VLOOKUP(売上明細[[#This Row],[商品コード]],商品マスタ[],4,0)</f>
        <v>3600</v>
      </c>
      <c r="G631" s="2">
        <f>VLOOKUP(売上明細[[#This Row],[商品コード]],商品マスタ[],5,0)</f>
        <v>540</v>
      </c>
      <c r="H631">
        <f>ローデータ!D631</f>
        <v>55</v>
      </c>
      <c r="I631" s="2">
        <f>売上明細[[#This Row],[販売単価]]*売上明細[[#This Row],[数量]]</f>
        <v>198000</v>
      </c>
    </row>
    <row r="632" spans="1:9" x14ac:dyDescent="0.35">
      <c r="A632" t="str">
        <f>ローデータ!A632</f>
        <v>S0631</v>
      </c>
      <c r="B632" s="1">
        <f>ローデータ!B632</f>
        <v>45826</v>
      </c>
      <c r="C632" t="str">
        <f>ローデータ!C632</f>
        <v>PD003</v>
      </c>
      <c r="D632" t="str">
        <f>VLOOKUP(売上明細[[#This Row],[商品コード]],商品マスタ[],2,0)</f>
        <v>飲料水</v>
      </c>
      <c r="E632" t="str">
        <f>VLOOKUP(売上明細[[#This Row],[商品コード]],商品マスタ[],3,0)</f>
        <v>炭酸水レモン</v>
      </c>
      <c r="F632" s="2">
        <f>VLOOKUP(売上明細[[#This Row],[商品コード]],商品マスタ[],4,0)</f>
        <v>3600</v>
      </c>
      <c r="G632" s="2">
        <f>VLOOKUP(売上明細[[#This Row],[商品コード]],商品マスタ[],5,0)</f>
        <v>540</v>
      </c>
      <c r="H632">
        <f>ローデータ!D632</f>
        <v>34</v>
      </c>
      <c r="I632" s="2">
        <f>売上明細[[#This Row],[販売単価]]*売上明細[[#This Row],[数量]]</f>
        <v>122400</v>
      </c>
    </row>
    <row r="633" spans="1:9" x14ac:dyDescent="0.35">
      <c r="A633" t="str">
        <f>ローデータ!A633</f>
        <v>S0632</v>
      </c>
      <c r="B633" s="1">
        <f>ローデータ!B633</f>
        <v>45826</v>
      </c>
      <c r="C633" t="str">
        <f>ローデータ!C633</f>
        <v>PA002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Row],[商品コード]],商品マスタ[],3,0)</f>
        <v>サイダー</v>
      </c>
      <c r="F633" s="2">
        <f>VLOOKUP(売上明細[[#This Row],[商品コード]],商品マスタ[],4,0)</f>
        <v>4300</v>
      </c>
      <c r="G633" s="2">
        <f>VLOOKUP(売上明細[[#This Row],[商品コード]],商品マスタ[],5,0)</f>
        <v>580</v>
      </c>
      <c r="H633">
        <f>ローデータ!D633</f>
        <v>37</v>
      </c>
      <c r="I633" s="2">
        <f>売上明細[[#This Row],[販売単価]]*売上明細[[#This Row],[数量]]</f>
        <v>159100</v>
      </c>
    </row>
    <row r="634" spans="1:9" x14ac:dyDescent="0.35">
      <c r="A634" t="str">
        <f>ローデータ!A634</f>
        <v>S0633</v>
      </c>
      <c r="B634" s="1">
        <f>ローデータ!B634</f>
        <v>45826</v>
      </c>
      <c r="C634" t="str">
        <f>ローデータ!C634</f>
        <v>PB001</v>
      </c>
      <c r="D634" t="str">
        <f>VLOOKUP(売上明細[[#This Row],[商品コード]],商品マスタ[],2,0)</f>
        <v>お茶</v>
      </c>
      <c r="E634" t="str">
        <f>VLOOKUP(売上明細[[#This Row],[商品コード]],商品マスタ[],3,0)</f>
        <v>緑茶</v>
      </c>
      <c r="F634" s="2">
        <f>VLOOKUP(売上明細[[#This Row],[商品コード]],商品マスタ[],4,0)</f>
        <v>2760</v>
      </c>
      <c r="G634" s="2">
        <f>VLOOKUP(売上明細[[#This Row],[商品コード]],商品マスタ[],5,0)</f>
        <v>500</v>
      </c>
      <c r="H634">
        <f>ローデータ!D634</f>
        <v>17</v>
      </c>
      <c r="I634" s="2">
        <f>売上明細[[#This Row],[販売単価]]*売上明細[[#This Row],[数量]]</f>
        <v>46920</v>
      </c>
    </row>
    <row r="635" spans="1:9" x14ac:dyDescent="0.35">
      <c r="A635" t="str">
        <f>ローデータ!A635</f>
        <v>S0634</v>
      </c>
      <c r="B635" s="1">
        <f>ローデータ!B635</f>
        <v>45828</v>
      </c>
      <c r="C635" t="str">
        <f>ローデータ!C635</f>
        <v>PB006</v>
      </c>
      <c r="D635" t="str">
        <f>VLOOKUP(売上明細[[#This Row],[商品コード]],商品マスタ[],2,0)</f>
        <v>お茶</v>
      </c>
      <c r="E635" t="str">
        <f>VLOOKUP(売上明細[[#This Row],[商品コード]],商品マスタ[],3,0)</f>
        <v>レモンティー</v>
      </c>
      <c r="F635" s="2">
        <f>VLOOKUP(売上明細[[#This Row],[商品コード]],商品マスタ[],4,0)</f>
        <v>4000</v>
      </c>
      <c r="G635" s="2">
        <f>VLOOKUP(売上明細[[#This Row],[商品コード]],商品マスタ[],5,0)</f>
        <v>640</v>
      </c>
      <c r="H635">
        <f>ローデータ!D635</f>
        <v>43</v>
      </c>
      <c r="I635" s="2">
        <f>売上明細[[#This Row],[販売単価]]*売上明細[[#This Row],[数量]]</f>
        <v>172000</v>
      </c>
    </row>
    <row r="636" spans="1:9" x14ac:dyDescent="0.35">
      <c r="A636" t="str">
        <f>ローデータ!A636</f>
        <v>S0635</v>
      </c>
      <c r="B636" s="1">
        <f>ローデータ!B636</f>
        <v>45830</v>
      </c>
      <c r="C636" t="str">
        <f>ローデータ!C636</f>
        <v>PE008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Row],[商品コード]],商品マスタ[],3,0)</f>
        <v>スコッチ</v>
      </c>
      <c r="F636" s="2">
        <f>VLOOKUP(売上明細[[#This Row],[商品コード]],商品マスタ[],4,0)</f>
        <v>43200</v>
      </c>
      <c r="G636" s="2">
        <f>VLOOKUP(売上明細[[#This Row],[商品コード]],商品マスタ[],5,0)</f>
        <v>10240</v>
      </c>
      <c r="H636">
        <f>ローデータ!D636</f>
        <v>6</v>
      </c>
      <c r="I636" s="2">
        <f>売上明細[[#This Row],[販売単価]]*売上明細[[#This Row],[数量]]</f>
        <v>259200</v>
      </c>
    </row>
    <row r="637" spans="1:9" x14ac:dyDescent="0.35">
      <c r="A637" t="str">
        <f>ローデータ!A637</f>
        <v>S0636</v>
      </c>
      <c r="B637" s="1">
        <f>ローデータ!B637</f>
        <v>45831</v>
      </c>
      <c r="C637" t="str">
        <f>ローデータ!C637</f>
        <v>PB007</v>
      </c>
      <c r="D637" t="str">
        <f>VLOOKUP(売上明細[[#This Row],[商品コード]],商品マスタ[],2,0)</f>
        <v>お茶</v>
      </c>
      <c r="E637" t="str">
        <f>VLOOKUP(売上明細[[#This Row],[商品コード]],商品マスタ[],3,0)</f>
        <v>ほうじ茶</v>
      </c>
      <c r="F637" s="2">
        <f>VLOOKUP(売上明細[[#This Row],[商品コード]],商品マスタ[],4,0)</f>
        <v>2600</v>
      </c>
      <c r="G637" s="2">
        <f>VLOOKUP(売上明細[[#This Row],[商品コード]],商品マスタ[],5,0)</f>
        <v>400</v>
      </c>
      <c r="H637">
        <f>ローデータ!D637</f>
        <v>45</v>
      </c>
      <c r="I637" s="2">
        <f>売上明細[[#This Row],[販売単価]]*売上明細[[#This Row],[数量]]</f>
        <v>117000</v>
      </c>
    </row>
    <row r="638" spans="1:9" x14ac:dyDescent="0.35">
      <c r="A638" t="str">
        <f>ローデータ!A638</f>
        <v>S0637</v>
      </c>
      <c r="B638" s="1">
        <f>ローデータ!B638</f>
        <v>45831</v>
      </c>
      <c r="C638" t="str">
        <f>ローデータ!C638</f>
        <v>PA006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Row],[商品コード]],商品マスタ[],3,0)</f>
        <v>レモンスカッシュ</v>
      </c>
      <c r="F638" s="2">
        <f>VLOOKUP(売上明細[[#This Row],[商品コード]],商品マスタ[],4,0)</f>
        <v>4000</v>
      </c>
      <c r="G638" s="2">
        <f>VLOOKUP(売上明細[[#This Row],[商品コード]],商品マスタ[],5,0)</f>
        <v>500</v>
      </c>
      <c r="H638">
        <f>ローデータ!D638</f>
        <v>24</v>
      </c>
      <c r="I638" s="2">
        <f>売上明細[[#This Row],[販売単価]]*売上明細[[#This Row],[数量]]</f>
        <v>96000</v>
      </c>
    </row>
    <row r="639" spans="1:9" x14ac:dyDescent="0.35">
      <c r="A639" t="str">
        <f>ローデータ!A639</f>
        <v>S0638</v>
      </c>
      <c r="B639" s="1">
        <f>ローデータ!B639</f>
        <v>45831</v>
      </c>
      <c r="C639" t="str">
        <f>ローデータ!C639</f>
        <v>PB005</v>
      </c>
      <c r="D639" t="str">
        <f>VLOOKUP(売上明細[[#This Row],[商品コード]],商品マスタ[],2,0)</f>
        <v>お茶</v>
      </c>
      <c r="E639" t="str">
        <f>VLOOKUP(売上明細[[#This Row],[商品コード]],商品マスタ[],3,0)</f>
        <v>ミルクティー</v>
      </c>
      <c r="F639" s="2">
        <f>VLOOKUP(売上明細[[#This Row],[商品コード]],商品マスタ[],4,0)</f>
        <v>4000</v>
      </c>
      <c r="G639" s="2">
        <f>VLOOKUP(売上明細[[#This Row],[商品コード]],商品マスタ[],5,0)</f>
        <v>760</v>
      </c>
      <c r="H639">
        <f>ローデータ!D639</f>
        <v>22</v>
      </c>
      <c r="I639" s="2">
        <f>売上明細[[#This Row],[販売単価]]*売上明細[[#This Row],[数量]]</f>
        <v>88000</v>
      </c>
    </row>
    <row r="640" spans="1:9" x14ac:dyDescent="0.35">
      <c r="A640" t="str">
        <f>ローデータ!A640</f>
        <v>S0639</v>
      </c>
      <c r="B640" s="1">
        <f>ローデータ!B640</f>
        <v>45834</v>
      </c>
      <c r="C640" t="str">
        <f>ローデータ!C640</f>
        <v>PB008</v>
      </c>
      <c r="D640" t="str">
        <f>VLOOKUP(売上明細[[#This Row],[商品コード]],商品マスタ[],2,0)</f>
        <v>お茶</v>
      </c>
      <c r="E640" t="str">
        <f>VLOOKUP(売上明細[[#This Row],[商品コード]],商品マスタ[],3,0)</f>
        <v>ジャスミン茶</v>
      </c>
      <c r="F640" s="2">
        <f>VLOOKUP(売上明細[[#This Row],[商品コード]],商品マスタ[],4,0)</f>
        <v>3000</v>
      </c>
      <c r="G640" s="2">
        <f>VLOOKUP(売上明細[[#This Row],[商品コード]],商品マスタ[],5,0)</f>
        <v>600</v>
      </c>
      <c r="H640">
        <f>ローデータ!D640</f>
        <v>58</v>
      </c>
      <c r="I640" s="2">
        <f>売上明細[[#This Row],[販売単価]]*売上明細[[#This Row],[数量]]</f>
        <v>174000</v>
      </c>
    </row>
    <row r="641" spans="1:9" x14ac:dyDescent="0.35">
      <c r="A641" t="str">
        <f>ローデータ!A641</f>
        <v>S0640</v>
      </c>
      <c r="B641" s="1">
        <f>ローデータ!B641</f>
        <v>45834</v>
      </c>
      <c r="C641" t="str">
        <f>ローデータ!C641</f>
        <v>PE006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Row],[商品コード]],商品マスタ[],3,0)</f>
        <v>白ワイン</v>
      </c>
      <c r="F641" s="2">
        <f>VLOOKUP(売上明細[[#This Row],[商品コード]],商品マスタ[],4,0)</f>
        <v>22000</v>
      </c>
      <c r="G641" s="2">
        <f>VLOOKUP(売上明細[[#This Row],[商品コード]],商品マスタ[],5,0)</f>
        <v>4000</v>
      </c>
      <c r="H641">
        <f>ローデータ!D641</f>
        <v>4</v>
      </c>
      <c r="I641" s="2">
        <f>売上明細[[#This Row],[販売単価]]*売上明細[[#This Row],[数量]]</f>
        <v>88000</v>
      </c>
    </row>
    <row r="642" spans="1:9" x14ac:dyDescent="0.35">
      <c r="A642" t="str">
        <f>ローデータ!A642</f>
        <v>S0641</v>
      </c>
      <c r="B642" s="1">
        <f>ローデータ!B642</f>
        <v>45835</v>
      </c>
      <c r="C642" t="str">
        <f>ローデータ!C642</f>
        <v>PA005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Row],[商品コード]],商品マスタ[],3,0)</f>
        <v>りんごジュース</v>
      </c>
      <c r="F642" s="2">
        <f>VLOOKUP(売上明細[[#This Row],[商品コード]],商品マスタ[],4,0)</f>
        <v>6000</v>
      </c>
      <c r="G642" s="2">
        <f>VLOOKUP(売上明細[[#This Row],[商品コード]],商品マスタ[],5,0)</f>
        <v>2540</v>
      </c>
      <c r="H642">
        <f>ローデータ!D642</f>
        <v>21</v>
      </c>
      <c r="I642" s="2">
        <f>売上明細[[#This Row],[販売単価]]*売上明細[[#This Row],[数量]]</f>
        <v>126000</v>
      </c>
    </row>
    <row r="643" spans="1:9" x14ac:dyDescent="0.35">
      <c r="A643" t="str">
        <f>ローデータ!A643</f>
        <v>S0642</v>
      </c>
      <c r="B643" s="1">
        <f>ローデータ!B643</f>
        <v>45835</v>
      </c>
      <c r="C643" t="str">
        <f>ローデータ!C643</f>
        <v>PC002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Row],[商品コード]],商品マスタ[],3,0)</f>
        <v>微糖コーヒー</v>
      </c>
      <c r="F643" s="2">
        <f>VLOOKUP(売上明細[[#This Row],[商品コード]],商品マスタ[],4,0)</f>
        <v>4000</v>
      </c>
      <c r="G643" s="2">
        <f>VLOOKUP(売上明細[[#This Row],[商品コード]],商品マスタ[],5,0)</f>
        <v>450</v>
      </c>
      <c r="H643">
        <f>ローデータ!D643</f>
        <v>5</v>
      </c>
      <c r="I643" s="2">
        <f>売上明細[[#This Row],[販売単価]]*売上明細[[#This Row],[数量]]</f>
        <v>20000</v>
      </c>
    </row>
    <row r="644" spans="1:9" x14ac:dyDescent="0.35">
      <c r="A644" t="str">
        <f>ローデータ!A644</f>
        <v>S0643</v>
      </c>
      <c r="B644" s="1">
        <f>ローデータ!B644</f>
        <v>45836</v>
      </c>
      <c r="C644" t="str">
        <f>ローデータ!C644</f>
        <v>PC002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Row],[商品コード]],商品マスタ[],3,0)</f>
        <v>微糖コーヒー</v>
      </c>
      <c r="F644" s="2">
        <f>VLOOKUP(売上明細[[#This Row],[商品コード]],商品マスタ[],4,0)</f>
        <v>4000</v>
      </c>
      <c r="G644" s="2">
        <f>VLOOKUP(売上明細[[#This Row],[商品コード]],商品マスタ[],5,0)</f>
        <v>450</v>
      </c>
      <c r="H644">
        <f>ローデータ!D644</f>
        <v>46</v>
      </c>
      <c r="I644" s="2">
        <f>売上明細[[#This Row],[販売単価]]*売上明細[[#This Row],[数量]]</f>
        <v>184000</v>
      </c>
    </row>
    <row r="645" spans="1:9" x14ac:dyDescent="0.35">
      <c r="A645" t="str">
        <f>ローデータ!A645</f>
        <v>S0644</v>
      </c>
      <c r="B645" s="1">
        <f>ローデータ!B645</f>
        <v>45837</v>
      </c>
      <c r="C645" t="str">
        <f>ローデータ!C645</f>
        <v>PB003</v>
      </c>
      <c r="D645" t="str">
        <f>VLOOKUP(売上明細[[#This Row],[商品コード]],商品マスタ[],2,0)</f>
        <v>お茶</v>
      </c>
      <c r="E645" t="str">
        <f>VLOOKUP(売上明細[[#This Row],[商品コード]],商品マスタ[],3,0)</f>
        <v>麦茶</v>
      </c>
      <c r="F645" s="2">
        <f>VLOOKUP(売上明細[[#This Row],[商品コード]],商品マスタ[],4,0)</f>
        <v>2400</v>
      </c>
      <c r="G645" s="2">
        <f>VLOOKUP(売上明細[[#This Row],[商品コード]],商品マスタ[],5,0)</f>
        <v>430</v>
      </c>
      <c r="H645">
        <f>ローデータ!D645</f>
        <v>49</v>
      </c>
      <c r="I645" s="2">
        <f>売上明細[[#This Row],[販売単価]]*売上明細[[#This Row],[数量]]</f>
        <v>117600</v>
      </c>
    </row>
    <row r="646" spans="1:9" x14ac:dyDescent="0.35">
      <c r="A646" t="str">
        <f>ローデータ!A646</f>
        <v>S0645</v>
      </c>
      <c r="B646" s="1">
        <f>ローデータ!B646</f>
        <v>45838</v>
      </c>
      <c r="C646" t="str">
        <f>ローデータ!C646</f>
        <v>PA002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Row],[商品コード]],商品マスタ[],3,0)</f>
        <v>サイダー</v>
      </c>
      <c r="F646" s="2">
        <f>VLOOKUP(売上明細[[#This Row],[商品コード]],商品マスタ[],4,0)</f>
        <v>4300</v>
      </c>
      <c r="G646" s="2">
        <f>VLOOKUP(売上明細[[#This Row],[商品コード]],商品マスタ[],5,0)</f>
        <v>580</v>
      </c>
      <c r="H646">
        <f>ローデータ!D646</f>
        <v>30</v>
      </c>
      <c r="I646" s="2">
        <f>売上明細[[#This Row],[販売単価]]*売上明細[[#This Row],[数量]]</f>
        <v>129000</v>
      </c>
    </row>
    <row r="647" spans="1:9" x14ac:dyDescent="0.35">
      <c r="A647" t="str">
        <f>ローデータ!A647</f>
        <v>S0646</v>
      </c>
      <c r="B647" s="1">
        <f>ローデータ!B647</f>
        <v>45838</v>
      </c>
      <c r="C647" t="str">
        <f>ローデータ!C647</f>
        <v>PA001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Row],[商品コード]],商品マスタ[],3,0)</f>
        <v>コーラ</v>
      </c>
      <c r="F647" s="2">
        <f>VLOOKUP(売上明細[[#This Row],[商品コード]],商品マスタ[],4,0)</f>
        <v>4000</v>
      </c>
      <c r="G647" s="2">
        <f>VLOOKUP(売上明細[[#This Row],[商品コード]],商品マスタ[],5,0)</f>
        <v>600</v>
      </c>
      <c r="H647">
        <f>ローデータ!D647</f>
        <v>29</v>
      </c>
      <c r="I647" s="2">
        <f>売上明細[[#This Row],[販売単価]]*売上明細[[#This Row],[数量]]</f>
        <v>116000</v>
      </c>
    </row>
    <row r="648" spans="1:9" x14ac:dyDescent="0.35">
      <c r="A648" t="str">
        <f>ローデータ!A648</f>
        <v>S0647</v>
      </c>
      <c r="B648" s="1">
        <f>ローデータ!B648</f>
        <v>45838</v>
      </c>
      <c r="C648" t="str">
        <f>ローデータ!C648</f>
        <v>PC001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Row],[商品コード]],商品マスタ[],3,0)</f>
        <v>無糖コーヒー</v>
      </c>
      <c r="F648" s="2">
        <f>VLOOKUP(売上明細[[#This Row],[商品コード]],商品マスタ[],4,0)</f>
        <v>4000</v>
      </c>
      <c r="G648" s="2">
        <f>VLOOKUP(売上明細[[#This Row],[商品コード]],商品マスタ[],5,0)</f>
        <v>400</v>
      </c>
      <c r="H648">
        <f>ローデータ!D648</f>
        <v>3</v>
      </c>
      <c r="I648" s="2">
        <f>売上明細[[#This Row],[販売単価]]*売上明細[[#This Row],[数量]]</f>
        <v>12000</v>
      </c>
    </row>
    <row r="649" spans="1:9" x14ac:dyDescent="0.35">
      <c r="A649" t="str">
        <f>ローデータ!A649</f>
        <v>S0648</v>
      </c>
      <c r="B649" s="1">
        <f>ローデータ!B649</f>
        <v>45842</v>
      </c>
      <c r="C649" t="str">
        <f>ローデータ!C649</f>
        <v>PD001</v>
      </c>
      <c r="D649" t="str">
        <f>VLOOKUP(売上明細[[#This Row],[商品コード]],商品マスタ[],2,0)</f>
        <v>飲料水</v>
      </c>
      <c r="E649" t="str">
        <f>VLOOKUP(売上明細[[#This Row],[商品コード]],商品マスタ[],3,0)</f>
        <v>ミネラルウォーター</v>
      </c>
      <c r="F649" s="2">
        <f>VLOOKUP(売上明細[[#This Row],[商品コード]],商品マスタ[],4,0)</f>
        <v>1600</v>
      </c>
      <c r="G649" s="2">
        <f>VLOOKUP(売上明細[[#This Row],[商品コード]],商品マスタ[],5,0)</f>
        <v>400</v>
      </c>
      <c r="H649">
        <f>ローデータ!D649</f>
        <v>51</v>
      </c>
      <c r="I649" s="2">
        <f>売上明細[[#This Row],[販売単価]]*売上明細[[#This Row],[数量]]</f>
        <v>81600</v>
      </c>
    </row>
    <row r="650" spans="1:9" x14ac:dyDescent="0.35">
      <c r="A650" t="str">
        <f>ローデータ!A650</f>
        <v>S0649</v>
      </c>
      <c r="B650" s="1">
        <f>ローデータ!B650</f>
        <v>45843</v>
      </c>
      <c r="C650" t="str">
        <f>ローデータ!C650</f>
        <v>PC003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Row],[商品コード]],商品マスタ[],3,0)</f>
        <v>加糖コーヒー</v>
      </c>
      <c r="F650" s="2">
        <f>VLOOKUP(売上明細[[#This Row],[商品コード]],商品マスタ[],4,0)</f>
        <v>4000</v>
      </c>
      <c r="G650" s="2">
        <f>VLOOKUP(売上明細[[#This Row],[商品コード]],商品マスタ[],5,0)</f>
        <v>500</v>
      </c>
      <c r="H650">
        <f>ローデータ!D650</f>
        <v>21</v>
      </c>
      <c r="I650" s="2">
        <f>売上明細[[#This Row],[販売単価]]*売上明細[[#This Row],[数量]]</f>
        <v>84000</v>
      </c>
    </row>
    <row r="651" spans="1:9" x14ac:dyDescent="0.35">
      <c r="A651" t="str">
        <f>ローデータ!A651</f>
        <v>S0650</v>
      </c>
      <c r="B651" s="1">
        <f>ローデータ!B651</f>
        <v>45843</v>
      </c>
      <c r="C651" t="str">
        <f>ローデータ!C651</f>
        <v>PB003</v>
      </c>
      <c r="D651" t="str">
        <f>VLOOKUP(売上明細[[#This Row],[商品コード]],商品マスタ[],2,0)</f>
        <v>お茶</v>
      </c>
      <c r="E651" t="str">
        <f>VLOOKUP(売上明細[[#This Row],[商品コード]],商品マスタ[],3,0)</f>
        <v>麦茶</v>
      </c>
      <c r="F651" s="2">
        <f>VLOOKUP(売上明細[[#This Row],[商品コード]],商品マスタ[],4,0)</f>
        <v>2400</v>
      </c>
      <c r="G651" s="2">
        <f>VLOOKUP(売上明細[[#This Row],[商品コード]],商品マスタ[],5,0)</f>
        <v>430</v>
      </c>
      <c r="H651">
        <f>ローデータ!D651</f>
        <v>43</v>
      </c>
      <c r="I651" s="2">
        <f>売上明細[[#This Row],[販売単価]]*売上明細[[#This Row],[数量]]</f>
        <v>103200</v>
      </c>
    </row>
    <row r="652" spans="1:9" x14ac:dyDescent="0.35">
      <c r="A652" t="str">
        <f>ローデータ!A652</f>
        <v>S0651</v>
      </c>
      <c r="B652" s="1">
        <f>ローデータ!B652</f>
        <v>45843</v>
      </c>
      <c r="C652" t="str">
        <f>ローデータ!C652</f>
        <v>PE004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Row],[商品コード]],商品マスタ[],3,0)</f>
        <v>芋焼酎</v>
      </c>
      <c r="F652" s="2">
        <f>VLOOKUP(売上明細[[#This Row],[商品コード]],商品マスタ[],4,0)</f>
        <v>57776</v>
      </c>
      <c r="G652" s="2">
        <f>VLOOKUP(売上明細[[#This Row],[商品コード]],商品マスタ[],5,0)</f>
        <v>18000</v>
      </c>
      <c r="H652">
        <f>ローデータ!D652</f>
        <v>12</v>
      </c>
      <c r="I652" s="2">
        <f>売上明細[[#This Row],[販売単価]]*売上明細[[#This Row],[数量]]</f>
        <v>693312</v>
      </c>
    </row>
    <row r="653" spans="1:9" x14ac:dyDescent="0.35">
      <c r="A653" t="str">
        <f>ローデータ!A653</f>
        <v>S0652</v>
      </c>
      <c r="B653" s="1">
        <f>ローデータ!B653</f>
        <v>45844</v>
      </c>
      <c r="C653" t="str">
        <f>ローデータ!C653</f>
        <v>PA003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Row],[商品コード]],商品マスタ[],3,0)</f>
        <v>オレンジジュース</v>
      </c>
      <c r="F653" s="2">
        <f>VLOOKUP(売上明細[[#This Row],[商品コード]],商品マスタ[],4,0)</f>
        <v>5600</v>
      </c>
      <c r="G653" s="2">
        <f>VLOOKUP(売上明細[[#This Row],[商品コード]],商品マスタ[],5,0)</f>
        <v>1180</v>
      </c>
      <c r="H653">
        <f>ローデータ!D653</f>
        <v>10</v>
      </c>
      <c r="I653" s="2">
        <f>売上明細[[#This Row],[販売単価]]*売上明細[[#This Row],[数量]]</f>
        <v>56000</v>
      </c>
    </row>
    <row r="654" spans="1:9" x14ac:dyDescent="0.35">
      <c r="A654" t="str">
        <f>ローデータ!A654</f>
        <v>S0653</v>
      </c>
      <c r="B654" s="1">
        <f>ローデータ!B654</f>
        <v>45844</v>
      </c>
      <c r="C654" t="str">
        <f>ローデータ!C654</f>
        <v>PD003</v>
      </c>
      <c r="D654" t="str">
        <f>VLOOKUP(売上明細[[#This Row],[商品コード]],商品マスタ[],2,0)</f>
        <v>飲料水</v>
      </c>
      <c r="E654" t="str">
        <f>VLOOKUP(売上明細[[#This Row],[商品コード]],商品マスタ[],3,0)</f>
        <v>炭酸水レモン</v>
      </c>
      <c r="F654" s="2">
        <f>VLOOKUP(売上明細[[#This Row],[商品コード]],商品マスタ[],4,0)</f>
        <v>3600</v>
      </c>
      <c r="G654" s="2">
        <f>VLOOKUP(売上明細[[#This Row],[商品コード]],商品マスタ[],5,0)</f>
        <v>540</v>
      </c>
      <c r="H654">
        <f>ローデータ!D654</f>
        <v>7</v>
      </c>
      <c r="I654" s="2">
        <f>売上明細[[#This Row],[販売単価]]*売上明細[[#This Row],[数量]]</f>
        <v>25200</v>
      </c>
    </row>
    <row r="655" spans="1:9" x14ac:dyDescent="0.35">
      <c r="A655" t="str">
        <f>ローデータ!A655</f>
        <v>S0654</v>
      </c>
      <c r="B655" s="1">
        <f>ローデータ!B655</f>
        <v>45845</v>
      </c>
      <c r="C655" t="str">
        <f>ローデータ!C655</f>
        <v>PB002</v>
      </c>
      <c r="D655" t="str">
        <f>VLOOKUP(売上明細[[#This Row],[商品コード]],商品マスタ[],2,0)</f>
        <v>お茶</v>
      </c>
      <c r="E655" t="str">
        <f>VLOOKUP(売上明細[[#This Row],[商品コード]],商品マスタ[],3,0)</f>
        <v>ウーロン茶</v>
      </c>
      <c r="F655" s="2">
        <f>VLOOKUP(売上明細[[#This Row],[商品コード]],商品マスタ[],4,0)</f>
        <v>2600</v>
      </c>
      <c r="G655" s="2">
        <f>VLOOKUP(売上明細[[#This Row],[商品コード]],商品マスタ[],5,0)</f>
        <v>400</v>
      </c>
      <c r="H655">
        <f>ローデータ!D655</f>
        <v>9</v>
      </c>
      <c r="I655" s="2">
        <f>売上明細[[#This Row],[販売単価]]*売上明細[[#This Row],[数量]]</f>
        <v>23400</v>
      </c>
    </row>
    <row r="656" spans="1:9" x14ac:dyDescent="0.35">
      <c r="A656" t="str">
        <f>ローデータ!A656</f>
        <v>S0655</v>
      </c>
      <c r="B656" s="1">
        <f>ローデータ!B656</f>
        <v>45846</v>
      </c>
      <c r="C656" t="str">
        <f>ローデータ!C656</f>
        <v>PB001</v>
      </c>
      <c r="D656" t="str">
        <f>VLOOKUP(売上明細[[#This Row],[商品コード]],商品マスタ[],2,0)</f>
        <v>お茶</v>
      </c>
      <c r="E656" t="str">
        <f>VLOOKUP(売上明細[[#This Row],[商品コード]],商品マスタ[],3,0)</f>
        <v>緑茶</v>
      </c>
      <c r="F656" s="2">
        <f>VLOOKUP(売上明細[[#This Row],[商品コード]],商品マスタ[],4,0)</f>
        <v>2760</v>
      </c>
      <c r="G656" s="2">
        <f>VLOOKUP(売上明細[[#This Row],[商品コード]],商品マスタ[],5,0)</f>
        <v>500</v>
      </c>
      <c r="H656">
        <f>ローデータ!D656</f>
        <v>57</v>
      </c>
      <c r="I656" s="2">
        <f>売上明細[[#This Row],[販売単価]]*売上明細[[#This Row],[数量]]</f>
        <v>157320</v>
      </c>
    </row>
    <row r="657" spans="1:9" x14ac:dyDescent="0.35">
      <c r="A657" t="str">
        <f>ローデータ!A657</f>
        <v>S0656</v>
      </c>
      <c r="B657" s="1">
        <f>ローデータ!B657</f>
        <v>45846</v>
      </c>
      <c r="C657" t="str">
        <f>ローデータ!C657</f>
        <v>PE005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Row],[商品コード]],商品マスタ[],3,0)</f>
        <v>赤ワイン</v>
      </c>
      <c r="F657" s="2">
        <f>VLOOKUP(売上明細[[#This Row],[商品コード]],商品マスタ[],4,0)</f>
        <v>24000</v>
      </c>
      <c r="G657" s="2">
        <f>VLOOKUP(売上明細[[#This Row],[商品コード]],商品マスタ[],5,0)</f>
        <v>4000</v>
      </c>
      <c r="H657">
        <f>ローデータ!D657</f>
        <v>3</v>
      </c>
      <c r="I657" s="2">
        <f>売上明細[[#This Row],[販売単価]]*売上明細[[#This Row],[数量]]</f>
        <v>72000</v>
      </c>
    </row>
    <row r="658" spans="1:9" x14ac:dyDescent="0.35">
      <c r="A658" t="str">
        <f>ローデータ!A658</f>
        <v>S0657</v>
      </c>
      <c r="B658" s="1">
        <f>ローデータ!B658</f>
        <v>45847</v>
      </c>
      <c r="C658" t="str">
        <f>ローデータ!C658</f>
        <v>PA001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Row],[商品コード]],商品マスタ[],3,0)</f>
        <v>コーラ</v>
      </c>
      <c r="F658" s="2">
        <f>VLOOKUP(売上明細[[#This Row],[商品コード]],商品マスタ[],4,0)</f>
        <v>4000</v>
      </c>
      <c r="G658" s="2">
        <f>VLOOKUP(売上明細[[#This Row],[商品コード]],商品マスタ[],5,0)</f>
        <v>600</v>
      </c>
      <c r="H658">
        <f>ローデータ!D658</f>
        <v>33</v>
      </c>
      <c r="I658" s="2">
        <f>売上明細[[#This Row],[販売単価]]*売上明細[[#This Row],[数量]]</f>
        <v>132000</v>
      </c>
    </row>
    <row r="659" spans="1:9" x14ac:dyDescent="0.35">
      <c r="A659" t="str">
        <f>ローデータ!A659</f>
        <v>S0658</v>
      </c>
      <c r="B659" s="1">
        <f>ローデータ!B659</f>
        <v>45847</v>
      </c>
      <c r="C659" t="str">
        <f>ローデータ!C659</f>
        <v>PB008</v>
      </c>
      <c r="D659" t="str">
        <f>VLOOKUP(売上明細[[#This Row],[商品コード]],商品マスタ[],2,0)</f>
        <v>お茶</v>
      </c>
      <c r="E659" t="str">
        <f>VLOOKUP(売上明細[[#This Row],[商品コード]],商品マスタ[],3,0)</f>
        <v>ジャスミン茶</v>
      </c>
      <c r="F659" s="2">
        <f>VLOOKUP(売上明細[[#This Row],[商品コード]],商品マスタ[],4,0)</f>
        <v>3000</v>
      </c>
      <c r="G659" s="2">
        <f>VLOOKUP(売上明細[[#This Row],[商品コード]],商品マスタ[],5,0)</f>
        <v>600</v>
      </c>
      <c r="H659">
        <f>ローデータ!D659</f>
        <v>37</v>
      </c>
      <c r="I659" s="2">
        <f>売上明細[[#This Row],[販売単価]]*売上明細[[#This Row],[数量]]</f>
        <v>111000</v>
      </c>
    </row>
    <row r="660" spans="1:9" x14ac:dyDescent="0.35">
      <c r="A660" t="str">
        <f>ローデータ!A660</f>
        <v>S0659</v>
      </c>
      <c r="B660" s="1">
        <f>ローデータ!B660</f>
        <v>45849</v>
      </c>
      <c r="C660" t="str">
        <f>ローデータ!C660</f>
        <v>PB004</v>
      </c>
      <c r="D660" t="str">
        <f>VLOOKUP(売上明細[[#This Row],[商品コード]],商品マスタ[],2,0)</f>
        <v>お茶</v>
      </c>
      <c r="E660" t="str">
        <f>VLOOKUP(売上明細[[#This Row],[商品コード]],商品マスタ[],3,0)</f>
        <v>無糖紅茶</v>
      </c>
      <c r="F660" s="2">
        <f>VLOOKUP(売上明細[[#This Row],[商品コード]],商品マスタ[],4,0)</f>
        <v>2800</v>
      </c>
      <c r="G660" s="2">
        <f>VLOOKUP(売上明細[[#This Row],[商品コード]],商品マスタ[],5,0)</f>
        <v>500</v>
      </c>
      <c r="H660">
        <f>ローデータ!D660</f>
        <v>9</v>
      </c>
      <c r="I660" s="2">
        <f>売上明細[[#This Row],[販売単価]]*売上明細[[#This Row],[数量]]</f>
        <v>25200</v>
      </c>
    </row>
    <row r="661" spans="1:9" x14ac:dyDescent="0.35">
      <c r="A661" t="str">
        <f>ローデータ!A661</f>
        <v>S0660</v>
      </c>
      <c r="B661" s="1">
        <f>ローデータ!B661</f>
        <v>45850</v>
      </c>
      <c r="C661" t="str">
        <f>ローデータ!C661</f>
        <v>PA006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Row],[商品コード]],商品マスタ[],3,0)</f>
        <v>レモンスカッシュ</v>
      </c>
      <c r="F661" s="2">
        <f>VLOOKUP(売上明細[[#This Row],[商品コード]],商品マスタ[],4,0)</f>
        <v>4000</v>
      </c>
      <c r="G661" s="2">
        <f>VLOOKUP(売上明細[[#This Row],[商品コード]],商品マスタ[],5,0)</f>
        <v>500</v>
      </c>
      <c r="H661">
        <f>ローデータ!D661</f>
        <v>51</v>
      </c>
      <c r="I661" s="2">
        <f>売上明細[[#This Row],[販売単価]]*売上明細[[#This Row],[数量]]</f>
        <v>204000</v>
      </c>
    </row>
    <row r="662" spans="1:9" x14ac:dyDescent="0.35">
      <c r="A662" t="str">
        <f>ローデータ!A662</f>
        <v>S0661</v>
      </c>
      <c r="B662" s="1">
        <f>ローデータ!B662</f>
        <v>45850</v>
      </c>
      <c r="C662" t="str">
        <f>ローデータ!C662</f>
        <v>PA003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Row],[商品コード]],商品マスタ[],3,0)</f>
        <v>オレンジジュース</v>
      </c>
      <c r="F662" s="2">
        <f>VLOOKUP(売上明細[[#This Row],[商品コード]],商品マスタ[],4,0)</f>
        <v>5600</v>
      </c>
      <c r="G662" s="2">
        <f>VLOOKUP(売上明細[[#This Row],[商品コード]],商品マスタ[],5,0)</f>
        <v>1180</v>
      </c>
      <c r="H662">
        <f>ローデータ!D662</f>
        <v>9</v>
      </c>
      <c r="I662" s="2">
        <f>売上明細[[#This Row],[販売単価]]*売上明細[[#This Row],[数量]]</f>
        <v>50400</v>
      </c>
    </row>
    <row r="663" spans="1:9" x14ac:dyDescent="0.35">
      <c r="A663" t="str">
        <f>ローデータ!A663</f>
        <v>S0662</v>
      </c>
      <c r="B663" s="1">
        <f>ローデータ!B663</f>
        <v>45851</v>
      </c>
      <c r="C663" t="str">
        <f>ローデータ!C663</f>
        <v>PA005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Row],[商品コード]],商品マスタ[],3,0)</f>
        <v>りんごジュース</v>
      </c>
      <c r="F663" s="2">
        <f>VLOOKUP(売上明細[[#This Row],[商品コード]],商品マスタ[],4,0)</f>
        <v>6000</v>
      </c>
      <c r="G663" s="2">
        <f>VLOOKUP(売上明細[[#This Row],[商品コード]],商品マスタ[],5,0)</f>
        <v>2540</v>
      </c>
      <c r="H663">
        <f>ローデータ!D663</f>
        <v>36</v>
      </c>
      <c r="I663" s="2">
        <f>売上明細[[#This Row],[販売単価]]*売上明細[[#This Row],[数量]]</f>
        <v>216000</v>
      </c>
    </row>
    <row r="664" spans="1:9" x14ac:dyDescent="0.35">
      <c r="A664" t="str">
        <f>ローデータ!A664</f>
        <v>S0663</v>
      </c>
      <c r="B664" s="1">
        <f>ローデータ!B664</f>
        <v>45851</v>
      </c>
      <c r="C664" t="str">
        <f>ローデータ!C664</f>
        <v>PA001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Row],[商品コード]],商品マスタ[],3,0)</f>
        <v>コーラ</v>
      </c>
      <c r="F664" s="2">
        <f>VLOOKUP(売上明細[[#This Row],[商品コード]],商品マスタ[],4,0)</f>
        <v>4000</v>
      </c>
      <c r="G664" s="2">
        <f>VLOOKUP(売上明細[[#This Row],[商品コード]],商品マスタ[],5,0)</f>
        <v>600</v>
      </c>
      <c r="H664">
        <f>ローデータ!D664</f>
        <v>33</v>
      </c>
      <c r="I664" s="2">
        <f>売上明細[[#This Row],[販売単価]]*売上明細[[#This Row],[数量]]</f>
        <v>132000</v>
      </c>
    </row>
    <row r="665" spans="1:9" x14ac:dyDescent="0.35">
      <c r="A665" t="str">
        <f>ローデータ!A665</f>
        <v>S0664</v>
      </c>
      <c r="B665" s="1">
        <f>ローデータ!B665</f>
        <v>45852</v>
      </c>
      <c r="C665" t="str">
        <f>ローデータ!C665</f>
        <v>PC004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Row],[商品コード]],商品マスタ[],3,0)</f>
        <v>カフェオレ</v>
      </c>
      <c r="F665" s="2">
        <f>VLOOKUP(売上明細[[#This Row],[商品コード]],商品マスタ[],4,0)</f>
        <v>5000</v>
      </c>
      <c r="G665" s="2">
        <f>VLOOKUP(売上明細[[#This Row],[商品コード]],商品マスタ[],5,0)</f>
        <v>666</v>
      </c>
      <c r="H665">
        <f>ローデータ!D665</f>
        <v>16</v>
      </c>
      <c r="I665" s="2">
        <f>売上明細[[#This Row],[販売単価]]*売上明細[[#This Row],[数量]]</f>
        <v>80000</v>
      </c>
    </row>
    <row r="666" spans="1:9" x14ac:dyDescent="0.35">
      <c r="A666" t="str">
        <f>ローデータ!A666</f>
        <v>S0665</v>
      </c>
      <c r="B666" s="1">
        <f>ローデータ!B666</f>
        <v>45852</v>
      </c>
      <c r="C666" t="str">
        <f>ローデータ!C666</f>
        <v>PB005</v>
      </c>
      <c r="D666" t="str">
        <f>VLOOKUP(売上明細[[#This Row],[商品コード]],商品マスタ[],2,0)</f>
        <v>お茶</v>
      </c>
      <c r="E666" t="str">
        <f>VLOOKUP(売上明細[[#This Row],[商品コード]],商品マスタ[],3,0)</f>
        <v>ミルクティー</v>
      </c>
      <c r="F666" s="2">
        <f>VLOOKUP(売上明細[[#This Row],[商品コード]],商品マスタ[],4,0)</f>
        <v>4000</v>
      </c>
      <c r="G666" s="2">
        <f>VLOOKUP(売上明細[[#This Row],[商品コード]],商品マスタ[],5,0)</f>
        <v>760</v>
      </c>
      <c r="H666">
        <f>ローデータ!D666</f>
        <v>60</v>
      </c>
      <c r="I666" s="2">
        <f>売上明細[[#This Row],[販売単価]]*売上明細[[#This Row],[数量]]</f>
        <v>240000</v>
      </c>
    </row>
    <row r="667" spans="1:9" x14ac:dyDescent="0.35">
      <c r="A667" t="str">
        <f>ローデータ!A667</f>
        <v>S0666</v>
      </c>
      <c r="B667" s="1">
        <f>ローデータ!B667</f>
        <v>45853</v>
      </c>
      <c r="C667" t="str">
        <f>ローデータ!C667</f>
        <v>PA002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Row],[商品コード]],商品マスタ[],3,0)</f>
        <v>サイダー</v>
      </c>
      <c r="F667" s="2">
        <f>VLOOKUP(売上明細[[#This Row],[商品コード]],商品マスタ[],4,0)</f>
        <v>4300</v>
      </c>
      <c r="G667" s="2">
        <f>VLOOKUP(売上明細[[#This Row],[商品コード]],商品マスタ[],5,0)</f>
        <v>580</v>
      </c>
      <c r="H667">
        <f>ローデータ!D667</f>
        <v>45</v>
      </c>
      <c r="I667" s="2">
        <f>売上明細[[#This Row],[販売単価]]*売上明細[[#This Row],[数量]]</f>
        <v>193500</v>
      </c>
    </row>
    <row r="668" spans="1:9" x14ac:dyDescent="0.35">
      <c r="A668" t="str">
        <f>ローデータ!A668</f>
        <v>S0667</v>
      </c>
      <c r="B668" s="1">
        <f>ローデータ!B668</f>
        <v>45854</v>
      </c>
      <c r="C668" t="str">
        <f>ローデータ!C668</f>
        <v>PE004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Row],[商品コード]],商品マスタ[],3,0)</f>
        <v>芋焼酎</v>
      </c>
      <c r="F668" s="2">
        <f>VLOOKUP(売上明細[[#This Row],[商品コード]],商品マスタ[],4,0)</f>
        <v>57776</v>
      </c>
      <c r="G668" s="2">
        <f>VLOOKUP(売上明細[[#This Row],[商品コード]],商品マスタ[],5,0)</f>
        <v>18000</v>
      </c>
      <c r="H668">
        <f>ローデータ!D668</f>
        <v>34</v>
      </c>
      <c r="I668" s="2">
        <f>売上明細[[#This Row],[販売単価]]*売上明細[[#This Row],[数量]]</f>
        <v>1964384</v>
      </c>
    </row>
    <row r="669" spans="1:9" x14ac:dyDescent="0.35">
      <c r="A669" t="str">
        <f>ローデータ!A669</f>
        <v>S0668</v>
      </c>
      <c r="B669" s="1">
        <f>ローデータ!B669</f>
        <v>45855</v>
      </c>
      <c r="C669" t="str">
        <f>ローデータ!C669</f>
        <v>PE006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Row],[商品コード]],商品マスタ[],3,0)</f>
        <v>白ワイン</v>
      </c>
      <c r="F669" s="2">
        <f>VLOOKUP(売上明細[[#This Row],[商品コード]],商品マスタ[],4,0)</f>
        <v>22000</v>
      </c>
      <c r="G669" s="2">
        <f>VLOOKUP(売上明細[[#This Row],[商品コード]],商品マスタ[],5,0)</f>
        <v>4000</v>
      </c>
      <c r="H669">
        <f>ローデータ!D669</f>
        <v>31</v>
      </c>
      <c r="I669" s="2">
        <f>売上明細[[#This Row],[販売単価]]*売上明細[[#This Row],[数量]]</f>
        <v>682000</v>
      </c>
    </row>
    <row r="670" spans="1:9" x14ac:dyDescent="0.35">
      <c r="A670" t="str">
        <f>ローデータ!A670</f>
        <v>S0669</v>
      </c>
      <c r="B670" s="1">
        <f>ローデータ!B670</f>
        <v>45857</v>
      </c>
      <c r="C670" t="str">
        <f>ローデータ!C670</f>
        <v>PA002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Row],[商品コード]],商品マスタ[],3,0)</f>
        <v>サイダー</v>
      </c>
      <c r="F670" s="2">
        <f>VLOOKUP(売上明細[[#This Row],[商品コード]],商品マスタ[],4,0)</f>
        <v>4300</v>
      </c>
      <c r="G670" s="2">
        <f>VLOOKUP(売上明細[[#This Row],[商品コード]],商品マスタ[],5,0)</f>
        <v>580</v>
      </c>
      <c r="H670">
        <f>ローデータ!D670</f>
        <v>47</v>
      </c>
      <c r="I670" s="2">
        <f>売上明細[[#This Row],[販売単価]]*売上明細[[#This Row],[数量]]</f>
        <v>202100</v>
      </c>
    </row>
    <row r="671" spans="1:9" x14ac:dyDescent="0.35">
      <c r="A671" t="str">
        <f>ローデータ!A671</f>
        <v>S0670</v>
      </c>
      <c r="B671" s="1">
        <f>ローデータ!B671</f>
        <v>45858</v>
      </c>
      <c r="C671" t="str">
        <f>ローデータ!C671</f>
        <v>PB001</v>
      </c>
      <c r="D671" t="str">
        <f>VLOOKUP(売上明細[[#This Row],[商品コード]],商品マスタ[],2,0)</f>
        <v>お茶</v>
      </c>
      <c r="E671" t="str">
        <f>VLOOKUP(売上明細[[#This Row],[商品コード]],商品マスタ[],3,0)</f>
        <v>緑茶</v>
      </c>
      <c r="F671" s="2">
        <f>VLOOKUP(売上明細[[#This Row],[商品コード]],商品マスタ[],4,0)</f>
        <v>2760</v>
      </c>
      <c r="G671" s="2">
        <f>VLOOKUP(売上明細[[#This Row],[商品コード]],商品マスタ[],5,0)</f>
        <v>500</v>
      </c>
      <c r="H671">
        <f>ローデータ!D671</f>
        <v>42</v>
      </c>
      <c r="I671" s="2">
        <f>売上明細[[#This Row],[販売単価]]*売上明細[[#This Row],[数量]]</f>
        <v>115920</v>
      </c>
    </row>
    <row r="672" spans="1:9" x14ac:dyDescent="0.35">
      <c r="A672" t="str">
        <f>ローデータ!A672</f>
        <v>S0671</v>
      </c>
      <c r="B672" s="1">
        <f>ローデータ!B672</f>
        <v>45858</v>
      </c>
      <c r="C672" t="str">
        <f>ローデータ!C672</f>
        <v>PB002</v>
      </c>
      <c r="D672" t="str">
        <f>VLOOKUP(売上明細[[#This Row],[商品コード]],商品マスタ[],2,0)</f>
        <v>お茶</v>
      </c>
      <c r="E672" t="str">
        <f>VLOOKUP(売上明細[[#This Row],[商品コード]],商品マスタ[],3,0)</f>
        <v>ウーロン茶</v>
      </c>
      <c r="F672" s="2">
        <f>VLOOKUP(売上明細[[#This Row],[商品コード]],商品マスタ[],4,0)</f>
        <v>2600</v>
      </c>
      <c r="G672" s="2">
        <f>VLOOKUP(売上明細[[#This Row],[商品コード]],商品マスタ[],5,0)</f>
        <v>400</v>
      </c>
      <c r="H672">
        <f>ローデータ!D672</f>
        <v>38</v>
      </c>
      <c r="I672" s="2">
        <f>売上明細[[#This Row],[販売単価]]*売上明細[[#This Row],[数量]]</f>
        <v>98800</v>
      </c>
    </row>
    <row r="673" spans="1:9" x14ac:dyDescent="0.35">
      <c r="A673" t="str">
        <f>ローデータ!A673</f>
        <v>S0672</v>
      </c>
      <c r="B673" s="1">
        <f>ローデータ!B673</f>
        <v>45859</v>
      </c>
      <c r="C673" t="str">
        <f>ローデータ!C673</f>
        <v>PE006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Row],[商品コード]],商品マスタ[],3,0)</f>
        <v>白ワイン</v>
      </c>
      <c r="F673" s="2">
        <f>VLOOKUP(売上明細[[#This Row],[商品コード]],商品マスタ[],4,0)</f>
        <v>22000</v>
      </c>
      <c r="G673" s="2">
        <f>VLOOKUP(売上明細[[#This Row],[商品コード]],商品マスタ[],5,0)</f>
        <v>4000</v>
      </c>
      <c r="H673">
        <f>ローデータ!D673</f>
        <v>36</v>
      </c>
      <c r="I673" s="2">
        <f>売上明細[[#This Row],[販売単価]]*売上明細[[#This Row],[数量]]</f>
        <v>792000</v>
      </c>
    </row>
    <row r="674" spans="1:9" x14ac:dyDescent="0.35">
      <c r="A674" t="str">
        <f>ローデータ!A674</f>
        <v>S0673</v>
      </c>
      <c r="B674" s="1">
        <f>ローデータ!B674</f>
        <v>45859</v>
      </c>
      <c r="C674" t="str">
        <f>ローデータ!C674</f>
        <v>PC002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Row],[商品コード]],商品マスタ[],3,0)</f>
        <v>微糖コーヒー</v>
      </c>
      <c r="F674" s="2">
        <f>VLOOKUP(売上明細[[#This Row],[商品コード]],商品マスタ[],4,0)</f>
        <v>4000</v>
      </c>
      <c r="G674" s="2">
        <f>VLOOKUP(売上明細[[#This Row],[商品コード]],商品マスタ[],5,0)</f>
        <v>450</v>
      </c>
      <c r="H674">
        <f>ローデータ!D674</f>
        <v>49</v>
      </c>
      <c r="I674" s="2">
        <f>売上明細[[#This Row],[販売単価]]*売上明細[[#This Row],[数量]]</f>
        <v>196000</v>
      </c>
    </row>
    <row r="675" spans="1:9" x14ac:dyDescent="0.35">
      <c r="A675" t="str">
        <f>ローデータ!A675</f>
        <v>S0674</v>
      </c>
      <c r="B675" s="1">
        <f>ローデータ!B675</f>
        <v>45860</v>
      </c>
      <c r="C675" t="str">
        <f>ローデータ!C675</f>
        <v>PD004</v>
      </c>
      <c r="D675" t="str">
        <f>VLOOKUP(売上明細[[#This Row],[商品コード]],商品マスタ[],2,0)</f>
        <v>飲料水</v>
      </c>
      <c r="E675" t="str">
        <f>VLOOKUP(売上明細[[#This Row],[商品コード]],商品マスタ[],3,0)</f>
        <v>炭酸水グレープフルーツ</v>
      </c>
      <c r="F675" s="2">
        <f>VLOOKUP(売上明細[[#This Row],[商品コード]],商品マスタ[],4,0)</f>
        <v>3600</v>
      </c>
      <c r="G675" s="2">
        <f>VLOOKUP(売上明細[[#This Row],[商品コード]],商品マスタ[],5,0)</f>
        <v>560</v>
      </c>
      <c r="H675">
        <f>ローデータ!D675</f>
        <v>22</v>
      </c>
      <c r="I675" s="2">
        <f>売上明細[[#This Row],[販売単価]]*売上明細[[#This Row],[数量]]</f>
        <v>79200</v>
      </c>
    </row>
    <row r="676" spans="1:9" x14ac:dyDescent="0.35">
      <c r="A676" t="str">
        <f>ローデータ!A676</f>
        <v>S0675</v>
      </c>
      <c r="B676" s="1">
        <f>ローデータ!B676</f>
        <v>45861</v>
      </c>
      <c r="C676" t="str">
        <f>ローデータ!C676</f>
        <v>PA001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Row],[商品コード]],商品マスタ[],3,0)</f>
        <v>コーラ</v>
      </c>
      <c r="F676" s="2">
        <f>VLOOKUP(売上明細[[#This Row],[商品コード]],商品マスタ[],4,0)</f>
        <v>4000</v>
      </c>
      <c r="G676" s="2">
        <f>VLOOKUP(売上明細[[#This Row],[商品コード]],商品マスタ[],5,0)</f>
        <v>600</v>
      </c>
      <c r="H676">
        <f>ローデータ!D676</f>
        <v>35</v>
      </c>
      <c r="I676" s="2">
        <f>売上明細[[#This Row],[販売単価]]*売上明細[[#This Row],[数量]]</f>
        <v>140000</v>
      </c>
    </row>
    <row r="677" spans="1:9" x14ac:dyDescent="0.35">
      <c r="A677" t="str">
        <f>ローデータ!A677</f>
        <v>S0676</v>
      </c>
      <c r="B677" s="1">
        <f>ローデータ!B677</f>
        <v>45861</v>
      </c>
      <c r="C677" t="str">
        <f>ローデータ!C677</f>
        <v>PE005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Row],[商品コード]],商品マスタ[],3,0)</f>
        <v>赤ワイン</v>
      </c>
      <c r="F677" s="2">
        <f>VLOOKUP(売上明細[[#This Row],[商品コード]],商品マスタ[],4,0)</f>
        <v>24000</v>
      </c>
      <c r="G677" s="2">
        <f>VLOOKUP(売上明細[[#This Row],[商品コード]],商品マスタ[],5,0)</f>
        <v>4000</v>
      </c>
      <c r="H677">
        <f>ローデータ!D677</f>
        <v>27</v>
      </c>
      <c r="I677" s="2">
        <f>売上明細[[#This Row],[販売単価]]*売上明細[[#This Row],[数量]]</f>
        <v>648000</v>
      </c>
    </row>
    <row r="678" spans="1:9" x14ac:dyDescent="0.35">
      <c r="A678" t="str">
        <f>ローデータ!A678</f>
        <v>S0677</v>
      </c>
      <c r="B678" s="1">
        <f>ローデータ!B678</f>
        <v>45861</v>
      </c>
      <c r="C678" t="str">
        <f>ローデータ!C678</f>
        <v>PC003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Row],[商品コード]],商品マスタ[],3,0)</f>
        <v>加糖コーヒー</v>
      </c>
      <c r="F678" s="2">
        <f>VLOOKUP(売上明細[[#This Row],[商品コード]],商品マスタ[],4,0)</f>
        <v>4000</v>
      </c>
      <c r="G678" s="2">
        <f>VLOOKUP(売上明細[[#This Row],[商品コード]],商品マスタ[],5,0)</f>
        <v>500</v>
      </c>
      <c r="H678">
        <f>ローデータ!D678</f>
        <v>26</v>
      </c>
      <c r="I678" s="2">
        <f>売上明細[[#This Row],[販売単価]]*売上明細[[#This Row],[数量]]</f>
        <v>104000</v>
      </c>
    </row>
    <row r="679" spans="1:9" x14ac:dyDescent="0.35">
      <c r="A679" t="str">
        <f>ローデータ!A679</f>
        <v>S0678</v>
      </c>
      <c r="B679" s="1">
        <f>ローデータ!B679</f>
        <v>45861</v>
      </c>
      <c r="C679" t="str">
        <f>ローデータ!C679</f>
        <v>PD001</v>
      </c>
      <c r="D679" t="str">
        <f>VLOOKUP(売上明細[[#This Row],[商品コード]],商品マスタ[],2,0)</f>
        <v>飲料水</v>
      </c>
      <c r="E679" t="str">
        <f>VLOOKUP(売上明細[[#This Row],[商品コード]],商品マスタ[],3,0)</f>
        <v>ミネラルウォーター</v>
      </c>
      <c r="F679" s="2">
        <f>VLOOKUP(売上明細[[#This Row],[商品コード]],商品マスタ[],4,0)</f>
        <v>1600</v>
      </c>
      <c r="G679" s="2">
        <f>VLOOKUP(売上明細[[#This Row],[商品コード]],商品マスタ[],5,0)</f>
        <v>400</v>
      </c>
      <c r="H679">
        <f>ローデータ!D679</f>
        <v>46</v>
      </c>
      <c r="I679" s="2">
        <f>売上明細[[#This Row],[販売単価]]*売上明細[[#This Row],[数量]]</f>
        <v>73600</v>
      </c>
    </row>
    <row r="680" spans="1:9" x14ac:dyDescent="0.35">
      <c r="A680" t="str">
        <f>ローデータ!A680</f>
        <v>S0679</v>
      </c>
      <c r="B680" s="1">
        <f>ローデータ!B680</f>
        <v>45862</v>
      </c>
      <c r="C680" t="str">
        <f>ローデータ!C680</f>
        <v>PE005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Row],[商品コード]],商品マスタ[],3,0)</f>
        <v>赤ワイン</v>
      </c>
      <c r="F680" s="2">
        <f>VLOOKUP(売上明細[[#This Row],[商品コード]],商品マスタ[],4,0)</f>
        <v>24000</v>
      </c>
      <c r="G680" s="2">
        <f>VLOOKUP(売上明細[[#This Row],[商品コード]],商品マスタ[],5,0)</f>
        <v>4000</v>
      </c>
      <c r="H680">
        <f>ローデータ!D680</f>
        <v>32</v>
      </c>
      <c r="I680" s="2">
        <f>売上明細[[#This Row],[販売単価]]*売上明細[[#This Row],[数量]]</f>
        <v>768000</v>
      </c>
    </row>
    <row r="681" spans="1:9" x14ac:dyDescent="0.35">
      <c r="A681" t="str">
        <f>ローデータ!A681</f>
        <v>S0680</v>
      </c>
      <c r="B681" s="1">
        <f>ローデータ!B681</f>
        <v>45862</v>
      </c>
      <c r="C681" t="str">
        <f>ローデータ!C681</f>
        <v>PB002</v>
      </c>
      <c r="D681" t="str">
        <f>VLOOKUP(売上明細[[#This Row],[商品コード]],商品マスタ[],2,0)</f>
        <v>お茶</v>
      </c>
      <c r="E681" t="str">
        <f>VLOOKUP(売上明細[[#This Row],[商品コード]],商品マスタ[],3,0)</f>
        <v>ウーロン茶</v>
      </c>
      <c r="F681" s="2">
        <f>VLOOKUP(売上明細[[#This Row],[商品コード]],商品マスタ[],4,0)</f>
        <v>2600</v>
      </c>
      <c r="G681" s="2">
        <f>VLOOKUP(売上明細[[#This Row],[商品コード]],商品マスタ[],5,0)</f>
        <v>400</v>
      </c>
      <c r="H681">
        <f>ローデータ!D681</f>
        <v>29</v>
      </c>
      <c r="I681" s="2">
        <f>売上明細[[#This Row],[販売単価]]*売上明細[[#This Row],[数量]]</f>
        <v>75400</v>
      </c>
    </row>
    <row r="682" spans="1:9" x14ac:dyDescent="0.35">
      <c r="A682" t="str">
        <f>ローデータ!A682</f>
        <v>S0681</v>
      </c>
      <c r="B682" s="1">
        <f>ローデータ!B682</f>
        <v>45863</v>
      </c>
      <c r="C682" t="str">
        <f>ローデータ!C682</f>
        <v>PB004</v>
      </c>
      <c r="D682" t="str">
        <f>VLOOKUP(売上明細[[#This Row],[商品コード]],商品マスタ[],2,0)</f>
        <v>お茶</v>
      </c>
      <c r="E682" t="str">
        <f>VLOOKUP(売上明細[[#This Row],[商品コード]],商品マスタ[],3,0)</f>
        <v>無糖紅茶</v>
      </c>
      <c r="F682" s="2">
        <f>VLOOKUP(売上明細[[#This Row],[商品コード]],商品マスタ[],4,0)</f>
        <v>2800</v>
      </c>
      <c r="G682" s="2">
        <f>VLOOKUP(売上明細[[#This Row],[商品コード]],商品マスタ[],5,0)</f>
        <v>500</v>
      </c>
      <c r="H682">
        <f>ローデータ!D682</f>
        <v>23</v>
      </c>
      <c r="I682" s="2">
        <f>売上明細[[#This Row],[販売単価]]*売上明細[[#This Row],[数量]]</f>
        <v>64400</v>
      </c>
    </row>
    <row r="683" spans="1:9" x14ac:dyDescent="0.35">
      <c r="A683" t="str">
        <f>ローデータ!A683</f>
        <v>S0682</v>
      </c>
      <c r="B683" s="1">
        <f>ローデータ!B683</f>
        <v>45863</v>
      </c>
      <c r="C683" t="str">
        <f>ローデータ!C683</f>
        <v>PB007</v>
      </c>
      <c r="D683" t="str">
        <f>VLOOKUP(売上明細[[#This Row],[商品コード]],商品マスタ[],2,0)</f>
        <v>お茶</v>
      </c>
      <c r="E683" t="str">
        <f>VLOOKUP(売上明細[[#This Row],[商品コード]],商品マスタ[],3,0)</f>
        <v>ほうじ茶</v>
      </c>
      <c r="F683" s="2">
        <f>VLOOKUP(売上明細[[#This Row],[商品コード]],商品マスタ[],4,0)</f>
        <v>2600</v>
      </c>
      <c r="G683" s="2">
        <f>VLOOKUP(売上明細[[#This Row],[商品コード]],商品マスタ[],5,0)</f>
        <v>400</v>
      </c>
      <c r="H683">
        <f>ローデータ!D683</f>
        <v>35</v>
      </c>
      <c r="I683" s="2">
        <f>売上明細[[#This Row],[販売単価]]*売上明細[[#This Row],[数量]]</f>
        <v>91000</v>
      </c>
    </row>
    <row r="684" spans="1:9" x14ac:dyDescent="0.35">
      <c r="A684" t="str">
        <f>ローデータ!A684</f>
        <v>S0683</v>
      </c>
      <c r="B684" s="1">
        <f>ローデータ!B684</f>
        <v>45863</v>
      </c>
      <c r="C684" t="str">
        <f>ローデータ!C684</f>
        <v>PE007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Row],[商品コード]],商品マスタ[],3,0)</f>
        <v>ウィスキー</v>
      </c>
      <c r="F684" s="2">
        <f>VLOOKUP(売上明細[[#This Row],[商品コード]],商品マスタ[],4,0)</f>
        <v>72000</v>
      </c>
      <c r="G684" s="2">
        <f>VLOOKUP(売上明細[[#This Row],[商品コード]],商品マスタ[],5,0)</f>
        <v>17776</v>
      </c>
      <c r="H684">
        <f>ローデータ!D684</f>
        <v>27</v>
      </c>
      <c r="I684" s="2">
        <f>売上明細[[#This Row],[販売単価]]*売上明細[[#This Row],[数量]]</f>
        <v>1944000</v>
      </c>
    </row>
    <row r="685" spans="1:9" x14ac:dyDescent="0.35">
      <c r="A685" t="str">
        <f>ローデータ!A685</f>
        <v>S0684</v>
      </c>
      <c r="B685" s="1">
        <f>ローデータ!B685</f>
        <v>45863</v>
      </c>
      <c r="C685" t="str">
        <f>ローデータ!C685</f>
        <v>PA004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Row],[商品コード]],商品マスタ[],3,0)</f>
        <v>ぶどうジュース</v>
      </c>
      <c r="F685" s="2">
        <f>VLOOKUP(売上明細[[#This Row],[商品コード]],商品マスタ[],4,0)</f>
        <v>5360</v>
      </c>
      <c r="G685" s="2">
        <f>VLOOKUP(売上明細[[#This Row],[商品コード]],商品マスタ[],5,0)</f>
        <v>1776</v>
      </c>
      <c r="H685">
        <f>ローデータ!D685</f>
        <v>28</v>
      </c>
      <c r="I685" s="2">
        <f>売上明細[[#This Row],[販売単価]]*売上明細[[#This Row],[数量]]</f>
        <v>150080</v>
      </c>
    </row>
    <row r="686" spans="1:9" x14ac:dyDescent="0.35">
      <c r="A686" t="str">
        <f>ローデータ!A686</f>
        <v>S0685</v>
      </c>
      <c r="B686" s="1">
        <f>ローデータ!B686</f>
        <v>45864</v>
      </c>
      <c r="C686" t="str">
        <f>ローデータ!C686</f>
        <v>PC004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Row],[商品コード]],商品マスタ[],3,0)</f>
        <v>カフェオレ</v>
      </c>
      <c r="F686" s="2">
        <f>VLOOKUP(売上明細[[#This Row],[商品コード]],商品マスタ[],4,0)</f>
        <v>5000</v>
      </c>
      <c r="G686" s="2">
        <f>VLOOKUP(売上明細[[#This Row],[商品コード]],商品マスタ[],5,0)</f>
        <v>666</v>
      </c>
      <c r="H686">
        <f>ローデータ!D686</f>
        <v>14</v>
      </c>
      <c r="I686" s="2">
        <f>売上明細[[#This Row],[販売単価]]*売上明細[[#This Row],[数量]]</f>
        <v>70000</v>
      </c>
    </row>
    <row r="687" spans="1:9" x14ac:dyDescent="0.35">
      <c r="A687" t="str">
        <f>ローデータ!A687</f>
        <v>S0686</v>
      </c>
      <c r="B687" s="1">
        <f>ローデータ!B687</f>
        <v>45867</v>
      </c>
      <c r="C687" t="str">
        <f>ローデータ!C687</f>
        <v>PB006</v>
      </c>
      <c r="D687" t="str">
        <f>VLOOKUP(売上明細[[#This Row],[商品コード]],商品マスタ[],2,0)</f>
        <v>お茶</v>
      </c>
      <c r="E687" t="str">
        <f>VLOOKUP(売上明細[[#This Row],[商品コード]],商品マスタ[],3,0)</f>
        <v>レモンティー</v>
      </c>
      <c r="F687" s="2">
        <f>VLOOKUP(売上明細[[#This Row],[商品コード]],商品マスタ[],4,0)</f>
        <v>4000</v>
      </c>
      <c r="G687" s="2">
        <f>VLOOKUP(売上明細[[#This Row],[商品コード]],商品マスタ[],5,0)</f>
        <v>640</v>
      </c>
      <c r="H687">
        <f>ローデータ!D687</f>
        <v>49</v>
      </c>
      <c r="I687" s="2">
        <f>売上明細[[#This Row],[販売単価]]*売上明細[[#This Row],[数量]]</f>
        <v>196000</v>
      </c>
    </row>
    <row r="688" spans="1:9" x14ac:dyDescent="0.35">
      <c r="A688" t="str">
        <f>ローデータ!A688</f>
        <v>S0687</v>
      </c>
      <c r="B688" s="1">
        <f>ローデータ!B688</f>
        <v>45867</v>
      </c>
      <c r="C688" t="str">
        <f>ローデータ!C688</f>
        <v>PA001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Row],[商品コード]],商品マスタ[],3,0)</f>
        <v>コーラ</v>
      </c>
      <c r="F688" s="2">
        <f>VLOOKUP(売上明細[[#This Row],[商品コード]],商品マスタ[],4,0)</f>
        <v>4000</v>
      </c>
      <c r="G688" s="2">
        <f>VLOOKUP(売上明細[[#This Row],[商品コード]],商品マスタ[],5,0)</f>
        <v>600</v>
      </c>
      <c r="H688">
        <f>ローデータ!D688</f>
        <v>32</v>
      </c>
      <c r="I688" s="2">
        <f>売上明細[[#This Row],[販売単価]]*売上明細[[#This Row],[数量]]</f>
        <v>128000</v>
      </c>
    </row>
    <row r="689" spans="1:9" x14ac:dyDescent="0.35">
      <c r="A689" t="str">
        <f>ローデータ!A689</f>
        <v>S0688</v>
      </c>
      <c r="B689" s="1">
        <f>ローデータ!B689</f>
        <v>45867</v>
      </c>
      <c r="C689" t="str">
        <f>ローデータ!C689</f>
        <v>PE003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Row],[商品コード]],商品マスタ[],3,0)</f>
        <v>麦焼酎</v>
      </c>
      <c r="F689" s="2">
        <f>VLOOKUP(売上明細[[#This Row],[商品コード]],商品マスタ[],4,0)</f>
        <v>40000</v>
      </c>
      <c r="G689" s="2">
        <f>VLOOKUP(売上明細[[#This Row],[商品コード]],商品マスタ[],5,0)</f>
        <v>13776</v>
      </c>
      <c r="H689">
        <f>ローデータ!D689</f>
        <v>56</v>
      </c>
      <c r="I689" s="2">
        <f>売上明細[[#This Row],[販売単価]]*売上明細[[#This Row],[数量]]</f>
        <v>2240000</v>
      </c>
    </row>
    <row r="690" spans="1:9" x14ac:dyDescent="0.35">
      <c r="A690" t="str">
        <f>ローデータ!A690</f>
        <v>S0689</v>
      </c>
      <c r="B690" s="1">
        <f>ローデータ!B690</f>
        <v>45868</v>
      </c>
      <c r="C690" t="str">
        <f>ローデータ!C690</f>
        <v>PA002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Row],[商品コード]],商品マスタ[],3,0)</f>
        <v>サイダー</v>
      </c>
      <c r="F690" s="2">
        <f>VLOOKUP(売上明細[[#This Row],[商品コード]],商品マスタ[],4,0)</f>
        <v>4300</v>
      </c>
      <c r="G690" s="2">
        <f>VLOOKUP(売上明細[[#This Row],[商品コード]],商品マスタ[],5,0)</f>
        <v>580</v>
      </c>
      <c r="H690">
        <f>ローデータ!D690</f>
        <v>16</v>
      </c>
      <c r="I690" s="2">
        <f>売上明細[[#This Row],[販売単価]]*売上明細[[#This Row],[数量]]</f>
        <v>68800</v>
      </c>
    </row>
    <row r="691" spans="1:9" x14ac:dyDescent="0.35">
      <c r="A691" t="str">
        <f>ローデータ!A691</f>
        <v>S0690</v>
      </c>
      <c r="B691" s="1">
        <f>ローデータ!B691</f>
        <v>45869</v>
      </c>
      <c r="C691" t="str">
        <f>ローデータ!C691</f>
        <v>PE003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Row],[商品コード]],商品マスタ[],3,0)</f>
        <v>麦焼酎</v>
      </c>
      <c r="F691" s="2">
        <f>VLOOKUP(売上明細[[#This Row],[商品コード]],商品マスタ[],4,0)</f>
        <v>40000</v>
      </c>
      <c r="G691" s="2">
        <f>VLOOKUP(売上明細[[#This Row],[商品コード]],商品マスタ[],5,0)</f>
        <v>13776</v>
      </c>
      <c r="H691">
        <f>ローデータ!D691</f>
        <v>29</v>
      </c>
      <c r="I691" s="2">
        <f>売上明細[[#This Row],[販売単価]]*売上明細[[#This Row],[数量]]</f>
        <v>1160000</v>
      </c>
    </row>
    <row r="692" spans="1:9" x14ac:dyDescent="0.35">
      <c r="A692" t="str">
        <f>ローデータ!A692</f>
        <v>S0691</v>
      </c>
      <c r="B692" s="1">
        <f>ローデータ!B692</f>
        <v>45869</v>
      </c>
      <c r="C692" t="str">
        <f>ローデータ!C692</f>
        <v>PE006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Row],[商品コード]],商品マスタ[],3,0)</f>
        <v>白ワイン</v>
      </c>
      <c r="F692" s="2">
        <f>VLOOKUP(売上明細[[#This Row],[商品コード]],商品マスタ[],4,0)</f>
        <v>22000</v>
      </c>
      <c r="G692" s="2">
        <f>VLOOKUP(売上明細[[#This Row],[商品コード]],商品マスタ[],5,0)</f>
        <v>4000</v>
      </c>
      <c r="H692">
        <f>ローデータ!D692</f>
        <v>44</v>
      </c>
      <c r="I692" s="2">
        <f>売上明細[[#This Row],[販売単価]]*売上明細[[#This Row],[数量]]</f>
        <v>968000</v>
      </c>
    </row>
    <row r="693" spans="1:9" x14ac:dyDescent="0.35">
      <c r="A693" t="str">
        <f>ローデータ!A693</f>
        <v>S0692</v>
      </c>
      <c r="B693" s="1">
        <f>ローデータ!B693</f>
        <v>45869</v>
      </c>
      <c r="C693" t="str">
        <f>ローデータ!C693</f>
        <v>PC003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Row],[商品コード]],商品マスタ[],3,0)</f>
        <v>加糖コーヒー</v>
      </c>
      <c r="F693" s="2">
        <f>VLOOKUP(売上明細[[#This Row],[商品コード]],商品マスタ[],4,0)</f>
        <v>4000</v>
      </c>
      <c r="G693" s="2">
        <f>VLOOKUP(売上明細[[#This Row],[商品コード]],商品マスタ[],5,0)</f>
        <v>500</v>
      </c>
      <c r="H693">
        <f>ローデータ!D693</f>
        <v>43</v>
      </c>
      <c r="I693" s="2">
        <f>売上明細[[#This Row],[販売単価]]*売上明細[[#This Row],[数量]]</f>
        <v>172000</v>
      </c>
    </row>
    <row r="694" spans="1:9" x14ac:dyDescent="0.35">
      <c r="A694" t="str">
        <f>ローデータ!A694</f>
        <v>S0693</v>
      </c>
      <c r="B694" s="1">
        <f>ローデータ!B694</f>
        <v>45870</v>
      </c>
      <c r="C694" t="str">
        <f>ローデータ!C694</f>
        <v>PC004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Row],[商品コード]],商品マスタ[],3,0)</f>
        <v>カフェオレ</v>
      </c>
      <c r="F694" s="2">
        <f>VLOOKUP(売上明細[[#This Row],[商品コード]],商品マスタ[],4,0)</f>
        <v>5000</v>
      </c>
      <c r="G694" s="2">
        <f>VLOOKUP(売上明細[[#This Row],[商品コード]],商品マスタ[],5,0)</f>
        <v>666</v>
      </c>
      <c r="H694">
        <f>ローデータ!D694</f>
        <v>12</v>
      </c>
      <c r="I694" s="2">
        <f>売上明細[[#This Row],[販売単価]]*売上明細[[#This Row],[数量]]</f>
        <v>60000</v>
      </c>
    </row>
    <row r="695" spans="1:9" x14ac:dyDescent="0.35">
      <c r="A695" t="str">
        <f>ローデータ!A695</f>
        <v>S0694</v>
      </c>
      <c r="B695" s="1">
        <f>ローデータ!B695</f>
        <v>45871</v>
      </c>
      <c r="C695" t="str">
        <f>ローデータ!C695</f>
        <v>PC001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Row],[商品コード]],商品マスタ[],3,0)</f>
        <v>無糖コーヒー</v>
      </c>
      <c r="F695" s="2">
        <f>VLOOKUP(売上明細[[#This Row],[商品コード]],商品マスタ[],4,0)</f>
        <v>4000</v>
      </c>
      <c r="G695" s="2">
        <f>VLOOKUP(売上明細[[#This Row],[商品コード]],商品マスタ[],5,0)</f>
        <v>400</v>
      </c>
      <c r="H695">
        <f>ローデータ!D695</f>
        <v>30</v>
      </c>
      <c r="I695" s="2">
        <f>売上明細[[#This Row],[販売単価]]*売上明細[[#This Row],[数量]]</f>
        <v>120000</v>
      </c>
    </row>
    <row r="696" spans="1:9" x14ac:dyDescent="0.35">
      <c r="A696" t="str">
        <f>ローデータ!A696</f>
        <v>S0695</v>
      </c>
      <c r="B696" s="1">
        <f>ローデータ!B696</f>
        <v>45871</v>
      </c>
      <c r="C696" t="str">
        <f>ローデータ!C696</f>
        <v>PE006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Row],[商品コード]],商品マスタ[],3,0)</f>
        <v>白ワイン</v>
      </c>
      <c r="F696" s="2">
        <f>VLOOKUP(売上明細[[#This Row],[商品コード]],商品マスタ[],4,0)</f>
        <v>22000</v>
      </c>
      <c r="G696" s="2">
        <f>VLOOKUP(売上明細[[#This Row],[商品コード]],商品マスタ[],5,0)</f>
        <v>4000</v>
      </c>
      <c r="H696">
        <f>ローデータ!D696</f>
        <v>44</v>
      </c>
      <c r="I696" s="2">
        <f>売上明細[[#This Row],[販売単価]]*売上明細[[#This Row],[数量]]</f>
        <v>968000</v>
      </c>
    </row>
    <row r="697" spans="1:9" x14ac:dyDescent="0.35">
      <c r="A697" t="str">
        <f>ローデータ!A697</f>
        <v>S0696</v>
      </c>
      <c r="B697" s="1">
        <f>ローデータ!B697</f>
        <v>45873</v>
      </c>
      <c r="C697" t="str">
        <f>ローデータ!C697</f>
        <v>PE002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Row],[商品コード]],商品マスタ[],3,0)</f>
        <v>日本酒</v>
      </c>
      <c r="F697" s="2">
        <f>VLOOKUP(売上明細[[#This Row],[商品コード]],商品マスタ[],4,0)</f>
        <v>48000</v>
      </c>
      <c r="G697" s="2">
        <f>VLOOKUP(売上明細[[#This Row],[商品コード]],商品マスタ[],5,0)</f>
        <v>16000</v>
      </c>
      <c r="H697">
        <f>ローデータ!D697</f>
        <v>19</v>
      </c>
      <c r="I697" s="2">
        <f>売上明細[[#This Row],[販売単価]]*売上明細[[#This Row],[数量]]</f>
        <v>912000</v>
      </c>
    </row>
    <row r="698" spans="1:9" x14ac:dyDescent="0.35">
      <c r="A698" t="str">
        <f>ローデータ!A698</f>
        <v>S0697</v>
      </c>
      <c r="B698" s="1">
        <f>ローデータ!B698</f>
        <v>45874</v>
      </c>
      <c r="C698" t="str">
        <f>ローデータ!C698</f>
        <v>PA006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Row],[商品コード]],商品マスタ[],3,0)</f>
        <v>レモンスカッシュ</v>
      </c>
      <c r="F698" s="2">
        <f>VLOOKUP(売上明細[[#This Row],[商品コード]],商品マスタ[],4,0)</f>
        <v>4000</v>
      </c>
      <c r="G698" s="2">
        <f>VLOOKUP(売上明細[[#This Row],[商品コード]],商品マスタ[],5,0)</f>
        <v>500</v>
      </c>
      <c r="H698">
        <f>ローデータ!D698</f>
        <v>60</v>
      </c>
      <c r="I698" s="2">
        <f>売上明細[[#This Row],[販売単価]]*売上明細[[#This Row],[数量]]</f>
        <v>240000</v>
      </c>
    </row>
    <row r="699" spans="1:9" x14ac:dyDescent="0.35">
      <c r="A699" t="str">
        <f>ローデータ!A699</f>
        <v>S0698</v>
      </c>
      <c r="B699" s="1">
        <f>ローデータ!B699</f>
        <v>45875</v>
      </c>
      <c r="C699" t="str">
        <f>ローデータ!C699</f>
        <v>PA001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Row],[商品コード]],商品マスタ[],3,0)</f>
        <v>コーラ</v>
      </c>
      <c r="F699" s="2">
        <f>VLOOKUP(売上明細[[#This Row],[商品コード]],商品マスタ[],4,0)</f>
        <v>4000</v>
      </c>
      <c r="G699" s="2">
        <f>VLOOKUP(売上明細[[#This Row],[商品コード]],商品マスタ[],5,0)</f>
        <v>600</v>
      </c>
      <c r="H699">
        <f>ローデータ!D699</f>
        <v>19</v>
      </c>
      <c r="I699" s="2">
        <f>売上明細[[#This Row],[販売単価]]*売上明細[[#This Row],[数量]]</f>
        <v>76000</v>
      </c>
    </row>
    <row r="700" spans="1:9" x14ac:dyDescent="0.35">
      <c r="A700" t="str">
        <f>ローデータ!A700</f>
        <v>S0699</v>
      </c>
      <c r="B700" s="1">
        <f>ローデータ!B700</f>
        <v>45875</v>
      </c>
      <c r="C700" t="str">
        <f>ローデータ!C700</f>
        <v>PB002</v>
      </c>
      <c r="D700" t="str">
        <f>VLOOKUP(売上明細[[#This Row],[商品コード]],商品マスタ[],2,0)</f>
        <v>お茶</v>
      </c>
      <c r="E700" t="str">
        <f>VLOOKUP(売上明細[[#This Row],[商品コード]],商品マスタ[],3,0)</f>
        <v>ウーロン茶</v>
      </c>
      <c r="F700" s="2">
        <f>VLOOKUP(売上明細[[#This Row],[商品コード]],商品マスタ[],4,0)</f>
        <v>2600</v>
      </c>
      <c r="G700" s="2">
        <f>VLOOKUP(売上明細[[#This Row],[商品コード]],商品マスタ[],5,0)</f>
        <v>400</v>
      </c>
      <c r="H700">
        <f>ローデータ!D700</f>
        <v>58</v>
      </c>
      <c r="I700" s="2">
        <f>売上明細[[#This Row],[販売単価]]*売上明細[[#This Row],[数量]]</f>
        <v>150800</v>
      </c>
    </row>
    <row r="701" spans="1:9" x14ac:dyDescent="0.35">
      <c r="A701" t="str">
        <f>ローデータ!A701</f>
        <v>S0700</v>
      </c>
      <c r="B701" s="1">
        <f>ローデータ!B701</f>
        <v>45875</v>
      </c>
      <c r="C701" t="str">
        <f>ローデータ!C701</f>
        <v>PB004</v>
      </c>
      <c r="D701" t="str">
        <f>VLOOKUP(売上明細[[#This Row],[商品コード]],商品マスタ[],2,0)</f>
        <v>お茶</v>
      </c>
      <c r="E701" t="str">
        <f>VLOOKUP(売上明細[[#This Row],[商品コード]],商品マスタ[],3,0)</f>
        <v>無糖紅茶</v>
      </c>
      <c r="F701" s="2">
        <f>VLOOKUP(売上明細[[#This Row],[商品コード]],商品マスタ[],4,0)</f>
        <v>2800</v>
      </c>
      <c r="G701" s="2">
        <f>VLOOKUP(売上明細[[#This Row],[商品コード]],商品マスタ[],5,0)</f>
        <v>500</v>
      </c>
      <c r="H701">
        <f>ローデータ!D701</f>
        <v>46</v>
      </c>
      <c r="I701" s="2">
        <f>売上明細[[#This Row],[販売単価]]*売上明細[[#This Row],[数量]]</f>
        <v>128800</v>
      </c>
    </row>
    <row r="702" spans="1:9" x14ac:dyDescent="0.35">
      <c r="A702" t="str">
        <f>ローデータ!A702</f>
        <v>S0701</v>
      </c>
      <c r="B702" s="1">
        <f>ローデータ!B702</f>
        <v>45876</v>
      </c>
      <c r="C702" t="str">
        <f>ローデータ!C702</f>
        <v>PE002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Row],[商品コード]],商品マスタ[],3,0)</f>
        <v>日本酒</v>
      </c>
      <c r="F702" s="2">
        <f>VLOOKUP(売上明細[[#This Row],[商品コード]],商品マスタ[],4,0)</f>
        <v>48000</v>
      </c>
      <c r="G702" s="2">
        <f>VLOOKUP(売上明細[[#This Row],[商品コード]],商品マスタ[],5,0)</f>
        <v>16000</v>
      </c>
      <c r="H702">
        <f>ローデータ!D702</f>
        <v>23</v>
      </c>
      <c r="I702" s="2">
        <f>売上明細[[#This Row],[販売単価]]*売上明細[[#This Row],[数量]]</f>
        <v>1104000</v>
      </c>
    </row>
    <row r="703" spans="1:9" x14ac:dyDescent="0.35">
      <c r="A703" t="str">
        <f>ローデータ!A703</f>
        <v>S0702</v>
      </c>
      <c r="B703" s="1">
        <f>ローデータ!B703</f>
        <v>45878</v>
      </c>
      <c r="C703" t="str">
        <f>ローデータ!C703</f>
        <v>PC004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Row],[商品コード]],商品マスタ[],3,0)</f>
        <v>カフェオレ</v>
      </c>
      <c r="F703" s="2">
        <f>VLOOKUP(売上明細[[#This Row],[商品コード]],商品マスタ[],4,0)</f>
        <v>5000</v>
      </c>
      <c r="G703" s="2">
        <f>VLOOKUP(売上明細[[#This Row],[商品コード]],商品マスタ[],5,0)</f>
        <v>666</v>
      </c>
      <c r="H703">
        <f>ローデータ!D703</f>
        <v>36</v>
      </c>
      <c r="I703" s="2">
        <f>売上明細[[#This Row],[販売単価]]*売上明細[[#This Row],[数量]]</f>
        <v>180000</v>
      </c>
    </row>
    <row r="704" spans="1:9" x14ac:dyDescent="0.35">
      <c r="A704" t="str">
        <f>ローデータ!A704</f>
        <v>S0703</v>
      </c>
      <c r="B704" s="1">
        <f>ローデータ!B704</f>
        <v>45879</v>
      </c>
      <c r="C704" t="str">
        <f>ローデータ!C704</f>
        <v>PA001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Row],[商品コード]],商品マスタ[],3,0)</f>
        <v>コーラ</v>
      </c>
      <c r="F704" s="2">
        <f>VLOOKUP(売上明細[[#This Row],[商品コード]],商品マスタ[],4,0)</f>
        <v>4000</v>
      </c>
      <c r="G704" s="2">
        <f>VLOOKUP(売上明細[[#This Row],[商品コード]],商品マスタ[],5,0)</f>
        <v>600</v>
      </c>
      <c r="H704">
        <f>ローデータ!D704</f>
        <v>40</v>
      </c>
      <c r="I704" s="2">
        <f>売上明細[[#This Row],[販売単価]]*売上明細[[#This Row],[数量]]</f>
        <v>160000</v>
      </c>
    </row>
    <row r="705" spans="1:9" x14ac:dyDescent="0.35">
      <c r="A705" t="str">
        <f>ローデータ!A705</f>
        <v>S0704</v>
      </c>
      <c r="B705" s="1">
        <f>ローデータ!B705</f>
        <v>45879</v>
      </c>
      <c r="C705" t="str">
        <f>ローデータ!C705</f>
        <v>PB002</v>
      </c>
      <c r="D705" t="str">
        <f>VLOOKUP(売上明細[[#This Row],[商品コード]],商品マスタ[],2,0)</f>
        <v>お茶</v>
      </c>
      <c r="E705" t="str">
        <f>VLOOKUP(売上明細[[#This Row],[商品コード]],商品マスタ[],3,0)</f>
        <v>ウーロン茶</v>
      </c>
      <c r="F705" s="2">
        <f>VLOOKUP(売上明細[[#This Row],[商品コード]],商品マスタ[],4,0)</f>
        <v>2600</v>
      </c>
      <c r="G705" s="2">
        <f>VLOOKUP(売上明細[[#This Row],[商品コード]],商品マスタ[],5,0)</f>
        <v>400</v>
      </c>
      <c r="H705">
        <f>ローデータ!D705</f>
        <v>10</v>
      </c>
      <c r="I705" s="2">
        <f>売上明細[[#This Row],[販売単価]]*売上明細[[#This Row],[数量]]</f>
        <v>26000</v>
      </c>
    </row>
    <row r="706" spans="1:9" x14ac:dyDescent="0.35">
      <c r="A706" t="str">
        <f>ローデータ!A706</f>
        <v>S0705</v>
      </c>
      <c r="B706" s="1">
        <f>ローデータ!B706</f>
        <v>45880</v>
      </c>
      <c r="C706" t="str">
        <f>ローデータ!C706</f>
        <v>PB004</v>
      </c>
      <c r="D706" t="str">
        <f>VLOOKUP(売上明細[[#This Row],[商品コード]],商品マスタ[],2,0)</f>
        <v>お茶</v>
      </c>
      <c r="E706" t="str">
        <f>VLOOKUP(売上明細[[#This Row],[商品コード]],商品マスタ[],3,0)</f>
        <v>無糖紅茶</v>
      </c>
      <c r="F706" s="2">
        <f>VLOOKUP(売上明細[[#This Row],[商品コード]],商品マスタ[],4,0)</f>
        <v>2800</v>
      </c>
      <c r="G706" s="2">
        <f>VLOOKUP(売上明細[[#This Row],[商品コード]],商品マスタ[],5,0)</f>
        <v>500</v>
      </c>
      <c r="H706">
        <f>ローデータ!D706</f>
        <v>43</v>
      </c>
      <c r="I706" s="2">
        <f>売上明細[[#This Row],[販売単価]]*売上明細[[#This Row],[数量]]</f>
        <v>120400</v>
      </c>
    </row>
    <row r="707" spans="1:9" x14ac:dyDescent="0.35">
      <c r="A707" t="str">
        <f>ローデータ!A707</f>
        <v>S0706</v>
      </c>
      <c r="B707" s="1">
        <f>ローデータ!B707</f>
        <v>45880</v>
      </c>
      <c r="C707" t="str">
        <f>ローデータ!C707</f>
        <v>PB005</v>
      </c>
      <c r="D707" t="str">
        <f>VLOOKUP(売上明細[[#This Row],[商品コード]],商品マスタ[],2,0)</f>
        <v>お茶</v>
      </c>
      <c r="E707" t="str">
        <f>VLOOKUP(売上明細[[#This Row],[商品コード]],商品マスタ[],3,0)</f>
        <v>ミルクティー</v>
      </c>
      <c r="F707" s="2">
        <f>VLOOKUP(売上明細[[#This Row],[商品コード]],商品マスタ[],4,0)</f>
        <v>4000</v>
      </c>
      <c r="G707" s="2">
        <f>VLOOKUP(売上明細[[#This Row],[商品コード]],商品マスタ[],5,0)</f>
        <v>760</v>
      </c>
      <c r="H707">
        <f>ローデータ!D707</f>
        <v>35</v>
      </c>
      <c r="I707" s="2">
        <f>売上明細[[#This Row],[販売単価]]*売上明細[[#This Row],[数量]]</f>
        <v>140000</v>
      </c>
    </row>
    <row r="708" spans="1:9" x14ac:dyDescent="0.35">
      <c r="A708" t="str">
        <f>ローデータ!A708</f>
        <v>S0707</v>
      </c>
      <c r="B708" s="1">
        <f>ローデータ!B708</f>
        <v>45880</v>
      </c>
      <c r="C708" t="str">
        <f>ローデータ!C708</f>
        <v>PB003</v>
      </c>
      <c r="D708" t="str">
        <f>VLOOKUP(売上明細[[#This Row],[商品コード]],商品マスタ[],2,0)</f>
        <v>お茶</v>
      </c>
      <c r="E708" t="str">
        <f>VLOOKUP(売上明細[[#This Row],[商品コード]],商品マスタ[],3,0)</f>
        <v>麦茶</v>
      </c>
      <c r="F708" s="2">
        <f>VLOOKUP(売上明細[[#This Row],[商品コード]],商品マスタ[],4,0)</f>
        <v>2400</v>
      </c>
      <c r="G708" s="2">
        <f>VLOOKUP(売上明細[[#This Row],[商品コード]],商品マスタ[],5,0)</f>
        <v>430</v>
      </c>
      <c r="H708">
        <f>ローデータ!D708</f>
        <v>37</v>
      </c>
      <c r="I708" s="2">
        <f>売上明細[[#This Row],[販売単価]]*売上明細[[#This Row],[数量]]</f>
        <v>88800</v>
      </c>
    </row>
    <row r="709" spans="1:9" x14ac:dyDescent="0.35">
      <c r="A709" t="str">
        <f>ローデータ!A709</f>
        <v>S0708</v>
      </c>
      <c r="B709" s="1">
        <f>ローデータ!B709</f>
        <v>45882</v>
      </c>
      <c r="C709" t="str">
        <f>ローデータ!C709</f>
        <v>PE007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Row],[商品コード]],商品マスタ[],3,0)</f>
        <v>ウィスキー</v>
      </c>
      <c r="F709" s="2">
        <f>VLOOKUP(売上明細[[#This Row],[商品コード]],商品マスタ[],4,0)</f>
        <v>72000</v>
      </c>
      <c r="G709" s="2">
        <f>VLOOKUP(売上明細[[#This Row],[商品コード]],商品マスタ[],5,0)</f>
        <v>17776</v>
      </c>
      <c r="H709">
        <f>ローデータ!D709</f>
        <v>5</v>
      </c>
      <c r="I709" s="2">
        <f>売上明細[[#This Row],[販売単価]]*売上明細[[#This Row],[数量]]</f>
        <v>360000</v>
      </c>
    </row>
    <row r="710" spans="1:9" x14ac:dyDescent="0.35">
      <c r="A710" t="str">
        <f>ローデータ!A710</f>
        <v>S0709</v>
      </c>
      <c r="B710" s="1">
        <f>ローデータ!B710</f>
        <v>45883</v>
      </c>
      <c r="C710" t="str">
        <f>ローデータ!C710</f>
        <v>PB002</v>
      </c>
      <c r="D710" t="str">
        <f>VLOOKUP(売上明細[[#This Row],[商品コード]],商品マスタ[],2,0)</f>
        <v>お茶</v>
      </c>
      <c r="E710" t="str">
        <f>VLOOKUP(売上明細[[#This Row],[商品コード]],商品マスタ[],3,0)</f>
        <v>ウーロン茶</v>
      </c>
      <c r="F710" s="2">
        <f>VLOOKUP(売上明細[[#This Row],[商品コード]],商品マスタ[],4,0)</f>
        <v>2600</v>
      </c>
      <c r="G710" s="2">
        <f>VLOOKUP(売上明細[[#This Row],[商品コード]],商品マスタ[],5,0)</f>
        <v>400</v>
      </c>
      <c r="H710">
        <f>ローデータ!D710</f>
        <v>5</v>
      </c>
      <c r="I710" s="2">
        <f>売上明細[[#This Row],[販売単価]]*売上明細[[#This Row],[数量]]</f>
        <v>13000</v>
      </c>
    </row>
    <row r="711" spans="1:9" x14ac:dyDescent="0.35">
      <c r="A711" t="str">
        <f>ローデータ!A711</f>
        <v>S0710</v>
      </c>
      <c r="B711" s="1">
        <f>ローデータ!B711</f>
        <v>45883</v>
      </c>
      <c r="C711" t="str">
        <f>ローデータ!C711</f>
        <v>PB003</v>
      </c>
      <c r="D711" t="str">
        <f>VLOOKUP(売上明細[[#This Row],[商品コード]],商品マスタ[],2,0)</f>
        <v>お茶</v>
      </c>
      <c r="E711" t="str">
        <f>VLOOKUP(売上明細[[#This Row],[商品コード]],商品マスタ[],3,0)</f>
        <v>麦茶</v>
      </c>
      <c r="F711" s="2">
        <f>VLOOKUP(売上明細[[#This Row],[商品コード]],商品マスタ[],4,0)</f>
        <v>2400</v>
      </c>
      <c r="G711" s="2">
        <f>VLOOKUP(売上明細[[#This Row],[商品コード]],商品マスタ[],5,0)</f>
        <v>430</v>
      </c>
      <c r="H711">
        <f>ローデータ!D711</f>
        <v>9</v>
      </c>
      <c r="I711" s="2">
        <f>売上明細[[#This Row],[販売単価]]*売上明細[[#This Row],[数量]]</f>
        <v>21600</v>
      </c>
    </row>
    <row r="712" spans="1:9" x14ac:dyDescent="0.35">
      <c r="A712" t="str">
        <f>ローデータ!A712</f>
        <v>S0711</v>
      </c>
      <c r="B712" s="1">
        <f>ローデータ!B712</f>
        <v>45884</v>
      </c>
      <c r="C712" t="str">
        <f>ローデータ!C712</f>
        <v>PE005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Row],[商品コード]],商品マスタ[],3,0)</f>
        <v>赤ワイン</v>
      </c>
      <c r="F712" s="2">
        <f>VLOOKUP(売上明細[[#This Row],[商品コード]],商品マスタ[],4,0)</f>
        <v>24000</v>
      </c>
      <c r="G712" s="2">
        <f>VLOOKUP(売上明細[[#This Row],[商品コード]],商品マスタ[],5,0)</f>
        <v>4000</v>
      </c>
      <c r="H712">
        <f>ローデータ!D712</f>
        <v>29</v>
      </c>
      <c r="I712" s="2">
        <f>売上明細[[#This Row],[販売単価]]*売上明細[[#This Row],[数量]]</f>
        <v>696000</v>
      </c>
    </row>
    <row r="713" spans="1:9" x14ac:dyDescent="0.35">
      <c r="A713" t="str">
        <f>ローデータ!A713</f>
        <v>S0712</v>
      </c>
      <c r="B713" s="1">
        <f>ローデータ!B713</f>
        <v>45884</v>
      </c>
      <c r="C713" t="str">
        <f>ローデータ!C713</f>
        <v>PA006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Row],[商品コード]],商品マスタ[],3,0)</f>
        <v>レモンスカッシュ</v>
      </c>
      <c r="F713" s="2">
        <f>VLOOKUP(売上明細[[#This Row],[商品コード]],商品マスタ[],4,0)</f>
        <v>4000</v>
      </c>
      <c r="G713" s="2">
        <f>VLOOKUP(売上明細[[#This Row],[商品コード]],商品マスタ[],5,0)</f>
        <v>500</v>
      </c>
      <c r="H713">
        <f>ローデータ!D713</f>
        <v>19</v>
      </c>
      <c r="I713" s="2">
        <f>売上明細[[#This Row],[販売単価]]*売上明細[[#This Row],[数量]]</f>
        <v>76000</v>
      </c>
    </row>
    <row r="714" spans="1:9" x14ac:dyDescent="0.35">
      <c r="A714" t="str">
        <f>ローデータ!A714</f>
        <v>S0713</v>
      </c>
      <c r="B714" s="1">
        <f>ローデータ!B714</f>
        <v>45885</v>
      </c>
      <c r="C714" t="str">
        <f>ローデータ!C714</f>
        <v>PE005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Row],[商品コード]],商品マスタ[],3,0)</f>
        <v>赤ワイン</v>
      </c>
      <c r="F714" s="2">
        <f>VLOOKUP(売上明細[[#This Row],[商品コード]],商品マスタ[],4,0)</f>
        <v>24000</v>
      </c>
      <c r="G714" s="2">
        <f>VLOOKUP(売上明細[[#This Row],[商品コード]],商品マスタ[],5,0)</f>
        <v>4000</v>
      </c>
      <c r="H714">
        <f>ローデータ!D714</f>
        <v>17</v>
      </c>
      <c r="I714" s="2">
        <f>売上明細[[#This Row],[販売単価]]*売上明細[[#This Row],[数量]]</f>
        <v>408000</v>
      </c>
    </row>
    <row r="715" spans="1:9" x14ac:dyDescent="0.35">
      <c r="A715" t="str">
        <f>ローデータ!A715</f>
        <v>S0714</v>
      </c>
      <c r="B715" s="1">
        <f>ローデータ!B715</f>
        <v>45885</v>
      </c>
      <c r="C715" t="str">
        <f>ローデータ!C715</f>
        <v>PB006</v>
      </c>
      <c r="D715" t="str">
        <f>VLOOKUP(売上明細[[#This Row],[商品コード]],商品マスタ[],2,0)</f>
        <v>お茶</v>
      </c>
      <c r="E715" t="str">
        <f>VLOOKUP(売上明細[[#This Row],[商品コード]],商品マスタ[],3,0)</f>
        <v>レモンティー</v>
      </c>
      <c r="F715" s="2">
        <f>VLOOKUP(売上明細[[#This Row],[商品コード]],商品マスタ[],4,0)</f>
        <v>4000</v>
      </c>
      <c r="G715" s="2">
        <f>VLOOKUP(売上明細[[#This Row],[商品コード]],商品マスタ[],5,0)</f>
        <v>640</v>
      </c>
      <c r="H715">
        <f>ローデータ!D715</f>
        <v>34</v>
      </c>
      <c r="I715" s="2">
        <f>売上明細[[#This Row],[販売単価]]*売上明細[[#This Row],[数量]]</f>
        <v>136000</v>
      </c>
    </row>
    <row r="716" spans="1:9" x14ac:dyDescent="0.35">
      <c r="A716" t="str">
        <f>ローデータ!A716</f>
        <v>S0715</v>
      </c>
      <c r="B716" s="1">
        <f>ローデータ!B716</f>
        <v>45885</v>
      </c>
      <c r="C716" t="str">
        <f>ローデータ!C716</f>
        <v>PE002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Row],[商品コード]],商品マスタ[],3,0)</f>
        <v>日本酒</v>
      </c>
      <c r="F716" s="2">
        <f>VLOOKUP(売上明細[[#This Row],[商品コード]],商品マスタ[],4,0)</f>
        <v>48000</v>
      </c>
      <c r="G716" s="2">
        <f>VLOOKUP(売上明細[[#This Row],[商品コード]],商品マスタ[],5,0)</f>
        <v>16000</v>
      </c>
      <c r="H716">
        <f>ローデータ!D716</f>
        <v>22</v>
      </c>
      <c r="I716" s="2">
        <f>売上明細[[#This Row],[販売単価]]*売上明細[[#This Row],[数量]]</f>
        <v>1056000</v>
      </c>
    </row>
    <row r="717" spans="1:9" x14ac:dyDescent="0.35">
      <c r="A717" t="str">
        <f>ローデータ!A717</f>
        <v>S0716</v>
      </c>
      <c r="B717" s="1">
        <f>ローデータ!B717</f>
        <v>45887</v>
      </c>
      <c r="C717" t="str">
        <f>ローデータ!C717</f>
        <v>PD002</v>
      </c>
      <c r="D717" t="str">
        <f>VLOOKUP(売上明細[[#This Row],[商品コード]],商品マスタ[],2,0)</f>
        <v>飲料水</v>
      </c>
      <c r="E717" t="str">
        <f>VLOOKUP(売上明細[[#This Row],[商品コード]],商品マスタ[],3,0)</f>
        <v>炭酸水</v>
      </c>
      <c r="F717" s="2">
        <f>VLOOKUP(売上明細[[#This Row],[商品コード]],商品マスタ[],4,0)</f>
        <v>3600</v>
      </c>
      <c r="G717" s="2">
        <f>VLOOKUP(売上明細[[#This Row],[商品コード]],商品マスタ[],5,0)</f>
        <v>500</v>
      </c>
      <c r="H717">
        <f>ローデータ!D717</f>
        <v>48</v>
      </c>
      <c r="I717" s="2">
        <f>売上明細[[#This Row],[販売単価]]*売上明細[[#This Row],[数量]]</f>
        <v>172800</v>
      </c>
    </row>
    <row r="718" spans="1:9" x14ac:dyDescent="0.35">
      <c r="A718" t="str">
        <f>ローデータ!A718</f>
        <v>S0717</v>
      </c>
      <c r="B718" s="1">
        <f>ローデータ!B718</f>
        <v>45888</v>
      </c>
      <c r="C718" t="str">
        <f>ローデータ!C718</f>
        <v>PA005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Row],[商品コード]],商品マスタ[],3,0)</f>
        <v>りんごジュース</v>
      </c>
      <c r="F718" s="2">
        <f>VLOOKUP(売上明細[[#This Row],[商品コード]],商品マスタ[],4,0)</f>
        <v>6000</v>
      </c>
      <c r="G718" s="2">
        <f>VLOOKUP(売上明細[[#This Row],[商品コード]],商品マスタ[],5,0)</f>
        <v>2540</v>
      </c>
      <c r="H718">
        <f>ローデータ!D718</f>
        <v>3</v>
      </c>
      <c r="I718" s="2">
        <f>売上明細[[#This Row],[販売単価]]*売上明細[[#This Row],[数量]]</f>
        <v>18000</v>
      </c>
    </row>
    <row r="719" spans="1:9" x14ac:dyDescent="0.35">
      <c r="A719" t="str">
        <f>ローデータ!A719</f>
        <v>S0718</v>
      </c>
      <c r="B719" s="1">
        <f>ローデータ!B719</f>
        <v>45889</v>
      </c>
      <c r="C719" t="str">
        <f>ローデータ!C719</f>
        <v>PB004</v>
      </c>
      <c r="D719" t="str">
        <f>VLOOKUP(売上明細[[#This Row],[商品コード]],商品マスタ[],2,0)</f>
        <v>お茶</v>
      </c>
      <c r="E719" t="str">
        <f>VLOOKUP(売上明細[[#This Row],[商品コード]],商品マスタ[],3,0)</f>
        <v>無糖紅茶</v>
      </c>
      <c r="F719" s="2">
        <f>VLOOKUP(売上明細[[#This Row],[商品コード]],商品マスタ[],4,0)</f>
        <v>2800</v>
      </c>
      <c r="G719" s="2">
        <f>VLOOKUP(売上明細[[#This Row],[商品コード]],商品マスタ[],5,0)</f>
        <v>500</v>
      </c>
      <c r="H719">
        <f>ローデータ!D719</f>
        <v>40</v>
      </c>
      <c r="I719" s="2">
        <f>売上明細[[#This Row],[販売単価]]*売上明細[[#This Row],[数量]]</f>
        <v>112000</v>
      </c>
    </row>
    <row r="720" spans="1:9" x14ac:dyDescent="0.35">
      <c r="A720" t="str">
        <f>ローデータ!A720</f>
        <v>S0719</v>
      </c>
      <c r="B720" s="1">
        <f>ローデータ!B720</f>
        <v>45889</v>
      </c>
      <c r="C720" t="str">
        <f>ローデータ!C720</f>
        <v>PA004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Row],[商品コード]],商品マスタ[],3,0)</f>
        <v>ぶどうジュース</v>
      </c>
      <c r="F720" s="2">
        <f>VLOOKUP(売上明細[[#This Row],[商品コード]],商品マスタ[],4,0)</f>
        <v>5360</v>
      </c>
      <c r="G720" s="2">
        <f>VLOOKUP(売上明細[[#This Row],[商品コード]],商品マスタ[],5,0)</f>
        <v>1776</v>
      </c>
      <c r="H720">
        <f>ローデータ!D720</f>
        <v>35</v>
      </c>
      <c r="I720" s="2">
        <f>売上明細[[#This Row],[販売単価]]*売上明細[[#This Row],[数量]]</f>
        <v>187600</v>
      </c>
    </row>
    <row r="721" spans="1:9" x14ac:dyDescent="0.35">
      <c r="A721" t="str">
        <f>ローデータ!A721</f>
        <v>S0720</v>
      </c>
      <c r="B721" s="1">
        <f>ローデータ!B721</f>
        <v>45890</v>
      </c>
      <c r="C721" t="str">
        <f>ローデータ!C721</f>
        <v>PE003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Row],[商品コード]],商品マスタ[],3,0)</f>
        <v>麦焼酎</v>
      </c>
      <c r="F721" s="2">
        <f>VLOOKUP(売上明細[[#This Row],[商品コード]],商品マスタ[],4,0)</f>
        <v>40000</v>
      </c>
      <c r="G721" s="2">
        <f>VLOOKUP(売上明細[[#This Row],[商品コード]],商品マスタ[],5,0)</f>
        <v>13776</v>
      </c>
      <c r="H721">
        <f>ローデータ!D721</f>
        <v>8</v>
      </c>
      <c r="I721" s="2">
        <f>売上明細[[#This Row],[販売単価]]*売上明細[[#This Row],[数量]]</f>
        <v>320000</v>
      </c>
    </row>
    <row r="722" spans="1:9" x14ac:dyDescent="0.35">
      <c r="A722" t="str">
        <f>ローデータ!A722</f>
        <v>S0721</v>
      </c>
      <c r="B722" s="1">
        <f>ローデータ!B722</f>
        <v>45890</v>
      </c>
      <c r="C722" t="str">
        <f>ローデータ!C722</f>
        <v>PB004</v>
      </c>
      <c r="D722" t="str">
        <f>VLOOKUP(売上明細[[#This Row],[商品コード]],商品マスタ[],2,0)</f>
        <v>お茶</v>
      </c>
      <c r="E722" t="str">
        <f>VLOOKUP(売上明細[[#This Row],[商品コード]],商品マスタ[],3,0)</f>
        <v>無糖紅茶</v>
      </c>
      <c r="F722" s="2">
        <f>VLOOKUP(売上明細[[#This Row],[商品コード]],商品マスタ[],4,0)</f>
        <v>2800</v>
      </c>
      <c r="G722" s="2">
        <f>VLOOKUP(売上明細[[#This Row],[商品コード]],商品マスタ[],5,0)</f>
        <v>500</v>
      </c>
      <c r="H722">
        <f>ローデータ!D722</f>
        <v>20</v>
      </c>
      <c r="I722" s="2">
        <f>売上明細[[#This Row],[販売単価]]*売上明細[[#This Row],[数量]]</f>
        <v>56000</v>
      </c>
    </row>
    <row r="723" spans="1:9" x14ac:dyDescent="0.35">
      <c r="A723" t="str">
        <f>ローデータ!A723</f>
        <v>S0722</v>
      </c>
      <c r="B723" s="1">
        <f>ローデータ!B723</f>
        <v>45891</v>
      </c>
      <c r="C723" t="str">
        <f>ローデータ!C723</f>
        <v>PE001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Row],[商品コード]],商品マスタ[],3,0)</f>
        <v>ビール</v>
      </c>
      <c r="F723" s="2">
        <f>VLOOKUP(売上明細[[#This Row],[商品コード]],商品マスタ[],4,0)</f>
        <v>9600</v>
      </c>
      <c r="G723" s="2">
        <f>VLOOKUP(売上明細[[#This Row],[商品コード]],商品マスタ[],5,0)</f>
        <v>2466</v>
      </c>
      <c r="H723">
        <f>ローデータ!D723</f>
        <v>32</v>
      </c>
      <c r="I723" s="2">
        <f>売上明細[[#This Row],[販売単価]]*売上明細[[#This Row],[数量]]</f>
        <v>307200</v>
      </c>
    </row>
    <row r="724" spans="1:9" x14ac:dyDescent="0.35">
      <c r="A724" t="str">
        <f>ローデータ!A724</f>
        <v>S0723</v>
      </c>
      <c r="B724" s="1">
        <f>ローデータ!B724</f>
        <v>45892</v>
      </c>
      <c r="C724" t="str">
        <f>ローデータ!C724</f>
        <v>PB007</v>
      </c>
      <c r="D724" t="str">
        <f>VLOOKUP(売上明細[[#This Row],[商品コード]],商品マスタ[],2,0)</f>
        <v>お茶</v>
      </c>
      <c r="E724" t="str">
        <f>VLOOKUP(売上明細[[#This Row],[商品コード]],商品マスタ[],3,0)</f>
        <v>ほうじ茶</v>
      </c>
      <c r="F724" s="2">
        <f>VLOOKUP(売上明細[[#This Row],[商品コード]],商品マスタ[],4,0)</f>
        <v>2600</v>
      </c>
      <c r="G724" s="2">
        <f>VLOOKUP(売上明細[[#This Row],[商品コード]],商品マスタ[],5,0)</f>
        <v>400</v>
      </c>
      <c r="H724">
        <f>ローデータ!D724</f>
        <v>58</v>
      </c>
      <c r="I724" s="2">
        <f>売上明細[[#This Row],[販売単価]]*売上明細[[#This Row],[数量]]</f>
        <v>150800</v>
      </c>
    </row>
    <row r="725" spans="1:9" x14ac:dyDescent="0.35">
      <c r="A725" t="str">
        <f>ローデータ!A725</f>
        <v>S0724</v>
      </c>
      <c r="B725" s="1">
        <f>ローデータ!B725</f>
        <v>45892</v>
      </c>
      <c r="C725" t="str">
        <f>ローデータ!C725</f>
        <v>PB006</v>
      </c>
      <c r="D725" t="str">
        <f>VLOOKUP(売上明細[[#This Row],[商品コード]],商品マスタ[],2,0)</f>
        <v>お茶</v>
      </c>
      <c r="E725" t="str">
        <f>VLOOKUP(売上明細[[#This Row],[商品コード]],商品マスタ[],3,0)</f>
        <v>レモンティー</v>
      </c>
      <c r="F725" s="2">
        <f>VLOOKUP(売上明細[[#This Row],[商品コード]],商品マスタ[],4,0)</f>
        <v>4000</v>
      </c>
      <c r="G725" s="2">
        <f>VLOOKUP(売上明細[[#This Row],[商品コード]],商品マスタ[],5,0)</f>
        <v>640</v>
      </c>
      <c r="H725">
        <f>ローデータ!D725</f>
        <v>10</v>
      </c>
      <c r="I725" s="2">
        <f>売上明細[[#This Row],[販売単価]]*売上明細[[#This Row],[数量]]</f>
        <v>40000</v>
      </c>
    </row>
    <row r="726" spans="1:9" x14ac:dyDescent="0.35">
      <c r="A726" t="str">
        <f>ローデータ!A726</f>
        <v>S0725</v>
      </c>
      <c r="B726" s="1">
        <f>ローデータ!B726</f>
        <v>45893</v>
      </c>
      <c r="C726" t="str">
        <f>ローデータ!C726</f>
        <v>PE008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Row],[商品コード]],商品マスタ[],3,0)</f>
        <v>スコッチ</v>
      </c>
      <c r="F726" s="2">
        <f>VLOOKUP(売上明細[[#This Row],[商品コード]],商品マスタ[],4,0)</f>
        <v>43200</v>
      </c>
      <c r="G726" s="2">
        <f>VLOOKUP(売上明細[[#This Row],[商品コード]],商品マスタ[],5,0)</f>
        <v>10240</v>
      </c>
      <c r="H726">
        <f>ローデータ!D726</f>
        <v>4</v>
      </c>
      <c r="I726" s="2">
        <f>売上明細[[#This Row],[販売単価]]*売上明細[[#This Row],[数量]]</f>
        <v>172800</v>
      </c>
    </row>
    <row r="727" spans="1:9" x14ac:dyDescent="0.35">
      <c r="A727" t="str">
        <f>ローデータ!A727</f>
        <v>S0726</v>
      </c>
      <c r="B727" s="1">
        <f>ローデータ!B727</f>
        <v>45894</v>
      </c>
      <c r="C727" t="str">
        <f>ローデータ!C727</f>
        <v>PE006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Row],[商品コード]],商品マスタ[],3,0)</f>
        <v>白ワイン</v>
      </c>
      <c r="F727" s="2">
        <f>VLOOKUP(売上明細[[#This Row],[商品コード]],商品マスタ[],4,0)</f>
        <v>22000</v>
      </c>
      <c r="G727" s="2">
        <f>VLOOKUP(売上明細[[#This Row],[商品コード]],商品マスタ[],5,0)</f>
        <v>4000</v>
      </c>
      <c r="H727">
        <f>ローデータ!D727</f>
        <v>8</v>
      </c>
      <c r="I727" s="2">
        <f>売上明細[[#This Row],[販売単価]]*売上明細[[#This Row],[数量]]</f>
        <v>176000</v>
      </c>
    </row>
    <row r="728" spans="1:9" x14ac:dyDescent="0.35">
      <c r="A728" t="str">
        <f>ローデータ!A728</f>
        <v>S0727</v>
      </c>
      <c r="B728" s="1">
        <f>ローデータ!B728</f>
        <v>45895</v>
      </c>
      <c r="C728" t="str">
        <f>ローデータ!C728</f>
        <v>PE007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Row],[商品コード]],商品マスタ[],3,0)</f>
        <v>ウィスキー</v>
      </c>
      <c r="F728" s="2">
        <f>VLOOKUP(売上明細[[#This Row],[商品コード]],商品マスタ[],4,0)</f>
        <v>72000</v>
      </c>
      <c r="G728" s="2">
        <f>VLOOKUP(売上明細[[#This Row],[商品コード]],商品マスタ[],5,0)</f>
        <v>17776</v>
      </c>
      <c r="H728">
        <f>ローデータ!D728</f>
        <v>31</v>
      </c>
      <c r="I728" s="2">
        <f>売上明細[[#This Row],[販売単価]]*売上明細[[#This Row],[数量]]</f>
        <v>2232000</v>
      </c>
    </row>
    <row r="729" spans="1:9" x14ac:dyDescent="0.35">
      <c r="A729" t="str">
        <f>ローデータ!A729</f>
        <v>S0728</v>
      </c>
      <c r="B729" s="1">
        <f>ローデータ!B729</f>
        <v>45895</v>
      </c>
      <c r="C729" t="str">
        <f>ローデータ!C729</f>
        <v>PB003</v>
      </c>
      <c r="D729" t="str">
        <f>VLOOKUP(売上明細[[#This Row],[商品コード]],商品マスタ[],2,0)</f>
        <v>お茶</v>
      </c>
      <c r="E729" t="str">
        <f>VLOOKUP(売上明細[[#This Row],[商品コード]],商品マスタ[],3,0)</f>
        <v>麦茶</v>
      </c>
      <c r="F729" s="2">
        <f>VLOOKUP(売上明細[[#This Row],[商品コード]],商品マスタ[],4,0)</f>
        <v>2400</v>
      </c>
      <c r="G729" s="2">
        <f>VLOOKUP(売上明細[[#This Row],[商品コード]],商品マスタ[],5,0)</f>
        <v>430</v>
      </c>
      <c r="H729">
        <f>ローデータ!D729</f>
        <v>8</v>
      </c>
      <c r="I729" s="2">
        <f>売上明細[[#This Row],[販売単価]]*売上明細[[#This Row],[数量]]</f>
        <v>19200</v>
      </c>
    </row>
    <row r="730" spans="1:9" x14ac:dyDescent="0.35">
      <c r="A730" t="str">
        <f>ローデータ!A730</f>
        <v>S0729</v>
      </c>
      <c r="B730" s="1">
        <f>ローデータ!B730</f>
        <v>45899</v>
      </c>
      <c r="C730" t="str">
        <f>ローデータ!C730</f>
        <v>PC003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Row],[商品コード]],商品マスタ[],3,0)</f>
        <v>加糖コーヒー</v>
      </c>
      <c r="F730" s="2">
        <f>VLOOKUP(売上明細[[#This Row],[商品コード]],商品マスタ[],4,0)</f>
        <v>4000</v>
      </c>
      <c r="G730" s="2">
        <f>VLOOKUP(売上明細[[#This Row],[商品コード]],商品マスタ[],5,0)</f>
        <v>500</v>
      </c>
      <c r="H730">
        <f>ローデータ!D730</f>
        <v>43</v>
      </c>
      <c r="I730" s="2">
        <f>売上明細[[#This Row],[販売単価]]*売上明細[[#This Row],[数量]]</f>
        <v>172000</v>
      </c>
    </row>
    <row r="731" spans="1:9" x14ac:dyDescent="0.35">
      <c r="A731" t="str">
        <f>ローデータ!A731</f>
        <v>S0730</v>
      </c>
      <c r="B731" s="1">
        <f>ローデータ!B731</f>
        <v>45900</v>
      </c>
      <c r="C731" t="str">
        <f>ローデータ!C731</f>
        <v>PA004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Row],[商品コード]],商品マスタ[],3,0)</f>
        <v>ぶどうジュース</v>
      </c>
      <c r="F731" s="2">
        <f>VLOOKUP(売上明細[[#This Row],[商品コード]],商品マスタ[],4,0)</f>
        <v>5360</v>
      </c>
      <c r="G731" s="2">
        <f>VLOOKUP(売上明細[[#This Row],[商品コード]],商品マスタ[],5,0)</f>
        <v>1776</v>
      </c>
      <c r="H731">
        <f>ローデータ!D731</f>
        <v>58</v>
      </c>
      <c r="I731" s="2">
        <f>売上明細[[#This Row],[販売単価]]*売上明細[[#This Row],[数量]]</f>
        <v>310880</v>
      </c>
    </row>
    <row r="732" spans="1:9" x14ac:dyDescent="0.35">
      <c r="A732" t="str">
        <f>ローデータ!A732</f>
        <v>S0731</v>
      </c>
      <c r="B732" s="1">
        <f>ローデータ!B732</f>
        <v>45900</v>
      </c>
      <c r="C732" t="str">
        <f>ローデータ!C732</f>
        <v>PD004</v>
      </c>
      <c r="D732" t="str">
        <f>VLOOKUP(売上明細[[#This Row],[商品コード]],商品マスタ[],2,0)</f>
        <v>飲料水</v>
      </c>
      <c r="E732" t="str">
        <f>VLOOKUP(売上明細[[#This Row],[商品コード]],商品マスタ[],3,0)</f>
        <v>炭酸水グレープフルーツ</v>
      </c>
      <c r="F732" s="2">
        <f>VLOOKUP(売上明細[[#This Row],[商品コード]],商品マスタ[],4,0)</f>
        <v>3600</v>
      </c>
      <c r="G732" s="2">
        <f>VLOOKUP(売上明細[[#This Row],[商品コード]],商品マスタ[],5,0)</f>
        <v>560</v>
      </c>
      <c r="H732">
        <f>ローデータ!D732</f>
        <v>27</v>
      </c>
      <c r="I732" s="2">
        <f>売上明細[[#This Row],[販売単価]]*売上明細[[#This Row],[数量]]</f>
        <v>97200</v>
      </c>
    </row>
    <row r="733" spans="1:9" x14ac:dyDescent="0.35">
      <c r="A733" t="str">
        <f>ローデータ!A733</f>
        <v>S0732</v>
      </c>
      <c r="B733" s="1">
        <f>ローデータ!B733</f>
        <v>45901</v>
      </c>
      <c r="C733" t="str">
        <f>ローデータ!C733</f>
        <v>PA006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Row],[商品コード]],商品マスタ[],3,0)</f>
        <v>レモンスカッシュ</v>
      </c>
      <c r="F733" s="2">
        <f>VLOOKUP(売上明細[[#This Row],[商品コード]],商品マスタ[],4,0)</f>
        <v>4000</v>
      </c>
      <c r="G733" s="2">
        <f>VLOOKUP(売上明細[[#This Row],[商品コード]],商品マスタ[],5,0)</f>
        <v>500</v>
      </c>
      <c r="H733">
        <f>ローデータ!D733</f>
        <v>9</v>
      </c>
      <c r="I733" s="2">
        <f>売上明細[[#This Row],[販売単価]]*売上明細[[#This Row],[数量]]</f>
        <v>36000</v>
      </c>
    </row>
    <row r="734" spans="1:9" x14ac:dyDescent="0.35">
      <c r="A734" t="str">
        <f>ローデータ!A734</f>
        <v>S0733</v>
      </c>
      <c r="B734" s="1">
        <f>ローデータ!B734</f>
        <v>45902</v>
      </c>
      <c r="C734" t="str">
        <f>ローデータ!C734</f>
        <v>PC002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Row],[商品コード]],商品マスタ[],3,0)</f>
        <v>微糖コーヒー</v>
      </c>
      <c r="F734" s="2">
        <f>VLOOKUP(売上明細[[#This Row],[商品コード]],商品マスタ[],4,0)</f>
        <v>4000</v>
      </c>
      <c r="G734" s="2">
        <f>VLOOKUP(売上明細[[#This Row],[商品コード]],商品マスタ[],5,0)</f>
        <v>450</v>
      </c>
      <c r="H734">
        <f>ローデータ!D734</f>
        <v>43</v>
      </c>
      <c r="I734" s="2">
        <f>売上明細[[#This Row],[販売単価]]*売上明細[[#This Row],[数量]]</f>
        <v>172000</v>
      </c>
    </row>
    <row r="735" spans="1:9" x14ac:dyDescent="0.35">
      <c r="A735" t="str">
        <f>ローデータ!A735</f>
        <v>S0734</v>
      </c>
      <c r="B735" s="1">
        <f>ローデータ!B735</f>
        <v>45903</v>
      </c>
      <c r="C735" t="str">
        <f>ローデータ!C735</f>
        <v>PA006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Row],[商品コード]],商品マスタ[],3,0)</f>
        <v>レモンスカッシュ</v>
      </c>
      <c r="F735" s="2">
        <f>VLOOKUP(売上明細[[#This Row],[商品コード]],商品マスタ[],4,0)</f>
        <v>4000</v>
      </c>
      <c r="G735" s="2">
        <f>VLOOKUP(売上明細[[#This Row],[商品コード]],商品マスタ[],5,0)</f>
        <v>500</v>
      </c>
      <c r="H735">
        <f>ローデータ!D735</f>
        <v>3</v>
      </c>
      <c r="I735" s="2">
        <f>売上明細[[#This Row],[販売単価]]*売上明細[[#This Row],[数量]]</f>
        <v>12000</v>
      </c>
    </row>
    <row r="736" spans="1:9" x14ac:dyDescent="0.35">
      <c r="A736" t="str">
        <f>ローデータ!A736</f>
        <v>S0735</v>
      </c>
      <c r="B736" s="1">
        <f>ローデータ!B736</f>
        <v>45904</v>
      </c>
      <c r="C736" t="str">
        <f>ローデータ!C736</f>
        <v>PD001</v>
      </c>
      <c r="D736" t="str">
        <f>VLOOKUP(売上明細[[#This Row],[商品コード]],商品マスタ[],2,0)</f>
        <v>飲料水</v>
      </c>
      <c r="E736" t="str">
        <f>VLOOKUP(売上明細[[#This Row],[商品コード]],商品マスタ[],3,0)</f>
        <v>ミネラルウォーター</v>
      </c>
      <c r="F736" s="2">
        <f>VLOOKUP(売上明細[[#This Row],[商品コード]],商品マスタ[],4,0)</f>
        <v>1600</v>
      </c>
      <c r="G736" s="2">
        <f>VLOOKUP(売上明細[[#This Row],[商品コード]],商品マスタ[],5,0)</f>
        <v>400</v>
      </c>
      <c r="H736">
        <f>ローデータ!D736</f>
        <v>18</v>
      </c>
      <c r="I736" s="2">
        <f>売上明細[[#This Row],[販売単価]]*売上明細[[#This Row],[数量]]</f>
        <v>28800</v>
      </c>
    </row>
    <row r="737" spans="1:9" x14ac:dyDescent="0.35">
      <c r="A737" t="str">
        <f>ローデータ!A737</f>
        <v>S0736</v>
      </c>
      <c r="B737" s="1">
        <f>ローデータ!B737</f>
        <v>45904</v>
      </c>
      <c r="C737" t="str">
        <f>ローデータ!C737</f>
        <v>PB002</v>
      </c>
      <c r="D737" t="str">
        <f>VLOOKUP(売上明細[[#This Row],[商品コード]],商品マスタ[],2,0)</f>
        <v>お茶</v>
      </c>
      <c r="E737" t="str">
        <f>VLOOKUP(売上明細[[#This Row],[商品コード]],商品マスタ[],3,0)</f>
        <v>ウーロン茶</v>
      </c>
      <c r="F737" s="2">
        <f>VLOOKUP(売上明細[[#This Row],[商品コード]],商品マスタ[],4,0)</f>
        <v>2600</v>
      </c>
      <c r="G737" s="2">
        <f>VLOOKUP(売上明細[[#This Row],[商品コード]],商品マスタ[],5,0)</f>
        <v>400</v>
      </c>
      <c r="H737">
        <f>ローデータ!D737</f>
        <v>19</v>
      </c>
      <c r="I737" s="2">
        <f>売上明細[[#This Row],[販売単価]]*売上明細[[#This Row],[数量]]</f>
        <v>49400</v>
      </c>
    </row>
    <row r="738" spans="1:9" x14ac:dyDescent="0.35">
      <c r="A738" t="str">
        <f>ローデータ!A738</f>
        <v>S0737</v>
      </c>
      <c r="B738" s="1">
        <f>ローデータ!B738</f>
        <v>45904</v>
      </c>
      <c r="C738" t="str">
        <f>ローデータ!C738</f>
        <v>PA001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Row],[商品コード]],商品マスタ[],3,0)</f>
        <v>コーラ</v>
      </c>
      <c r="F738" s="2">
        <f>VLOOKUP(売上明細[[#This Row],[商品コード]],商品マスタ[],4,0)</f>
        <v>4000</v>
      </c>
      <c r="G738" s="2">
        <f>VLOOKUP(売上明細[[#This Row],[商品コード]],商品マスタ[],5,0)</f>
        <v>600</v>
      </c>
      <c r="H738">
        <f>ローデータ!D738</f>
        <v>12</v>
      </c>
      <c r="I738" s="2">
        <f>売上明細[[#This Row],[販売単価]]*売上明細[[#This Row],[数量]]</f>
        <v>48000</v>
      </c>
    </row>
    <row r="739" spans="1:9" x14ac:dyDescent="0.35">
      <c r="A739" t="str">
        <f>ローデータ!A739</f>
        <v>S0738</v>
      </c>
      <c r="B739" s="1">
        <f>ローデータ!B739</f>
        <v>45907</v>
      </c>
      <c r="C739" t="str">
        <f>ローデータ!C739</f>
        <v>PB007</v>
      </c>
      <c r="D739" t="str">
        <f>VLOOKUP(売上明細[[#This Row],[商品コード]],商品マスタ[],2,0)</f>
        <v>お茶</v>
      </c>
      <c r="E739" t="str">
        <f>VLOOKUP(売上明細[[#This Row],[商品コード]],商品マスタ[],3,0)</f>
        <v>ほうじ茶</v>
      </c>
      <c r="F739" s="2">
        <f>VLOOKUP(売上明細[[#This Row],[商品コード]],商品マスタ[],4,0)</f>
        <v>2600</v>
      </c>
      <c r="G739" s="2">
        <f>VLOOKUP(売上明細[[#This Row],[商品コード]],商品マスタ[],5,0)</f>
        <v>400</v>
      </c>
      <c r="H739">
        <f>ローデータ!D739</f>
        <v>33</v>
      </c>
      <c r="I739" s="2">
        <f>売上明細[[#This Row],[販売単価]]*売上明細[[#This Row],[数量]]</f>
        <v>85800</v>
      </c>
    </row>
    <row r="740" spans="1:9" x14ac:dyDescent="0.35">
      <c r="A740" t="str">
        <f>ローデータ!A740</f>
        <v>S0739</v>
      </c>
      <c r="B740" s="1">
        <f>ローデータ!B740</f>
        <v>45907</v>
      </c>
      <c r="C740" t="str">
        <f>ローデータ!C740</f>
        <v>PE005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Row],[商品コード]],商品マスタ[],3,0)</f>
        <v>赤ワイン</v>
      </c>
      <c r="F740" s="2">
        <f>VLOOKUP(売上明細[[#This Row],[商品コード]],商品マスタ[],4,0)</f>
        <v>24000</v>
      </c>
      <c r="G740" s="2">
        <f>VLOOKUP(売上明細[[#This Row],[商品コード]],商品マスタ[],5,0)</f>
        <v>4000</v>
      </c>
      <c r="H740">
        <f>ローデータ!D740</f>
        <v>36</v>
      </c>
      <c r="I740" s="2">
        <f>売上明細[[#This Row],[販売単価]]*売上明細[[#This Row],[数量]]</f>
        <v>864000</v>
      </c>
    </row>
    <row r="741" spans="1:9" x14ac:dyDescent="0.35">
      <c r="A741" t="str">
        <f>ローデータ!A741</f>
        <v>S0740</v>
      </c>
      <c r="B741" s="1">
        <f>ローデータ!B741</f>
        <v>45907</v>
      </c>
      <c r="C741" t="str">
        <f>ローデータ!C741</f>
        <v>PD003</v>
      </c>
      <c r="D741" t="str">
        <f>VLOOKUP(売上明細[[#This Row],[商品コード]],商品マスタ[],2,0)</f>
        <v>飲料水</v>
      </c>
      <c r="E741" t="str">
        <f>VLOOKUP(売上明細[[#This Row],[商品コード]],商品マスタ[],3,0)</f>
        <v>炭酸水レモン</v>
      </c>
      <c r="F741" s="2">
        <f>VLOOKUP(売上明細[[#This Row],[商品コード]],商品マスタ[],4,0)</f>
        <v>3600</v>
      </c>
      <c r="G741" s="2">
        <f>VLOOKUP(売上明細[[#This Row],[商品コード]],商品マスタ[],5,0)</f>
        <v>540</v>
      </c>
      <c r="H741">
        <f>ローデータ!D741</f>
        <v>27</v>
      </c>
      <c r="I741" s="2">
        <f>売上明細[[#This Row],[販売単価]]*売上明細[[#This Row],[数量]]</f>
        <v>97200</v>
      </c>
    </row>
    <row r="742" spans="1:9" x14ac:dyDescent="0.35">
      <c r="A742" t="str">
        <f>ローデータ!A742</f>
        <v>S0741</v>
      </c>
      <c r="B742" s="1">
        <f>ローデータ!B742</f>
        <v>45907</v>
      </c>
      <c r="C742" t="str">
        <f>ローデータ!C742</f>
        <v>PA001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Row],[商品コード]],商品マスタ[],3,0)</f>
        <v>コーラ</v>
      </c>
      <c r="F742" s="2">
        <f>VLOOKUP(売上明細[[#This Row],[商品コード]],商品マスタ[],4,0)</f>
        <v>4000</v>
      </c>
      <c r="G742" s="2">
        <f>VLOOKUP(売上明細[[#This Row],[商品コード]],商品マスタ[],5,0)</f>
        <v>600</v>
      </c>
      <c r="H742">
        <f>ローデータ!D742</f>
        <v>49</v>
      </c>
      <c r="I742" s="2">
        <f>売上明細[[#This Row],[販売単価]]*売上明細[[#This Row],[数量]]</f>
        <v>196000</v>
      </c>
    </row>
    <row r="743" spans="1:9" x14ac:dyDescent="0.35">
      <c r="A743" t="str">
        <f>ローデータ!A743</f>
        <v>S0742</v>
      </c>
      <c r="B743" s="1">
        <f>ローデータ!B743</f>
        <v>45908</v>
      </c>
      <c r="C743" t="str">
        <f>ローデータ!C743</f>
        <v>PE008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Row],[商品コード]],商品マスタ[],3,0)</f>
        <v>スコッチ</v>
      </c>
      <c r="F743" s="2">
        <f>VLOOKUP(売上明細[[#This Row],[商品コード]],商品マスタ[],4,0)</f>
        <v>43200</v>
      </c>
      <c r="G743" s="2">
        <f>VLOOKUP(売上明細[[#This Row],[商品コード]],商品マスタ[],5,0)</f>
        <v>10240</v>
      </c>
      <c r="H743">
        <f>ローデータ!D743</f>
        <v>3</v>
      </c>
      <c r="I743" s="2">
        <f>売上明細[[#This Row],[販売単価]]*売上明細[[#This Row],[数量]]</f>
        <v>129600</v>
      </c>
    </row>
    <row r="744" spans="1:9" x14ac:dyDescent="0.35">
      <c r="A744" t="str">
        <f>ローデータ!A744</f>
        <v>S0743</v>
      </c>
      <c r="B744" s="1">
        <f>ローデータ!B744</f>
        <v>45908</v>
      </c>
      <c r="C744" t="str">
        <f>ローデータ!C744</f>
        <v>PA004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Row],[商品コード]],商品マスタ[],3,0)</f>
        <v>ぶどうジュース</v>
      </c>
      <c r="F744" s="2">
        <f>VLOOKUP(売上明細[[#This Row],[商品コード]],商品マスタ[],4,0)</f>
        <v>5360</v>
      </c>
      <c r="G744" s="2">
        <f>VLOOKUP(売上明細[[#This Row],[商品コード]],商品マスタ[],5,0)</f>
        <v>1776</v>
      </c>
      <c r="H744">
        <f>ローデータ!D744</f>
        <v>52</v>
      </c>
      <c r="I744" s="2">
        <f>売上明細[[#This Row],[販売単価]]*売上明細[[#This Row],[数量]]</f>
        <v>278720</v>
      </c>
    </row>
    <row r="745" spans="1:9" x14ac:dyDescent="0.35">
      <c r="A745" t="str">
        <f>ローデータ!A745</f>
        <v>S0744</v>
      </c>
      <c r="B745" s="1">
        <f>ローデータ!B745</f>
        <v>45909</v>
      </c>
      <c r="C745" t="str">
        <f>ローデータ!C745</f>
        <v>PE003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Row],[商品コード]],商品マスタ[],3,0)</f>
        <v>麦焼酎</v>
      </c>
      <c r="F745" s="2">
        <f>VLOOKUP(売上明細[[#This Row],[商品コード]],商品マスタ[],4,0)</f>
        <v>40000</v>
      </c>
      <c r="G745" s="2">
        <f>VLOOKUP(売上明細[[#This Row],[商品コード]],商品マスタ[],5,0)</f>
        <v>13776</v>
      </c>
      <c r="H745">
        <f>ローデータ!D745</f>
        <v>59</v>
      </c>
      <c r="I745" s="2">
        <f>売上明細[[#This Row],[販売単価]]*売上明細[[#This Row],[数量]]</f>
        <v>2360000</v>
      </c>
    </row>
    <row r="746" spans="1:9" x14ac:dyDescent="0.35">
      <c r="A746" t="str">
        <f>ローデータ!A746</f>
        <v>S0745</v>
      </c>
      <c r="B746" s="1">
        <f>ローデータ!B746</f>
        <v>45910</v>
      </c>
      <c r="C746" t="str">
        <f>ローデータ!C746</f>
        <v>PE002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Row],[商品コード]],商品マスタ[],3,0)</f>
        <v>日本酒</v>
      </c>
      <c r="F746" s="2">
        <f>VLOOKUP(売上明細[[#This Row],[商品コード]],商品マスタ[],4,0)</f>
        <v>48000</v>
      </c>
      <c r="G746" s="2">
        <f>VLOOKUP(売上明細[[#This Row],[商品コード]],商品マスタ[],5,0)</f>
        <v>16000</v>
      </c>
      <c r="H746">
        <f>ローデータ!D746</f>
        <v>24</v>
      </c>
      <c r="I746" s="2">
        <f>売上明細[[#This Row],[販売単価]]*売上明細[[#This Row],[数量]]</f>
        <v>1152000</v>
      </c>
    </row>
    <row r="747" spans="1:9" x14ac:dyDescent="0.35">
      <c r="A747" t="str">
        <f>ローデータ!A747</f>
        <v>S0746</v>
      </c>
      <c r="B747" s="1">
        <f>ローデータ!B747</f>
        <v>45911</v>
      </c>
      <c r="C747" t="str">
        <f>ローデータ!C747</f>
        <v>PD003</v>
      </c>
      <c r="D747" t="str">
        <f>VLOOKUP(売上明細[[#This Row],[商品コード]],商品マスタ[],2,0)</f>
        <v>飲料水</v>
      </c>
      <c r="E747" t="str">
        <f>VLOOKUP(売上明細[[#This Row],[商品コード]],商品マスタ[],3,0)</f>
        <v>炭酸水レモン</v>
      </c>
      <c r="F747" s="2">
        <f>VLOOKUP(売上明細[[#This Row],[商品コード]],商品マスタ[],4,0)</f>
        <v>3600</v>
      </c>
      <c r="G747" s="2">
        <f>VLOOKUP(売上明細[[#This Row],[商品コード]],商品マスタ[],5,0)</f>
        <v>540</v>
      </c>
      <c r="H747">
        <f>ローデータ!D747</f>
        <v>16</v>
      </c>
      <c r="I747" s="2">
        <f>売上明細[[#This Row],[販売単価]]*売上明細[[#This Row],[数量]]</f>
        <v>57600</v>
      </c>
    </row>
    <row r="748" spans="1:9" x14ac:dyDescent="0.35">
      <c r="A748" t="str">
        <f>ローデータ!A748</f>
        <v>S0747</v>
      </c>
      <c r="B748" s="1">
        <f>ローデータ!B748</f>
        <v>45911</v>
      </c>
      <c r="C748" t="str">
        <f>ローデータ!C748</f>
        <v>PC004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Row],[商品コード]],商品マスタ[],3,0)</f>
        <v>カフェオレ</v>
      </c>
      <c r="F748" s="2">
        <f>VLOOKUP(売上明細[[#This Row],[商品コード]],商品マスタ[],4,0)</f>
        <v>5000</v>
      </c>
      <c r="G748" s="2">
        <f>VLOOKUP(売上明細[[#This Row],[商品コード]],商品マスタ[],5,0)</f>
        <v>666</v>
      </c>
      <c r="H748">
        <f>ローデータ!D748</f>
        <v>5</v>
      </c>
      <c r="I748" s="2">
        <f>売上明細[[#This Row],[販売単価]]*売上明細[[#This Row],[数量]]</f>
        <v>25000</v>
      </c>
    </row>
    <row r="749" spans="1:9" x14ac:dyDescent="0.35">
      <c r="A749" t="str">
        <f>ローデータ!A749</f>
        <v>S0748</v>
      </c>
      <c r="B749" s="1">
        <f>ローデータ!B749</f>
        <v>45912</v>
      </c>
      <c r="C749" t="str">
        <f>ローデータ!C749</f>
        <v>PC003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Row],[商品コード]],商品マスタ[],3,0)</f>
        <v>加糖コーヒー</v>
      </c>
      <c r="F749" s="2">
        <f>VLOOKUP(売上明細[[#This Row],[商品コード]],商品マスタ[],4,0)</f>
        <v>4000</v>
      </c>
      <c r="G749" s="2">
        <f>VLOOKUP(売上明細[[#This Row],[商品コード]],商品マスタ[],5,0)</f>
        <v>500</v>
      </c>
      <c r="H749">
        <f>ローデータ!D749</f>
        <v>27</v>
      </c>
      <c r="I749" s="2">
        <f>売上明細[[#This Row],[販売単価]]*売上明細[[#This Row],[数量]]</f>
        <v>108000</v>
      </c>
    </row>
    <row r="750" spans="1:9" x14ac:dyDescent="0.35">
      <c r="A750" t="str">
        <f>ローデータ!A750</f>
        <v>S0749</v>
      </c>
      <c r="B750" s="1">
        <f>ローデータ!B750</f>
        <v>45913</v>
      </c>
      <c r="C750" t="str">
        <f>ローデータ!C750</f>
        <v>PE001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Row],[商品コード]],商品マスタ[],3,0)</f>
        <v>ビール</v>
      </c>
      <c r="F750" s="2">
        <f>VLOOKUP(売上明細[[#This Row],[商品コード]],商品マスタ[],4,0)</f>
        <v>9600</v>
      </c>
      <c r="G750" s="2">
        <f>VLOOKUP(売上明細[[#This Row],[商品コード]],商品マスタ[],5,0)</f>
        <v>2466</v>
      </c>
      <c r="H750">
        <f>ローデータ!D750</f>
        <v>29</v>
      </c>
      <c r="I750" s="2">
        <f>売上明細[[#This Row],[販売単価]]*売上明細[[#This Row],[数量]]</f>
        <v>278400</v>
      </c>
    </row>
    <row r="751" spans="1:9" x14ac:dyDescent="0.35">
      <c r="A751" t="str">
        <f>ローデータ!A751</f>
        <v>S0750</v>
      </c>
      <c r="B751" s="1">
        <f>ローデータ!B751</f>
        <v>45913</v>
      </c>
      <c r="C751" t="str">
        <f>ローデータ!C751</f>
        <v>PC001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Row],[商品コード]],商品マスタ[],3,0)</f>
        <v>無糖コーヒー</v>
      </c>
      <c r="F751" s="2">
        <f>VLOOKUP(売上明細[[#This Row],[商品コード]],商品マスタ[],4,0)</f>
        <v>4000</v>
      </c>
      <c r="G751" s="2">
        <f>VLOOKUP(売上明細[[#This Row],[商品コード]],商品マスタ[],5,0)</f>
        <v>400</v>
      </c>
      <c r="H751">
        <f>ローデータ!D751</f>
        <v>11</v>
      </c>
      <c r="I751" s="2">
        <f>売上明細[[#This Row],[販売単価]]*売上明細[[#This Row],[数量]]</f>
        <v>44000</v>
      </c>
    </row>
    <row r="752" spans="1:9" x14ac:dyDescent="0.35">
      <c r="A752" t="str">
        <f>ローデータ!A752</f>
        <v>S0751</v>
      </c>
      <c r="B752" s="1">
        <f>ローデータ!B752</f>
        <v>45914</v>
      </c>
      <c r="C752" t="str">
        <f>ローデータ!C752</f>
        <v>PE005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Row],[商品コード]],商品マスタ[],3,0)</f>
        <v>赤ワイン</v>
      </c>
      <c r="F752" s="2">
        <f>VLOOKUP(売上明細[[#This Row],[商品コード]],商品マスタ[],4,0)</f>
        <v>24000</v>
      </c>
      <c r="G752" s="2">
        <f>VLOOKUP(売上明細[[#This Row],[商品コード]],商品マスタ[],5,0)</f>
        <v>4000</v>
      </c>
      <c r="H752">
        <f>ローデータ!D752</f>
        <v>59</v>
      </c>
      <c r="I752" s="2">
        <f>売上明細[[#This Row],[販売単価]]*売上明細[[#This Row],[数量]]</f>
        <v>1416000</v>
      </c>
    </row>
    <row r="753" spans="1:9" x14ac:dyDescent="0.35">
      <c r="A753" t="str">
        <f>ローデータ!A753</f>
        <v>S0752</v>
      </c>
      <c r="B753" s="1">
        <f>ローデータ!B753</f>
        <v>45914</v>
      </c>
      <c r="C753" t="str">
        <f>ローデータ!C753</f>
        <v>PD004</v>
      </c>
      <c r="D753" t="str">
        <f>VLOOKUP(売上明細[[#This Row],[商品コード]],商品マスタ[],2,0)</f>
        <v>飲料水</v>
      </c>
      <c r="E753" t="str">
        <f>VLOOKUP(売上明細[[#This Row],[商品コード]],商品マスタ[],3,0)</f>
        <v>炭酸水グレープフルーツ</v>
      </c>
      <c r="F753" s="2">
        <f>VLOOKUP(売上明細[[#This Row],[商品コード]],商品マスタ[],4,0)</f>
        <v>3600</v>
      </c>
      <c r="G753" s="2">
        <f>VLOOKUP(売上明細[[#This Row],[商品コード]],商品マスタ[],5,0)</f>
        <v>560</v>
      </c>
      <c r="H753">
        <f>ローデータ!D753</f>
        <v>11</v>
      </c>
      <c r="I753" s="2">
        <f>売上明細[[#This Row],[販売単価]]*売上明細[[#This Row],[数量]]</f>
        <v>39600</v>
      </c>
    </row>
    <row r="754" spans="1:9" x14ac:dyDescent="0.35">
      <c r="A754" t="str">
        <f>ローデータ!A754</f>
        <v>S0753</v>
      </c>
      <c r="B754" s="1">
        <f>ローデータ!B754</f>
        <v>45914</v>
      </c>
      <c r="C754" t="str">
        <f>ローデータ!C754</f>
        <v>PB006</v>
      </c>
      <c r="D754" t="str">
        <f>VLOOKUP(売上明細[[#This Row],[商品コード]],商品マスタ[],2,0)</f>
        <v>お茶</v>
      </c>
      <c r="E754" t="str">
        <f>VLOOKUP(売上明細[[#This Row],[商品コード]],商品マスタ[],3,0)</f>
        <v>レモンティー</v>
      </c>
      <c r="F754" s="2">
        <f>VLOOKUP(売上明細[[#This Row],[商品コード]],商品マスタ[],4,0)</f>
        <v>4000</v>
      </c>
      <c r="G754" s="2">
        <f>VLOOKUP(売上明細[[#This Row],[商品コード]],商品マスタ[],5,0)</f>
        <v>640</v>
      </c>
      <c r="H754">
        <f>ローデータ!D754</f>
        <v>25</v>
      </c>
      <c r="I754" s="2">
        <f>売上明細[[#This Row],[販売単価]]*売上明細[[#This Row],[数量]]</f>
        <v>100000</v>
      </c>
    </row>
    <row r="755" spans="1:9" x14ac:dyDescent="0.35">
      <c r="A755" t="str">
        <f>ローデータ!A755</f>
        <v>S0754</v>
      </c>
      <c r="B755" s="1">
        <f>ローデータ!B755</f>
        <v>45916</v>
      </c>
      <c r="C755" t="str">
        <f>ローデータ!C755</f>
        <v>PC002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Row],[商品コード]],商品マスタ[],3,0)</f>
        <v>微糖コーヒー</v>
      </c>
      <c r="F755" s="2">
        <f>VLOOKUP(売上明細[[#This Row],[商品コード]],商品マスタ[],4,0)</f>
        <v>4000</v>
      </c>
      <c r="G755" s="2">
        <f>VLOOKUP(売上明細[[#This Row],[商品コード]],商品マスタ[],5,0)</f>
        <v>450</v>
      </c>
      <c r="H755">
        <f>ローデータ!D755</f>
        <v>24</v>
      </c>
      <c r="I755" s="2">
        <f>売上明細[[#This Row],[販売単価]]*売上明細[[#This Row],[数量]]</f>
        <v>96000</v>
      </c>
    </row>
    <row r="756" spans="1:9" x14ac:dyDescent="0.35">
      <c r="A756" t="str">
        <f>ローデータ!A756</f>
        <v>S0755</v>
      </c>
      <c r="B756" s="1">
        <f>ローデータ!B756</f>
        <v>45917</v>
      </c>
      <c r="C756" t="str">
        <f>ローデータ!C756</f>
        <v>PE002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Row],[商品コード]],商品マスタ[],3,0)</f>
        <v>日本酒</v>
      </c>
      <c r="F756" s="2">
        <f>VLOOKUP(売上明細[[#This Row],[商品コード]],商品マスタ[],4,0)</f>
        <v>48000</v>
      </c>
      <c r="G756" s="2">
        <f>VLOOKUP(売上明細[[#This Row],[商品コード]],商品マスタ[],5,0)</f>
        <v>16000</v>
      </c>
      <c r="H756">
        <f>ローデータ!D756</f>
        <v>5</v>
      </c>
      <c r="I756" s="2">
        <f>売上明細[[#This Row],[販売単価]]*売上明細[[#This Row],[数量]]</f>
        <v>240000</v>
      </c>
    </row>
    <row r="757" spans="1:9" x14ac:dyDescent="0.35">
      <c r="A757" t="str">
        <f>ローデータ!A757</f>
        <v>S0756</v>
      </c>
      <c r="B757" s="1">
        <f>ローデータ!B757</f>
        <v>45918</v>
      </c>
      <c r="C757" t="str">
        <f>ローデータ!C757</f>
        <v>PD002</v>
      </c>
      <c r="D757" t="str">
        <f>VLOOKUP(売上明細[[#This Row],[商品コード]],商品マスタ[],2,0)</f>
        <v>飲料水</v>
      </c>
      <c r="E757" t="str">
        <f>VLOOKUP(売上明細[[#This Row],[商品コード]],商品マスタ[],3,0)</f>
        <v>炭酸水</v>
      </c>
      <c r="F757" s="2">
        <f>VLOOKUP(売上明細[[#This Row],[商品コード]],商品マスタ[],4,0)</f>
        <v>3600</v>
      </c>
      <c r="G757" s="2">
        <f>VLOOKUP(売上明細[[#This Row],[商品コード]],商品マスタ[],5,0)</f>
        <v>500</v>
      </c>
      <c r="H757">
        <f>ローデータ!D757</f>
        <v>13</v>
      </c>
      <c r="I757" s="2">
        <f>売上明細[[#This Row],[販売単価]]*売上明細[[#This Row],[数量]]</f>
        <v>46800</v>
      </c>
    </row>
    <row r="758" spans="1:9" x14ac:dyDescent="0.35">
      <c r="A758" t="str">
        <f>ローデータ!A758</f>
        <v>S0757</v>
      </c>
      <c r="B758" s="1">
        <f>ローデータ!B758</f>
        <v>45918</v>
      </c>
      <c r="C758" t="str">
        <f>ローデータ!C758</f>
        <v>PA005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Row],[商品コード]],商品マスタ[],3,0)</f>
        <v>りんごジュース</v>
      </c>
      <c r="F758" s="2">
        <f>VLOOKUP(売上明細[[#This Row],[商品コード]],商品マスタ[],4,0)</f>
        <v>6000</v>
      </c>
      <c r="G758" s="2">
        <f>VLOOKUP(売上明細[[#This Row],[商品コード]],商品マスタ[],5,0)</f>
        <v>2540</v>
      </c>
      <c r="H758">
        <f>ローデータ!D758</f>
        <v>27</v>
      </c>
      <c r="I758" s="2">
        <f>売上明細[[#This Row],[販売単価]]*売上明細[[#This Row],[数量]]</f>
        <v>162000</v>
      </c>
    </row>
    <row r="759" spans="1:9" x14ac:dyDescent="0.35">
      <c r="A759" t="str">
        <f>ローデータ!A759</f>
        <v>S0758</v>
      </c>
      <c r="B759" s="1">
        <f>ローデータ!B759</f>
        <v>45919</v>
      </c>
      <c r="C759" t="str">
        <f>ローデータ!C759</f>
        <v>PB001</v>
      </c>
      <c r="D759" t="str">
        <f>VLOOKUP(売上明細[[#This Row],[商品コード]],商品マスタ[],2,0)</f>
        <v>お茶</v>
      </c>
      <c r="E759" t="str">
        <f>VLOOKUP(売上明細[[#This Row],[商品コード]],商品マスタ[],3,0)</f>
        <v>緑茶</v>
      </c>
      <c r="F759" s="2">
        <f>VLOOKUP(売上明細[[#This Row],[商品コード]],商品マスタ[],4,0)</f>
        <v>2760</v>
      </c>
      <c r="G759" s="2">
        <f>VLOOKUP(売上明細[[#This Row],[商品コード]],商品マスタ[],5,0)</f>
        <v>500</v>
      </c>
      <c r="H759">
        <f>ローデータ!D759</f>
        <v>3</v>
      </c>
      <c r="I759" s="2">
        <f>売上明細[[#This Row],[販売単価]]*売上明細[[#This Row],[数量]]</f>
        <v>8280</v>
      </c>
    </row>
    <row r="760" spans="1:9" x14ac:dyDescent="0.35">
      <c r="A760" t="str">
        <f>ローデータ!A760</f>
        <v>S0759</v>
      </c>
      <c r="B760" s="1">
        <f>ローデータ!B760</f>
        <v>45920</v>
      </c>
      <c r="C760" t="str">
        <f>ローデータ!C760</f>
        <v>PC001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Row],[商品コード]],商品マスタ[],3,0)</f>
        <v>無糖コーヒー</v>
      </c>
      <c r="F760" s="2">
        <f>VLOOKUP(売上明細[[#This Row],[商品コード]],商品マスタ[],4,0)</f>
        <v>4000</v>
      </c>
      <c r="G760" s="2">
        <f>VLOOKUP(売上明細[[#This Row],[商品コード]],商品マスタ[],5,0)</f>
        <v>400</v>
      </c>
      <c r="H760">
        <f>ローデータ!D760</f>
        <v>3</v>
      </c>
      <c r="I760" s="2">
        <f>売上明細[[#This Row],[販売単価]]*売上明細[[#This Row],[数量]]</f>
        <v>12000</v>
      </c>
    </row>
    <row r="761" spans="1:9" x14ac:dyDescent="0.35">
      <c r="A761" t="str">
        <f>ローデータ!A761</f>
        <v>S0760</v>
      </c>
      <c r="B761" s="1">
        <f>ローデータ!B761</f>
        <v>45921</v>
      </c>
      <c r="C761" t="str">
        <f>ローデータ!C761</f>
        <v>PA005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Row],[商品コード]],商品マスタ[],3,0)</f>
        <v>りんごジュース</v>
      </c>
      <c r="F761" s="2">
        <f>VLOOKUP(売上明細[[#This Row],[商品コード]],商品マスタ[],4,0)</f>
        <v>6000</v>
      </c>
      <c r="G761" s="2">
        <f>VLOOKUP(売上明細[[#This Row],[商品コード]],商品マスタ[],5,0)</f>
        <v>2540</v>
      </c>
      <c r="H761">
        <f>ローデータ!D761</f>
        <v>7</v>
      </c>
      <c r="I761" s="2">
        <f>売上明細[[#This Row],[販売単価]]*売上明細[[#This Row],[数量]]</f>
        <v>42000</v>
      </c>
    </row>
    <row r="762" spans="1:9" x14ac:dyDescent="0.35">
      <c r="A762" t="str">
        <f>ローデータ!A762</f>
        <v>S0761</v>
      </c>
      <c r="B762" s="1">
        <f>ローデータ!B762</f>
        <v>45925</v>
      </c>
      <c r="C762" t="str">
        <f>ローデータ!C762</f>
        <v>PE005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Row],[商品コード]],商品マスタ[],3,0)</f>
        <v>赤ワイン</v>
      </c>
      <c r="F762" s="2">
        <f>VLOOKUP(売上明細[[#This Row],[商品コード]],商品マスタ[],4,0)</f>
        <v>24000</v>
      </c>
      <c r="G762" s="2">
        <f>VLOOKUP(売上明細[[#This Row],[商品コード]],商品マスタ[],5,0)</f>
        <v>4000</v>
      </c>
      <c r="H762">
        <f>ローデータ!D762</f>
        <v>38</v>
      </c>
      <c r="I762" s="2">
        <f>売上明細[[#This Row],[販売単価]]*売上明細[[#This Row],[数量]]</f>
        <v>912000</v>
      </c>
    </row>
    <row r="763" spans="1:9" x14ac:dyDescent="0.35">
      <c r="A763" t="str">
        <f>ローデータ!A763</f>
        <v>S0762</v>
      </c>
      <c r="B763" s="1">
        <f>ローデータ!B763</f>
        <v>45925</v>
      </c>
      <c r="C763" t="str">
        <f>ローデータ!C763</f>
        <v>PE006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Row],[商品コード]],商品マスタ[],3,0)</f>
        <v>白ワイン</v>
      </c>
      <c r="F763" s="2">
        <f>VLOOKUP(売上明細[[#This Row],[商品コード]],商品マスタ[],4,0)</f>
        <v>22000</v>
      </c>
      <c r="G763" s="2">
        <f>VLOOKUP(売上明細[[#This Row],[商品コード]],商品マスタ[],5,0)</f>
        <v>4000</v>
      </c>
      <c r="H763">
        <f>ローデータ!D763</f>
        <v>39</v>
      </c>
      <c r="I763" s="2">
        <f>売上明細[[#This Row],[販売単価]]*売上明細[[#This Row],[数量]]</f>
        <v>858000</v>
      </c>
    </row>
    <row r="764" spans="1:9" x14ac:dyDescent="0.35">
      <c r="A764" t="str">
        <f>ローデータ!A764</f>
        <v>S0763</v>
      </c>
      <c r="B764" s="1">
        <f>ローデータ!B764</f>
        <v>45925</v>
      </c>
      <c r="C764" t="str">
        <f>ローデータ!C764</f>
        <v>PD001</v>
      </c>
      <c r="D764" t="str">
        <f>VLOOKUP(売上明細[[#This Row],[商品コード]],商品マスタ[],2,0)</f>
        <v>飲料水</v>
      </c>
      <c r="E764" t="str">
        <f>VLOOKUP(売上明細[[#This Row],[商品コード]],商品マスタ[],3,0)</f>
        <v>ミネラルウォーター</v>
      </c>
      <c r="F764" s="2">
        <f>VLOOKUP(売上明細[[#This Row],[商品コード]],商品マスタ[],4,0)</f>
        <v>1600</v>
      </c>
      <c r="G764" s="2">
        <f>VLOOKUP(売上明細[[#This Row],[商品コード]],商品マスタ[],5,0)</f>
        <v>400</v>
      </c>
      <c r="H764">
        <f>ローデータ!D764</f>
        <v>20</v>
      </c>
      <c r="I764" s="2">
        <f>売上明細[[#This Row],[販売単価]]*売上明細[[#This Row],[数量]]</f>
        <v>32000</v>
      </c>
    </row>
    <row r="765" spans="1:9" x14ac:dyDescent="0.35">
      <c r="A765" t="str">
        <f>ローデータ!A765</f>
        <v>S0764</v>
      </c>
      <c r="B765" s="1">
        <f>ローデータ!B765</f>
        <v>45926</v>
      </c>
      <c r="C765" t="str">
        <f>ローデータ!C765</f>
        <v>PA002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Row],[商品コード]],商品マスタ[],3,0)</f>
        <v>サイダー</v>
      </c>
      <c r="F765" s="2">
        <f>VLOOKUP(売上明細[[#This Row],[商品コード]],商品マスタ[],4,0)</f>
        <v>4300</v>
      </c>
      <c r="G765" s="2">
        <f>VLOOKUP(売上明細[[#This Row],[商品コード]],商品マスタ[],5,0)</f>
        <v>580</v>
      </c>
      <c r="H765">
        <f>ローデータ!D765</f>
        <v>17</v>
      </c>
      <c r="I765" s="2">
        <f>売上明細[[#This Row],[販売単価]]*売上明細[[#This Row],[数量]]</f>
        <v>73100</v>
      </c>
    </row>
    <row r="766" spans="1:9" x14ac:dyDescent="0.35">
      <c r="A766" t="str">
        <f>ローデータ!A766</f>
        <v>S0765</v>
      </c>
      <c r="B766" s="1">
        <f>ローデータ!B766</f>
        <v>45926</v>
      </c>
      <c r="C766" t="str">
        <f>ローデータ!C766</f>
        <v>PA006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Row],[商品コード]],商品マスタ[],3,0)</f>
        <v>レモンスカッシュ</v>
      </c>
      <c r="F766" s="2">
        <f>VLOOKUP(売上明細[[#This Row],[商品コード]],商品マスタ[],4,0)</f>
        <v>4000</v>
      </c>
      <c r="G766" s="2">
        <f>VLOOKUP(売上明細[[#This Row],[商品コード]],商品マスタ[],5,0)</f>
        <v>500</v>
      </c>
      <c r="H766">
        <f>ローデータ!D766</f>
        <v>19</v>
      </c>
      <c r="I766" s="2">
        <f>売上明細[[#This Row],[販売単価]]*売上明細[[#This Row],[数量]]</f>
        <v>76000</v>
      </c>
    </row>
    <row r="767" spans="1:9" x14ac:dyDescent="0.35">
      <c r="A767" t="str">
        <f>ローデータ!A767</f>
        <v>S0766</v>
      </c>
      <c r="B767" s="1">
        <f>ローデータ!B767</f>
        <v>45927</v>
      </c>
      <c r="C767" t="str">
        <f>ローデータ!C767</f>
        <v>PC003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Row],[商品コード]],商品マスタ[],3,0)</f>
        <v>加糖コーヒー</v>
      </c>
      <c r="F767" s="2">
        <f>VLOOKUP(売上明細[[#This Row],[商品コード]],商品マスタ[],4,0)</f>
        <v>4000</v>
      </c>
      <c r="G767" s="2">
        <f>VLOOKUP(売上明細[[#This Row],[商品コード]],商品マスタ[],5,0)</f>
        <v>500</v>
      </c>
      <c r="H767">
        <f>ローデータ!D767</f>
        <v>16</v>
      </c>
      <c r="I767" s="2">
        <f>売上明細[[#This Row],[販売単価]]*売上明細[[#This Row],[数量]]</f>
        <v>64000</v>
      </c>
    </row>
    <row r="768" spans="1:9" x14ac:dyDescent="0.35">
      <c r="A768" t="str">
        <f>ローデータ!A768</f>
        <v>S0767</v>
      </c>
      <c r="B768" s="1">
        <f>ローデータ!B768</f>
        <v>45927</v>
      </c>
      <c r="C768" t="str">
        <f>ローデータ!C768</f>
        <v>PD003</v>
      </c>
      <c r="D768" t="str">
        <f>VLOOKUP(売上明細[[#This Row],[商品コード]],商品マスタ[],2,0)</f>
        <v>飲料水</v>
      </c>
      <c r="E768" t="str">
        <f>VLOOKUP(売上明細[[#This Row],[商品コード]],商品マスタ[],3,0)</f>
        <v>炭酸水レモン</v>
      </c>
      <c r="F768" s="2">
        <f>VLOOKUP(売上明細[[#This Row],[商品コード]],商品マスタ[],4,0)</f>
        <v>3600</v>
      </c>
      <c r="G768" s="2">
        <f>VLOOKUP(売上明細[[#This Row],[商品コード]],商品マスタ[],5,0)</f>
        <v>540</v>
      </c>
      <c r="H768">
        <f>ローデータ!D768</f>
        <v>29</v>
      </c>
      <c r="I768" s="2">
        <f>売上明細[[#This Row],[販売単価]]*売上明細[[#This Row],[数量]]</f>
        <v>104400</v>
      </c>
    </row>
    <row r="769" spans="1:9" x14ac:dyDescent="0.35">
      <c r="A769" t="str">
        <f>ローデータ!A769</f>
        <v>S0768</v>
      </c>
      <c r="B769" s="1">
        <f>ローデータ!B769</f>
        <v>45927</v>
      </c>
      <c r="C769" t="str">
        <f>ローデータ!C769</f>
        <v>PB007</v>
      </c>
      <c r="D769" t="str">
        <f>VLOOKUP(売上明細[[#This Row],[商品コード]],商品マスタ[],2,0)</f>
        <v>お茶</v>
      </c>
      <c r="E769" t="str">
        <f>VLOOKUP(売上明細[[#This Row],[商品コード]],商品マスタ[],3,0)</f>
        <v>ほうじ茶</v>
      </c>
      <c r="F769" s="2">
        <f>VLOOKUP(売上明細[[#This Row],[商品コード]],商品マスタ[],4,0)</f>
        <v>2600</v>
      </c>
      <c r="G769" s="2">
        <f>VLOOKUP(売上明細[[#This Row],[商品コード]],商品マスタ[],5,0)</f>
        <v>400</v>
      </c>
      <c r="H769">
        <f>ローデータ!D769</f>
        <v>8</v>
      </c>
      <c r="I769" s="2">
        <f>売上明細[[#This Row],[販売単価]]*売上明細[[#This Row],[数量]]</f>
        <v>20800</v>
      </c>
    </row>
    <row r="770" spans="1:9" x14ac:dyDescent="0.35">
      <c r="A770" t="str">
        <f>ローデータ!A770</f>
        <v>S0769</v>
      </c>
      <c r="B770" s="1">
        <f>ローデータ!B770</f>
        <v>45928</v>
      </c>
      <c r="C770" t="str">
        <f>ローデータ!C770</f>
        <v>PB001</v>
      </c>
      <c r="D770" t="str">
        <f>VLOOKUP(売上明細[[#This Row],[商品コード]],商品マスタ[],2,0)</f>
        <v>お茶</v>
      </c>
      <c r="E770" t="str">
        <f>VLOOKUP(売上明細[[#This Row],[商品コード]],商品マスタ[],3,0)</f>
        <v>緑茶</v>
      </c>
      <c r="F770" s="2">
        <f>VLOOKUP(売上明細[[#This Row],[商品コード]],商品マスタ[],4,0)</f>
        <v>2760</v>
      </c>
      <c r="G770" s="2">
        <f>VLOOKUP(売上明細[[#This Row],[商品コード]],商品マスタ[],5,0)</f>
        <v>500</v>
      </c>
      <c r="H770">
        <f>ローデータ!D770</f>
        <v>45</v>
      </c>
      <c r="I770" s="2">
        <f>売上明細[[#This Row],[販売単価]]*売上明細[[#This Row],[数量]]</f>
        <v>124200</v>
      </c>
    </row>
    <row r="771" spans="1:9" x14ac:dyDescent="0.35">
      <c r="A771" t="str">
        <f>ローデータ!A771</f>
        <v>S0770</v>
      </c>
      <c r="B771" s="1">
        <f>ローデータ!B771</f>
        <v>45929</v>
      </c>
      <c r="C771" t="str">
        <f>ローデータ!C771</f>
        <v>PE006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Row],[商品コード]],商品マスタ[],3,0)</f>
        <v>白ワイン</v>
      </c>
      <c r="F771" s="2">
        <f>VLOOKUP(売上明細[[#This Row],[商品コード]],商品マスタ[],4,0)</f>
        <v>22000</v>
      </c>
      <c r="G771" s="2">
        <f>VLOOKUP(売上明細[[#This Row],[商品コード]],商品マスタ[],5,0)</f>
        <v>4000</v>
      </c>
      <c r="H771">
        <f>ローデータ!D771</f>
        <v>31</v>
      </c>
      <c r="I771" s="2">
        <f>売上明細[[#This Row],[販売単価]]*売上明細[[#This Row],[数量]]</f>
        <v>682000</v>
      </c>
    </row>
    <row r="772" spans="1:9" x14ac:dyDescent="0.35">
      <c r="A772" t="str">
        <f>ローデータ!A772</f>
        <v>S0771</v>
      </c>
      <c r="B772" s="1">
        <f>ローデータ!B772</f>
        <v>45929</v>
      </c>
      <c r="C772" t="str">
        <f>ローデータ!C772</f>
        <v>PA004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Row],[商品コード]],商品マスタ[],3,0)</f>
        <v>ぶどうジュース</v>
      </c>
      <c r="F772" s="2">
        <f>VLOOKUP(売上明細[[#This Row],[商品コード]],商品マスタ[],4,0)</f>
        <v>5360</v>
      </c>
      <c r="G772" s="2">
        <f>VLOOKUP(売上明細[[#This Row],[商品コード]],商品マスタ[],5,0)</f>
        <v>1776</v>
      </c>
      <c r="H772">
        <f>ローデータ!D772</f>
        <v>25</v>
      </c>
      <c r="I772" s="2">
        <f>売上明細[[#This Row],[販売単価]]*売上明細[[#This Row],[数量]]</f>
        <v>134000</v>
      </c>
    </row>
    <row r="773" spans="1:9" x14ac:dyDescent="0.35">
      <c r="A773" t="str">
        <f>ローデータ!A773</f>
        <v>S0772</v>
      </c>
      <c r="B773" s="1">
        <f>ローデータ!B773</f>
        <v>45930</v>
      </c>
      <c r="C773" t="str">
        <f>ローデータ!C773</f>
        <v>PE008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Row],[商品コード]],商品マスタ[],3,0)</f>
        <v>スコッチ</v>
      </c>
      <c r="F773" s="2">
        <f>VLOOKUP(売上明細[[#This Row],[商品コード]],商品マスタ[],4,0)</f>
        <v>43200</v>
      </c>
      <c r="G773" s="2">
        <f>VLOOKUP(売上明細[[#This Row],[商品コード]],商品マスタ[],5,0)</f>
        <v>10240</v>
      </c>
      <c r="H773">
        <f>ローデータ!D773</f>
        <v>59</v>
      </c>
      <c r="I773" s="2">
        <f>売上明細[[#This Row],[販売単価]]*売上明細[[#This Row],[数量]]</f>
        <v>2548800</v>
      </c>
    </row>
    <row r="774" spans="1:9" x14ac:dyDescent="0.35">
      <c r="A774" t="str">
        <f>ローデータ!A774</f>
        <v>S0773</v>
      </c>
      <c r="B774" s="1">
        <f>ローデータ!B774</f>
        <v>45931</v>
      </c>
      <c r="C774" t="str">
        <f>ローデータ!C774</f>
        <v>PB001</v>
      </c>
      <c r="D774" t="str">
        <f>VLOOKUP(売上明細[[#This Row],[商品コード]],商品マスタ[],2,0)</f>
        <v>お茶</v>
      </c>
      <c r="E774" t="str">
        <f>VLOOKUP(売上明細[[#This Row],[商品コード]],商品マスタ[],3,0)</f>
        <v>緑茶</v>
      </c>
      <c r="F774" s="2">
        <f>VLOOKUP(売上明細[[#This Row],[商品コード]],商品マスタ[],4,0)</f>
        <v>2760</v>
      </c>
      <c r="G774" s="2">
        <f>VLOOKUP(売上明細[[#This Row],[商品コード]],商品マスタ[],5,0)</f>
        <v>500</v>
      </c>
      <c r="H774">
        <f>ローデータ!D774</f>
        <v>55</v>
      </c>
      <c r="I774" s="2">
        <f>売上明細[[#This Row],[販売単価]]*売上明細[[#This Row],[数量]]</f>
        <v>151800</v>
      </c>
    </row>
    <row r="775" spans="1:9" x14ac:dyDescent="0.35">
      <c r="A775" t="str">
        <f>ローデータ!A775</f>
        <v>S0774</v>
      </c>
      <c r="B775" s="1">
        <f>ローデータ!B775</f>
        <v>45934</v>
      </c>
      <c r="C775" t="str">
        <f>ローデータ!C775</f>
        <v>PA001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Row],[商品コード]],商品マスタ[],3,0)</f>
        <v>コーラ</v>
      </c>
      <c r="F775" s="2">
        <f>VLOOKUP(売上明細[[#This Row],[商品コード]],商品マスタ[],4,0)</f>
        <v>4000</v>
      </c>
      <c r="G775" s="2">
        <f>VLOOKUP(売上明細[[#This Row],[商品コード]],商品マスタ[],5,0)</f>
        <v>600</v>
      </c>
      <c r="H775">
        <f>ローデータ!D775</f>
        <v>42</v>
      </c>
      <c r="I775" s="2">
        <f>売上明細[[#This Row],[販売単価]]*売上明細[[#This Row],[数量]]</f>
        <v>168000</v>
      </c>
    </row>
    <row r="776" spans="1:9" x14ac:dyDescent="0.35">
      <c r="A776" t="str">
        <f>ローデータ!A776</f>
        <v>S0775</v>
      </c>
      <c r="B776" s="1">
        <f>ローデータ!B776</f>
        <v>45935</v>
      </c>
      <c r="C776" t="str">
        <f>ローデータ!C776</f>
        <v>PA001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Row],[商品コード]],商品マスタ[],3,0)</f>
        <v>コーラ</v>
      </c>
      <c r="F776" s="2">
        <f>VLOOKUP(売上明細[[#This Row],[商品コード]],商品マスタ[],4,0)</f>
        <v>4000</v>
      </c>
      <c r="G776" s="2">
        <f>VLOOKUP(売上明細[[#This Row],[商品コード]],商品マスタ[],5,0)</f>
        <v>600</v>
      </c>
      <c r="H776">
        <f>ローデータ!D776</f>
        <v>46</v>
      </c>
      <c r="I776" s="2">
        <f>売上明細[[#This Row],[販売単価]]*売上明細[[#This Row],[数量]]</f>
        <v>184000</v>
      </c>
    </row>
    <row r="777" spans="1:9" x14ac:dyDescent="0.35">
      <c r="A777" t="str">
        <f>ローデータ!A777</f>
        <v>S0776</v>
      </c>
      <c r="B777" s="1">
        <f>ローデータ!B777</f>
        <v>45935</v>
      </c>
      <c r="C777" t="str">
        <f>ローデータ!C777</f>
        <v>PB002</v>
      </c>
      <c r="D777" t="str">
        <f>VLOOKUP(売上明細[[#This Row],[商品コード]],商品マスタ[],2,0)</f>
        <v>お茶</v>
      </c>
      <c r="E777" t="str">
        <f>VLOOKUP(売上明細[[#This Row],[商品コード]],商品マスタ[],3,0)</f>
        <v>ウーロン茶</v>
      </c>
      <c r="F777" s="2">
        <f>VLOOKUP(売上明細[[#This Row],[商品コード]],商品マスタ[],4,0)</f>
        <v>2600</v>
      </c>
      <c r="G777" s="2">
        <f>VLOOKUP(売上明細[[#This Row],[商品コード]],商品マスタ[],5,0)</f>
        <v>400</v>
      </c>
      <c r="H777">
        <f>ローデータ!D777</f>
        <v>53</v>
      </c>
      <c r="I777" s="2">
        <f>売上明細[[#This Row],[販売単価]]*売上明細[[#This Row],[数量]]</f>
        <v>137800</v>
      </c>
    </row>
    <row r="778" spans="1:9" x14ac:dyDescent="0.35">
      <c r="A778" t="str">
        <f>ローデータ!A778</f>
        <v>S0777</v>
      </c>
      <c r="B778" s="1">
        <f>ローデータ!B778</f>
        <v>45936</v>
      </c>
      <c r="C778" t="str">
        <f>ローデータ!C778</f>
        <v>PA002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Row],[商品コード]],商品マスタ[],3,0)</f>
        <v>サイダー</v>
      </c>
      <c r="F778" s="2">
        <f>VLOOKUP(売上明細[[#This Row],[商品コード]],商品マスタ[],4,0)</f>
        <v>4300</v>
      </c>
      <c r="G778" s="2">
        <f>VLOOKUP(売上明細[[#This Row],[商品コード]],商品マスタ[],5,0)</f>
        <v>580</v>
      </c>
      <c r="H778">
        <f>ローデータ!D778</f>
        <v>43</v>
      </c>
      <c r="I778" s="2">
        <f>売上明細[[#This Row],[販売単価]]*売上明細[[#This Row],[数量]]</f>
        <v>184900</v>
      </c>
    </row>
    <row r="779" spans="1:9" x14ac:dyDescent="0.35">
      <c r="A779" t="str">
        <f>ローデータ!A779</f>
        <v>S0778</v>
      </c>
      <c r="B779" s="1">
        <f>ローデータ!B779</f>
        <v>45937</v>
      </c>
      <c r="C779" t="str">
        <f>ローデータ!C779</f>
        <v>PE006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Row],[商品コード]],商品マスタ[],3,0)</f>
        <v>白ワイン</v>
      </c>
      <c r="F779" s="2">
        <f>VLOOKUP(売上明細[[#This Row],[商品コード]],商品マスタ[],4,0)</f>
        <v>22000</v>
      </c>
      <c r="G779" s="2">
        <f>VLOOKUP(売上明細[[#This Row],[商品コード]],商品マスタ[],5,0)</f>
        <v>4000</v>
      </c>
      <c r="H779">
        <f>ローデータ!D779</f>
        <v>57</v>
      </c>
      <c r="I779" s="2">
        <f>売上明細[[#This Row],[販売単価]]*売上明細[[#This Row],[数量]]</f>
        <v>1254000</v>
      </c>
    </row>
    <row r="780" spans="1:9" x14ac:dyDescent="0.35">
      <c r="A780" t="str">
        <f>ローデータ!A780</f>
        <v>S0779</v>
      </c>
      <c r="B780" s="1">
        <f>ローデータ!B780</f>
        <v>45937</v>
      </c>
      <c r="C780" t="str">
        <f>ローデータ!C780</f>
        <v>PC003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Row],[商品コード]],商品マスタ[],3,0)</f>
        <v>加糖コーヒー</v>
      </c>
      <c r="F780" s="2">
        <f>VLOOKUP(売上明細[[#This Row],[商品コード]],商品マスタ[],4,0)</f>
        <v>4000</v>
      </c>
      <c r="G780" s="2">
        <f>VLOOKUP(売上明細[[#This Row],[商品コード]],商品マスタ[],5,0)</f>
        <v>500</v>
      </c>
      <c r="H780">
        <f>ローデータ!D780</f>
        <v>4</v>
      </c>
      <c r="I780" s="2">
        <f>売上明細[[#This Row],[販売単価]]*売上明細[[#This Row],[数量]]</f>
        <v>16000</v>
      </c>
    </row>
    <row r="781" spans="1:9" x14ac:dyDescent="0.35">
      <c r="A781" t="str">
        <f>ローデータ!A781</f>
        <v>S0780</v>
      </c>
      <c r="B781" s="1">
        <f>ローデータ!B781</f>
        <v>45938</v>
      </c>
      <c r="C781" t="str">
        <f>ローデータ!C781</f>
        <v>PB006</v>
      </c>
      <c r="D781" t="str">
        <f>VLOOKUP(売上明細[[#This Row],[商品コード]],商品マスタ[],2,0)</f>
        <v>お茶</v>
      </c>
      <c r="E781" t="str">
        <f>VLOOKUP(売上明細[[#This Row],[商品コード]],商品マスタ[],3,0)</f>
        <v>レモンティー</v>
      </c>
      <c r="F781" s="2">
        <f>VLOOKUP(売上明細[[#This Row],[商品コード]],商品マスタ[],4,0)</f>
        <v>4000</v>
      </c>
      <c r="G781" s="2">
        <f>VLOOKUP(売上明細[[#This Row],[商品コード]],商品マスタ[],5,0)</f>
        <v>640</v>
      </c>
      <c r="H781">
        <f>ローデータ!D781</f>
        <v>24</v>
      </c>
      <c r="I781" s="2">
        <f>売上明細[[#This Row],[販売単価]]*売上明細[[#This Row],[数量]]</f>
        <v>96000</v>
      </c>
    </row>
    <row r="782" spans="1:9" x14ac:dyDescent="0.35">
      <c r="A782" t="str">
        <f>ローデータ!A782</f>
        <v>S0781</v>
      </c>
      <c r="B782" s="1">
        <f>ローデータ!B782</f>
        <v>45938</v>
      </c>
      <c r="C782" t="str">
        <f>ローデータ!C782</f>
        <v>PE001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Row],[商品コード]],商品マスタ[],3,0)</f>
        <v>ビール</v>
      </c>
      <c r="F782" s="2">
        <f>VLOOKUP(売上明細[[#This Row],[商品コード]],商品マスタ[],4,0)</f>
        <v>9600</v>
      </c>
      <c r="G782" s="2">
        <f>VLOOKUP(売上明細[[#This Row],[商品コード]],商品マスタ[],5,0)</f>
        <v>2466</v>
      </c>
      <c r="H782">
        <f>ローデータ!D782</f>
        <v>33</v>
      </c>
      <c r="I782" s="2">
        <f>売上明細[[#This Row],[販売単価]]*売上明細[[#This Row],[数量]]</f>
        <v>316800</v>
      </c>
    </row>
    <row r="783" spans="1:9" x14ac:dyDescent="0.35">
      <c r="A783" t="str">
        <f>ローデータ!A783</f>
        <v>S0782</v>
      </c>
      <c r="B783" s="1">
        <f>ローデータ!B783</f>
        <v>45939</v>
      </c>
      <c r="C783" t="str">
        <f>ローデータ!C783</f>
        <v>PE004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Row],[商品コード]],商品マスタ[],3,0)</f>
        <v>芋焼酎</v>
      </c>
      <c r="F783" s="2">
        <f>VLOOKUP(売上明細[[#This Row],[商品コード]],商品マスタ[],4,0)</f>
        <v>57776</v>
      </c>
      <c r="G783" s="2">
        <f>VLOOKUP(売上明細[[#This Row],[商品コード]],商品マスタ[],5,0)</f>
        <v>18000</v>
      </c>
      <c r="H783">
        <f>ローデータ!D783</f>
        <v>9</v>
      </c>
      <c r="I783" s="2">
        <f>売上明細[[#This Row],[販売単価]]*売上明細[[#This Row],[数量]]</f>
        <v>519984</v>
      </c>
    </row>
    <row r="784" spans="1:9" x14ac:dyDescent="0.35">
      <c r="A784" t="str">
        <f>ローデータ!A784</f>
        <v>S0783</v>
      </c>
      <c r="B784" s="1">
        <f>ローデータ!B784</f>
        <v>45940</v>
      </c>
      <c r="C784" t="str">
        <f>ローデータ!C784</f>
        <v>PE006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Row],[商品コード]],商品マスタ[],3,0)</f>
        <v>白ワイン</v>
      </c>
      <c r="F784" s="2">
        <f>VLOOKUP(売上明細[[#This Row],[商品コード]],商品マスタ[],4,0)</f>
        <v>22000</v>
      </c>
      <c r="G784" s="2">
        <f>VLOOKUP(売上明細[[#This Row],[商品コード]],商品マスタ[],5,0)</f>
        <v>4000</v>
      </c>
      <c r="H784">
        <f>ローデータ!D784</f>
        <v>52</v>
      </c>
      <c r="I784" s="2">
        <f>売上明細[[#This Row],[販売単価]]*売上明細[[#This Row],[数量]]</f>
        <v>1144000</v>
      </c>
    </row>
    <row r="785" spans="1:9" x14ac:dyDescent="0.35">
      <c r="A785" t="str">
        <f>ローデータ!A785</f>
        <v>S0784</v>
      </c>
      <c r="B785" s="1">
        <f>ローデータ!B785</f>
        <v>45940</v>
      </c>
      <c r="C785" t="str">
        <f>ローデータ!C785</f>
        <v>PE007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Row],[商品コード]],商品マスタ[],3,0)</f>
        <v>ウィスキー</v>
      </c>
      <c r="F785" s="2">
        <f>VLOOKUP(売上明細[[#This Row],[商品コード]],商品マスタ[],4,0)</f>
        <v>72000</v>
      </c>
      <c r="G785" s="2">
        <f>VLOOKUP(売上明細[[#This Row],[商品コード]],商品マスタ[],5,0)</f>
        <v>17776</v>
      </c>
      <c r="H785">
        <f>ローデータ!D785</f>
        <v>31</v>
      </c>
      <c r="I785" s="2">
        <f>売上明細[[#This Row],[販売単価]]*売上明細[[#This Row],[数量]]</f>
        <v>2232000</v>
      </c>
    </row>
    <row r="786" spans="1:9" x14ac:dyDescent="0.35">
      <c r="A786" t="str">
        <f>ローデータ!A786</f>
        <v>S0785</v>
      </c>
      <c r="B786" s="1">
        <f>ローデータ!B786</f>
        <v>45940</v>
      </c>
      <c r="C786" t="str">
        <f>ローデータ!C786</f>
        <v>PB005</v>
      </c>
      <c r="D786" t="str">
        <f>VLOOKUP(売上明細[[#This Row],[商品コード]],商品マスタ[],2,0)</f>
        <v>お茶</v>
      </c>
      <c r="E786" t="str">
        <f>VLOOKUP(売上明細[[#This Row],[商品コード]],商品マスタ[],3,0)</f>
        <v>ミルクティー</v>
      </c>
      <c r="F786" s="2">
        <f>VLOOKUP(売上明細[[#This Row],[商品コード]],商品マスタ[],4,0)</f>
        <v>4000</v>
      </c>
      <c r="G786" s="2">
        <f>VLOOKUP(売上明細[[#This Row],[商品コード]],商品マスタ[],5,0)</f>
        <v>760</v>
      </c>
      <c r="H786">
        <f>ローデータ!D786</f>
        <v>55</v>
      </c>
      <c r="I786" s="2">
        <f>売上明細[[#This Row],[販売単価]]*売上明細[[#This Row],[数量]]</f>
        <v>220000</v>
      </c>
    </row>
    <row r="787" spans="1:9" x14ac:dyDescent="0.35">
      <c r="A787" t="str">
        <f>ローデータ!A787</f>
        <v>S0786</v>
      </c>
      <c r="B787" s="1">
        <f>ローデータ!B787</f>
        <v>45941</v>
      </c>
      <c r="C787" t="str">
        <f>ローデータ!C787</f>
        <v>PA006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Row],[商品コード]],商品マスタ[],3,0)</f>
        <v>レモンスカッシュ</v>
      </c>
      <c r="F787" s="2">
        <f>VLOOKUP(売上明細[[#This Row],[商品コード]],商品マスタ[],4,0)</f>
        <v>4000</v>
      </c>
      <c r="G787" s="2">
        <f>VLOOKUP(売上明細[[#This Row],[商品コード]],商品マスタ[],5,0)</f>
        <v>500</v>
      </c>
      <c r="H787">
        <f>ローデータ!D787</f>
        <v>54</v>
      </c>
      <c r="I787" s="2">
        <f>売上明細[[#This Row],[販売単価]]*売上明細[[#This Row],[数量]]</f>
        <v>216000</v>
      </c>
    </row>
    <row r="788" spans="1:9" x14ac:dyDescent="0.35">
      <c r="A788" t="str">
        <f>ローデータ!A788</f>
        <v>S0787</v>
      </c>
      <c r="B788" s="1">
        <f>ローデータ!B788</f>
        <v>45942</v>
      </c>
      <c r="C788" t="str">
        <f>ローデータ!C788</f>
        <v>PE001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Row],[商品コード]],商品マスタ[],3,0)</f>
        <v>ビール</v>
      </c>
      <c r="F788" s="2">
        <f>VLOOKUP(売上明細[[#This Row],[商品コード]],商品マスタ[],4,0)</f>
        <v>9600</v>
      </c>
      <c r="G788" s="2">
        <f>VLOOKUP(売上明細[[#This Row],[商品コード]],商品マスタ[],5,0)</f>
        <v>2466</v>
      </c>
      <c r="H788">
        <f>ローデータ!D788</f>
        <v>37</v>
      </c>
      <c r="I788" s="2">
        <f>売上明細[[#This Row],[販売単価]]*売上明細[[#This Row],[数量]]</f>
        <v>355200</v>
      </c>
    </row>
    <row r="789" spans="1:9" x14ac:dyDescent="0.35">
      <c r="A789" t="str">
        <f>ローデータ!A789</f>
        <v>S0788</v>
      </c>
      <c r="B789" s="1">
        <f>ローデータ!B789</f>
        <v>45943</v>
      </c>
      <c r="C789" t="str">
        <f>ローデータ!C789</f>
        <v>PA001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Row],[商品コード]],商品マスタ[],3,0)</f>
        <v>コーラ</v>
      </c>
      <c r="F789" s="2">
        <f>VLOOKUP(売上明細[[#This Row],[商品コード]],商品マスタ[],4,0)</f>
        <v>4000</v>
      </c>
      <c r="G789" s="2">
        <f>VLOOKUP(売上明細[[#This Row],[商品コード]],商品マスタ[],5,0)</f>
        <v>600</v>
      </c>
      <c r="H789">
        <f>ローデータ!D789</f>
        <v>37</v>
      </c>
      <c r="I789" s="2">
        <f>売上明細[[#This Row],[販売単価]]*売上明細[[#This Row],[数量]]</f>
        <v>148000</v>
      </c>
    </row>
    <row r="790" spans="1:9" x14ac:dyDescent="0.35">
      <c r="A790" t="str">
        <f>ローデータ!A790</f>
        <v>S0789</v>
      </c>
      <c r="B790" s="1">
        <f>ローデータ!B790</f>
        <v>45945</v>
      </c>
      <c r="C790" t="str">
        <f>ローデータ!C790</f>
        <v>PC001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Row],[商品コード]],商品マスタ[],3,0)</f>
        <v>無糖コーヒー</v>
      </c>
      <c r="F790" s="2">
        <f>VLOOKUP(売上明細[[#This Row],[商品コード]],商品マスタ[],4,0)</f>
        <v>4000</v>
      </c>
      <c r="G790" s="2">
        <f>VLOOKUP(売上明細[[#This Row],[商品コード]],商品マスタ[],5,0)</f>
        <v>400</v>
      </c>
      <c r="H790">
        <f>ローデータ!D790</f>
        <v>4</v>
      </c>
      <c r="I790" s="2">
        <f>売上明細[[#This Row],[販売単価]]*売上明細[[#This Row],[数量]]</f>
        <v>16000</v>
      </c>
    </row>
    <row r="791" spans="1:9" x14ac:dyDescent="0.35">
      <c r="A791" t="str">
        <f>ローデータ!A791</f>
        <v>S0790</v>
      </c>
      <c r="B791" s="1">
        <f>ローデータ!B791</f>
        <v>45946</v>
      </c>
      <c r="C791" t="str">
        <f>ローデータ!C791</f>
        <v>PE006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Row],[商品コード]],商品マスタ[],3,0)</f>
        <v>白ワイン</v>
      </c>
      <c r="F791" s="2">
        <f>VLOOKUP(売上明細[[#This Row],[商品コード]],商品マスタ[],4,0)</f>
        <v>22000</v>
      </c>
      <c r="G791" s="2">
        <f>VLOOKUP(売上明細[[#This Row],[商品コード]],商品マスタ[],5,0)</f>
        <v>4000</v>
      </c>
      <c r="H791">
        <f>ローデータ!D791</f>
        <v>44</v>
      </c>
      <c r="I791" s="2">
        <f>売上明細[[#This Row],[販売単価]]*売上明細[[#This Row],[数量]]</f>
        <v>968000</v>
      </c>
    </row>
    <row r="792" spans="1:9" x14ac:dyDescent="0.35">
      <c r="A792" t="str">
        <f>ローデータ!A792</f>
        <v>S0791</v>
      </c>
      <c r="B792" s="1">
        <f>ローデータ!B792</f>
        <v>45947</v>
      </c>
      <c r="C792" t="str">
        <f>ローデータ!C792</f>
        <v>PE003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Row],[商品コード]],商品マスタ[],3,0)</f>
        <v>麦焼酎</v>
      </c>
      <c r="F792" s="2">
        <f>VLOOKUP(売上明細[[#This Row],[商品コード]],商品マスタ[],4,0)</f>
        <v>40000</v>
      </c>
      <c r="G792" s="2">
        <f>VLOOKUP(売上明細[[#This Row],[商品コード]],商品マスタ[],5,0)</f>
        <v>13776</v>
      </c>
      <c r="H792">
        <f>ローデータ!D792</f>
        <v>41</v>
      </c>
      <c r="I792" s="2">
        <f>売上明細[[#This Row],[販売単価]]*売上明細[[#This Row],[数量]]</f>
        <v>1640000</v>
      </c>
    </row>
    <row r="793" spans="1:9" x14ac:dyDescent="0.35">
      <c r="A793" t="str">
        <f>ローデータ!A793</f>
        <v>S0792</v>
      </c>
      <c r="B793" s="1">
        <f>ローデータ!B793</f>
        <v>45948</v>
      </c>
      <c r="C793" t="str">
        <f>ローデータ!C793</f>
        <v>PE005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Row],[商品コード]],商品マスタ[],3,0)</f>
        <v>赤ワイン</v>
      </c>
      <c r="F793" s="2">
        <f>VLOOKUP(売上明細[[#This Row],[商品コード]],商品マスタ[],4,0)</f>
        <v>24000</v>
      </c>
      <c r="G793" s="2">
        <f>VLOOKUP(売上明細[[#This Row],[商品コード]],商品マスタ[],5,0)</f>
        <v>4000</v>
      </c>
      <c r="H793">
        <f>ローデータ!D793</f>
        <v>3</v>
      </c>
      <c r="I793" s="2">
        <f>売上明細[[#This Row],[販売単価]]*売上明細[[#This Row],[数量]]</f>
        <v>72000</v>
      </c>
    </row>
    <row r="794" spans="1:9" x14ac:dyDescent="0.35">
      <c r="A794" t="str">
        <f>ローデータ!A794</f>
        <v>S0793</v>
      </c>
      <c r="B794" s="1">
        <f>ローデータ!B794</f>
        <v>45949</v>
      </c>
      <c r="C794" t="str">
        <f>ローデータ!C794</f>
        <v>PB006</v>
      </c>
      <c r="D794" t="str">
        <f>VLOOKUP(売上明細[[#This Row],[商品コード]],商品マスタ[],2,0)</f>
        <v>お茶</v>
      </c>
      <c r="E794" t="str">
        <f>VLOOKUP(売上明細[[#This Row],[商品コード]],商品マスタ[],3,0)</f>
        <v>レモンティー</v>
      </c>
      <c r="F794" s="2">
        <f>VLOOKUP(売上明細[[#This Row],[商品コード]],商品マスタ[],4,0)</f>
        <v>4000</v>
      </c>
      <c r="G794" s="2">
        <f>VLOOKUP(売上明細[[#This Row],[商品コード]],商品マスタ[],5,0)</f>
        <v>640</v>
      </c>
      <c r="H794">
        <f>ローデータ!D794</f>
        <v>42</v>
      </c>
      <c r="I794" s="2">
        <f>売上明細[[#This Row],[販売単価]]*売上明細[[#This Row],[数量]]</f>
        <v>168000</v>
      </c>
    </row>
    <row r="795" spans="1:9" x14ac:dyDescent="0.35">
      <c r="A795" t="str">
        <f>ローデータ!A795</f>
        <v>S0794</v>
      </c>
      <c r="B795" s="1">
        <f>ローデータ!B795</f>
        <v>45951</v>
      </c>
      <c r="C795" t="str">
        <f>ローデータ!C795</f>
        <v>PB006</v>
      </c>
      <c r="D795" t="str">
        <f>VLOOKUP(売上明細[[#This Row],[商品コード]],商品マスタ[],2,0)</f>
        <v>お茶</v>
      </c>
      <c r="E795" t="str">
        <f>VLOOKUP(売上明細[[#This Row],[商品コード]],商品マスタ[],3,0)</f>
        <v>レモンティー</v>
      </c>
      <c r="F795" s="2">
        <f>VLOOKUP(売上明細[[#This Row],[商品コード]],商品マスタ[],4,0)</f>
        <v>4000</v>
      </c>
      <c r="G795" s="2">
        <f>VLOOKUP(売上明細[[#This Row],[商品コード]],商品マスタ[],5,0)</f>
        <v>640</v>
      </c>
      <c r="H795">
        <f>ローデータ!D795</f>
        <v>28</v>
      </c>
      <c r="I795" s="2">
        <f>売上明細[[#This Row],[販売単価]]*売上明細[[#This Row],[数量]]</f>
        <v>112000</v>
      </c>
    </row>
    <row r="796" spans="1:9" x14ac:dyDescent="0.35">
      <c r="A796" t="str">
        <f>ローデータ!A796</f>
        <v>S0795</v>
      </c>
      <c r="B796" s="1">
        <f>ローデータ!B796</f>
        <v>45952</v>
      </c>
      <c r="C796" t="str">
        <f>ローデータ!C796</f>
        <v>PB006</v>
      </c>
      <c r="D796" t="str">
        <f>VLOOKUP(売上明細[[#This Row],[商品コード]],商品マスタ[],2,0)</f>
        <v>お茶</v>
      </c>
      <c r="E796" t="str">
        <f>VLOOKUP(売上明細[[#This Row],[商品コード]],商品マスタ[],3,0)</f>
        <v>レモンティー</v>
      </c>
      <c r="F796" s="2">
        <f>VLOOKUP(売上明細[[#This Row],[商品コード]],商品マスタ[],4,0)</f>
        <v>4000</v>
      </c>
      <c r="G796" s="2">
        <f>VLOOKUP(売上明細[[#This Row],[商品コード]],商品マスタ[],5,0)</f>
        <v>640</v>
      </c>
      <c r="H796">
        <f>ローデータ!D796</f>
        <v>39</v>
      </c>
      <c r="I796" s="2">
        <f>売上明細[[#This Row],[販売単価]]*売上明細[[#This Row],[数量]]</f>
        <v>156000</v>
      </c>
    </row>
    <row r="797" spans="1:9" x14ac:dyDescent="0.35">
      <c r="A797" t="str">
        <f>ローデータ!A797</f>
        <v>S0796</v>
      </c>
      <c r="B797" s="1">
        <f>ローデータ!B797</f>
        <v>45953</v>
      </c>
      <c r="C797" t="str">
        <f>ローデータ!C797</f>
        <v>PC002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Row],[商品コード]],商品マスタ[],3,0)</f>
        <v>微糖コーヒー</v>
      </c>
      <c r="F797" s="2">
        <f>VLOOKUP(売上明細[[#This Row],[商品コード]],商品マスタ[],4,0)</f>
        <v>4000</v>
      </c>
      <c r="G797" s="2">
        <f>VLOOKUP(売上明細[[#This Row],[商品コード]],商品マスタ[],5,0)</f>
        <v>450</v>
      </c>
      <c r="H797">
        <f>ローデータ!D797</f>
        <v>19</v>
      </c>
      <c r="I797" s="2">
        <f>売上明細[[#This Row],[販売単価]]*売上明細[[#This Row],[数量]]</f>
        <v>76000</v>
      </c>
    </row>
    <row r="798" spans="1:9" x14ac:dyDescent="0.35">
      <c r="A798" t="str">
        <f>ローデータ!A798</f>
        <v>S0797</v>
      </c>
      <c r="B798" s="1">
        <f>ローデータ!B798</f>
        <v>45954</v>
      </c>
      <c r="C798" t="str">
        <f>ローデータ!C798</f>
        <v>PE003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Row],[商品コード]],商品マスタ[],3,0)</f>
        <v>麦焼酎</v>
      </c>
      <c r="F798" s="2">
        <f>VLOOKUP(売上明細[[#This Row],[商品コード]],商品マスタ[],4,0)</f>
        <v>40000</v>
      </c>
      <c r="G798" s="2">
        <f>VLOOKUP(売上明細[[#This Row],[商品コード]],商品マスタ[],5,0)</f>
        <v>13776</v>
      </c>
      <c r="H798">
        <f>ローデータ!D798</f>
        <v>35</v>
      </c>
      <c r="I798" s="2">
        <f>売上明細[[#This Row],[販売単価]]*売上明細[[#This Row],[数量]]</f>
        <v>1400000</v>
      </c>
    </row>
    <row r="799" spans="1:9" x14ac:dyDescent="0.35">
      <c r="A799" t="str">
        <f>ローデータ!A799</f>
        <v>S0798</v>
      </c>
      <c r="B799" s="1">
        <f>ローデータ!B799</f>
        <v>45954</v>
      </c>
      <c r="C799" t="str">
        <f>ローデータ!C799</f>
        <v>PD004</v>
      </c>
      <c r="D799" t="str">
        <f>VLOOKUP(売上明細[[#This Row],[商品コード]],商品マスタ[],2,0)</f>
        <v>飲料水</v>
      </c>
      <c r="E799" t="str">
        <f>VLOOKUP(売上明細[[#This Row],[商品コード]],商品マスタ[],3,0)</f>
        <v>炭酸水グレープフルーツ</v>
      </c>
      <c r="F799" s="2">
        <f>VLOOKUP(売上明細[[#This Row],[商品コード]],商品マスタ[],4,0)</f>
        <v>3600</v>
      </c>
      <c r="G799" s="2">
        <f>VLOOKUP(売上明細[[#This Row],[商品コード]],商品マスタ[],5,0)</f>
        <v>560</v>
      </c>
      <c r="H799">
        <f>ローデータ!D799</f>
        <v>51</v>
      </c>
      <c r="I799" s="2">
        <f>売上明細[[#This Row],[販売単価]]*売上明細[[#This Row],[数量]]</f>
        <v>183600</v>
      </c>
    </row>
    <row r="800" spans="1:9" x14ac:dyDescent="0.35">
      <c r="A800" t="str">
        <f>ローデータ!A800</f>
        <v>S0799</v>
      </c>
      <c r="B800" s="1">
        <f>ローデータ!B800</f>
        <v>45955</v>
      </c>
      <c r="C800" t="str">
        <f>ローデータ!C800</f>
        <v>PE005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Row],[商品コード]],商品マスタ[],3,0)</f>
        <v>赤ワイン</v>
      </c>
      <c r="F800" s="2">
        <f>VLOOKUP(売上明細[[#This Row],[商品コード]],商品マスタ[],4,0)</f>
        <v>24000</v>
      </c>
      <c r="G800" s="2">
        <f>VLOOKUP(売上明細[[#This Row],[商品コード]],商品マスタ[],5,0)</f>
        <v>4000</v>
      </c>
      <c r="H800">
        <f>ローデータ!D800</f>
        <v>48</v>
      </c>
      <c r="I800" s="2">
        <f>売上明細[[#This Row],[販売単価]]*売上明細[[#This Row],[数量]]</f>
        <v>1152000</v>
      </c>
    </row>
    <row r="801" spans="1:9" x14ac:dyDescent="0.35">
      <c r="A801" t="str">
        <f>ローデータ!A801</f>
        <v>S0800</v>
      </c>
      <c r="B801" s="1">
        <f>ローデータ!B801</f>
        <v>45956</v>
      </c>
      <c r="C801" t="str">
        <f>ローデータ!C801</f>
        <v>PD002</v>
      </c>
      <c r="D801" t="str">
        <f>VLOOKUP(売上明細[[#This Row],[商品コード]],商品マスタ[],2,0)</f>
        <v>飲料水</v>
      </c>
      <c r="E801" t="str">
        <f>VLOOKUP(売上明細[[#This Row],[商品コード]],商品マスタ[],3,0)</f>
        <v>炭酸水</v>
      </c>
      <c r="F801" s="2">
        <f>VLOOKUP(売上明細[[#This Row],[商品コード]],商品マスタ[],4,0)</f>
        <v>3600</v>
      </c>
      <c r="G801" s="2">
        <f>VLOOKUP(売上明細[[#This Row],[商品コード]],商品マスタ[],5,0)</f>
        <v>500</v>
      </c>
      <c r="H801">
        <f>ローデータ!D801</f>
        <v>35</v>
      </c>
      <c r="I801" s="2">
        <f>売上明細[[#This Row],[販売単価]]*売上明細[[#This Row],[数量]]</f>
        <v>126000</v>
      </c>
    </row>
    <row r="802" spans="1:9" x14ac:dyDescent="0.35">
      <c r="A802" t="str">
        <f>ローデータ!A802</f>
        <v>S0801</v>
      </c>
      <c r="B802" s="1">
        <f>ローデータ!B802</f>
        <v>45956</v>
      </c>
      <c r="C802" t="str">
        <f>ローデータ!C802</f>
        <v>PE005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Row],[商品コード]],商品マスタ[],3,0)</f>
        <v>赤ワイン</v>
      </c>
      <c r="F802" s="2">
        <f>VLOOKUP(売上明細[[#This Row],[商品コード]],商品マスタ[],4,0)</f>
        <v>24000</v>
      </c>
      <c r="G802" s="2">
        <f>VLOOKUP(売上明細[[#This Row],[商品コード]],商品マスタ[],5,0)</f>
        <v>4000</v>
      </c>
      <c r="H802">
        <f>ローデータ!D802</f>
        <v>42</v>
      </c>
      <c r="I802" s="2">
        <f>売上明細[[#This Row],[販売単価]]*売上明細[[#This Row],[数量]]</f>
        <v>1008000</v>
      </c>
    </row>
    <row r="803" spans="1:9" x14ac:dyDescent="0.35">
      <c r="A803" t="str">
        <f>ローデータ!A803</f>
        <v>S0802</v>
      </c>
      <c r="B803" s="1">
        <f>ローデータ!B803</f>
        <v>45956</v>
      </c>
      <c r="C803" t="str">
        <f>ローデータ!C803</f>
        <v>PE007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Row],[商品コード]],商品マスタ[],3,0)</f>
        <v>ウィスキー</v>
      </c>
      <c r="F803" s="2">
        <f>VLOOKUP(売上明細[[#This Row],[商品コード]],商品マスタ[],4,0)</f>
        <v>72000</v>
      </c>
      <c r="G803" s="2">
        <f>VLOOKUP(売上明細[[#This Row],[商品コード]],商品マスタ[],5,0)</f>
        <v>17776</v>
      </c>
      <c r="H803">
        <f>ローデータ!D803</f>
        <v>22</v>
      </c>
      <c r="I803" s="2">
        <f>売上明細[[#This Row],[販売単価]]*売上明細[[#This Row],[数量]]</f>
        <v>1584000</v>
      </c>
    </row>
    <row r="804" spans="1:9" x14ac:dyDescent="0.35">
      <c r="A804" t="str">
        <f>ローデータ!A804</f>
        <v>S0803</v>
      </c>
      <c r="B804" s="1">
        <f>ローデータ!B804</f>
        <v>45956</v>
      </c>
      <c r="C804" t="str">
        <f>ローデータ!C804</f>
        <v>PA004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Row],[商品コード]],商品マスタ[],3,0)</f>
        <v>ぶどうジュース</v>
      </c>
      <c r="F804" s="2">
        <f>VLOOKUP(売上明細[[#This Row],[商品コード]],商品マスタ[],4,0)</f>
        <v>5360</v>
      </c>
      <c r="G804" s="2">
        <f>VLOOKUP(売上明細[[#This Row],[商品コード]],商品マスタ[],5,0)</f>
        <v>1776</v>
      </c>
      <c r="H804">
        <f>ローデータ!D804</f>
        <v>42</v>
      </c>
      <c r="I804" s="2">
        <f>売上明細[[#This Row],[販売単価]]*売上明細[[#This Row],[数量]]</f>
        <v>225120</v>
      </c>
    </row>
    <row r="805" spans="1:9" x14ac:dyDescent="0.35">
      <c r="A805" t="str">
        <f>ローデータ!A805</f>
        <v>S0804</v>
      </c>
      <c r="B805" s="1">
        <f>ローデータ!B805</f>
        <v>45957</v>
      </c>
      <c r="C805" t="str">
        <f>ローデータ!C805</f>
        <v>PA002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Row],[商品コード]],商品マスタ[],3,0)</f>
        <v>サイダー</v>
      </c>
      <c r="F805" s="2">
        <f>VLOOKUP(売上明細[[#This Row],[商品コード]],商品マスタ[],4,0)</f>
        <v>4300</v>
      </c>
      <c r="G805" s="2">
        <f>VLOOKUP(売上明細[[#This Row],[商品コード]],商品マスタ[],5,0)</f>
        <v>580</v>
      </c>
      <c r="H805">
        <f>ローデータ!D805</f>
        <v>51</v>
      </c>
      <c r="I805" s="2">
        <f>売上明細[[#This Row],[販売単価]]*売上明細[[#This Row],[数量]]</f>
        <v>219300</v>
      </c>
    </row>
    <row r="806" spans="1:9" x14ac:dyDescent="0.35">
      <c r="A806" t="str">
        <f>ローデータ!A806</f>
        <v>S0805</v>
      </c>
      <c r="B806" s="1">
        <f>ローデータ!B806</f>
        <v>45962</v>
      </c>
      <c r="C806" t="str">
        <f>ローデータ!C806</f>
        <v>PA003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Row],[商品コード]],商品マスタ[],3,0)</f>
        <v>オレンジジュース</v>
      </c>
      <c r="F806" s="2">
        <f>VLOOKUP(売上明細[[#This Row],[商品コード]],商品マスタ[],4,0)</f>
        <v>5600</v>
      </c>
      <c r="G806" s="2">
        <f>VLOOKUP(売上明細[[#This Row],[商品コード]],商品マスタ[],5,0)</f>
        <v>1180</v>
      </c>
      <c r="H806">
        <f>ローデータ!D806</f>
        <v>23</v>
      </c>
      <c r="I806" s="2">
        <f>売上明細[[#This Row],[販売単価]]*売上明細[[#This Row],[数量]]</f>
        <v>128800</v>
      </c>
    </row>
    <row r="807" spans="1:9" x14ac:dyDescent="0.35">
      <c r="A807" t="str">
        <f>ローデータ!A807</f>
        <v>S0806</v>
      </c>
      <c r="B807" s="1">
        <f>ローデータ!B807</f>
        <v>45962</v>
      </c>
      <c r="C807" t="str">
        <f>ローデータ!C807</f>
        <v>PD002</v>
      </c>
      <c r="D807" t="str">
        <f>VLOOKUP(売上明細[[#This Row],[商品コード]],商品マスタ[],2,0)</f>
        <v>飲料水</v>
      </c>
      <c r="E807" t="str">
        <f>VLOOKUP(売上明細[[#This Row],[商品コード]],商品マスタ[],3,0)</f>
        <v>炭酸水</v>
      </c>
      <c r="F807" s="2">
        <f>VLOOKUP(売上明細[[#This Row],[商品コード]],商品マスタ[],4,0)</f>
        <v>3600</v>
      </c>
      <c r="G807" s="2">
        <f>VLOOKUP(売上明細[[#This Row],[商品コード]],商品マスタ[],5,0)</f>
        <v>500</v>
      </c>
      <c r="H807">
        <f>ローデータ!D807</f>
        <v>15</v>
      </c>
      <c r="I807" s="2">
        <f>売上明細[[#This Row],[販売単価]]*売上明細[[#This Row],[数量]]</f>
        <v>54000</v>
      </c>
    </row>
    <row r="808" spans="1:9" x14ac:dyDescent="0.35">
      <c r="A808" t="str">
        <f>ローデータ!A808</f>
        <v>S0807</v>
      </c>
      <c r="B808" s="1">
        <f>ローデータ!B808</f>
        <v>45962</v>
      </c>
      <c r="C808" t="str">
        <f>ローデータ!C808</f>
        <v>PD002</v>
      </c>
      <c r="D808" t="str">
        <f>VLOOKUP(売上明細[[#This Row],[商品コード]],商品マスタ[],2,0)</f>
        <v>飲料水</v>
      </c>
      <c r="E808" t="str">
        <f>VLOOKUP(売上明細[[#This Row],[商品コード]],商品マスタ[],3,0)</f>
        <v>炭酸水</v>
      </c>
      <c r="F808" s="2">
        <f>VLOOKUP(売上明細[[#This Row],[商品コード]],商品マスタ[],4,0)</f>
        <v>3600</v>
      </c>
      <c r="G808" s="2">
        <f>VLOOKUP(売上明細[[#This Row],[商品コード]],商品マスタ[],5,0)</f>
        <v>500</v>
      </c>
      <c r="H808">
        <f>ローデータ!D808</f>
        <v>19</v>
      </c>
      <c r="I808" s="2">
        <f>売上明細[[#This Row],[販売単価]]*売上明細[[#This Row],[数量]]</f>
        <v>68400</v>
      </c>
    </row>
    <row r="809" spans="1:9" x14ac:dyDescent="0.35">
      <c r="A809" t="str">
        <f>ローデータ!A809</f>
        <v>S0808</v>
      </c>
      <c r="B809" s="1">
        <f>ローデータ!B809</f>
        <v>45963</v>
      </c>
      <c r="C809" t="str">
        <f>ローデータ!C809</f>
        <v>PB007</v>
      </c>
      <c r="D809" t="str">
        <f>VLOOKUP(売上明細[[#This Row],[商品コード]],商品マスタ[],2,0)</f>
        <v>お茶</v>
      </c>
      <c r="E809" t="str">
        <f>VLOOKUP(売上明細[[#This Row],[商品コード]],商品マスタ[],3,0)</f>
        <v>ほうじ茶</v>
      </c>
      <c r="F809" s="2">
        <f>VLOOKUP(売上明細[[#This Row],[商品コード]],商品マスタ[],4,0)</f>
        <v>2600</v>
      </c>
      <c r="G809" s="2">
        <f>VLOOKUP(売上明細[[#This Row],[商品コード]],商品マスタ[],5,0)</f>
        <v>400</v>
      </c>
      <c r="H809">
        <f>ローデータ!D809</f>
        <v>18</v>
      </c>
      <c r="I809" s="2">
        <f>売上明細[[#This Row],[販売単価]]*売上明細[[#This Row],[数量]]</f>
        <v>46800</v>
      </c>
    </row>
    <row r="810" spans="1:9" x14ac:dyDescent="0.35">
      <c r="A810" t="str">
        <f>ローデータ!A810</f>
        <v>S0809</v>
      </c>
      <c r="B810" s="1">
        <f>ローデータ!B810</f>
        <v>45964</v>
      </c>
      <c r="C810" t="str">
        <f>ローデータ!C810</f>
        <v>PB002</v>
      </c>
      <c r="D810" t="str">
        <f>VLOOKUP(売上明細[[#This Row],[商品コード]],商品マスタ[],2,0)</f>
        <v>お茶</v>
      </c>
      <c r="E810" t="str">
        <f>VLOOKUP(売上明細[[#This Row],[商品コード]],商品マスタ[],3,0)</f>
        <v>ウーロン茶</v>
      </c>
      <c r="F810" s="2">
        <f>VLOOKUP(売上明細[[#This Row],[商品コード]],商品マスタ[],4,0)</f>
        <v>2600</v>
      </c>
      <c r="G810" s="2">
        <f>VLOOKUP(売上明細[[#This Row],[商品コード]],商品マスタ[],5,0)</f>
        <v>400</v>
      </c>
      <c r="H810">
        <f>ローデータ!D810</f>
        <v>39</v>
      </c>
      <c r="I810" s="2">
        <f>売上明細[[#This Row],[販売単価]]*売上明細[[#This Row],[数量]]</f>
        <v>101400</v>
      </c>
    </row>
    <row r="811" spans="1:9" x14ac:dyDescent="0.35">
      <c r="A811" t="str">
        <f>ローデータ!A811</f>
        <v>S0810</v>
      </c>
      <c r="B811" s="1">
        <f>ローデータ!B811</f>
        <v>45964</v>
      </c>
      <c r="C811" t="str">
        <f>ローデータ!C811</f>
        <v>PB001</v>
      </c>
      <c r="D811" t="str">
        <f>VLOOKUP(売上明細[[#This Row],[商品コード]],商品マスタ[],2,0)</f>
        <v>お茶</v>
      </c>
      <c r="E811" t="str">
        <f>VLOOKUP(売上明細[[#This Row],[商品コード]],商品マスタ[],3,0)</f>
        <v>緑茶</v>
      </c>
      <c r="F811" s="2">
        <f>VLOOKUP(売上明細[[#This Row],[商品コード]],商品マスタ[],4,0)</f>
        <v>2760</v>
      </c>
      <c r="G811" s="2">
        <f>VLOOKUP(売上明細[[#This Row],[商品コード]],商品マスタ[],5,0)</f>
        <v>500</v>
      </c>
      <c r="H811">
        <f>ローデータ!D811</f>
        <v>17</v>
      </c>
      <c r="I811" s="2">
        <f>売上明細[[#This Row],[販売単価]]*売上明細[[#This Row],[数量]]</f>
        <v>46920</v>
      </c>
    </row>
    <row r="812" spans="1:9" x14ac:dyDescent="0.35">
      <c r="A812" t="str">
        <f>ローデータ!A812</f>
        <v>S0811</v>
      </c>
      <c r="B812" s="1">
        <f>ローデータ!B812</f>
        <v>45965</v>
      </c>
      <c r="C812" t="str">
        <f>ローデータ!C812</f>
        <v>PE002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Row],[商品コード]],商品マスタ[],3,0)</f>
        <v>日本酒</v>
      </c>
      <c r="F812" s="2">
        <f>VLOOKUP(売上明細[[#This Row],[商品コード]],商品マスタ[],4,0)</f>
        <v>48000</v>
      </c>
      <c r="G812" s="2">
        <f>VLOOKUP(売上明細[[#This Row],[商品コード]],商品マスタ[],5,0)</f>
        <v>16000</v>
      </c>
      <c r="H812">
        <f>ローデータ!D812</f>
        <v>39</v>
      </c>
      <c r="I812" s="2">
        <f>売上明細[[#This Row],[販売単価]]*売上明細[[#This Row],[数量]]</f>
        <v>1872000</v>
      </c>
    </row>
    <row r="813" spans="1:9" x14ac:dyDescent="0.35">
      <c r="A813" t="str">
        <f>ローデータ!A813</f>
        <v>S0812</v>
      </c>
      <c r="B813" s="1">
        <f>ローデータ!B813</f>
        <v>45966</v>
      </c>
      <c r="C813" t="str">
        <f>ローデータ!C813</f>
        <v>PB001</v>
      </c>
      <c r="D813" t="str">
        <f>VLOOKUP(売上明細[[#This Row],[商品コード]],商品マスタ[],2,0)</f>
        <v>お茶</v>
      </c>
      <c r="E813" t="str">
        <f>VLOOKUP(売上明細[[#This Row],[商品コード]],商品マスタ[],3,0)</f>
        <v>緑茶</v>
      </c>
      <c r="F813" s="2">
        <f>VLOOKUP(売上明細[[#This Row],[商品コード]],商品マスタ[],4,0)</f>
        <v>2760</v>
      </c>
      <c r="G813" s="2">
        <f>VLOOKUP(売上明細[[#This Row],[商品コード]],商品マスタ[],5,0)</f>
        <v>500</v>
      </c>
      <c r="H813">
        <f>ローデータ!D813</f>
        <v>36</v>
      </c>
      <c r="I813" s="2">
        <f>売上明細[[#This Row],[販売単価]]*売上明細[[#This Row],[数量]]</f>
        <v>99360</v>
      </c>
    </row>
    <row r="814" spans="1:9" x14ac:dyDescent="0.35">
      <c r="A814" t="str">
        <f>ローデータ!A814</f>
        <v>S0813</v>
      </c>
      <c r="B814" s="1">
        <f>ローデータ!B814</f>
        <v>45966</v>
      </c>
      <c r="C814" t="str">
        <f>ローデータ!C814</f>
        <v>PA005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Row],[商品コード]],商品マスタ[],3,0)</f>
        <v>りんごジュース</v>
      </c>
      <c r="F814" s="2">
        <f>VLOOKUP(売上明細[[#This Row],[商品コード]],商品マスタ[],4,0)</f>
        <v>6000</v>
      </c>
      <c r="G814" s="2">
        <f>VLOOKUP(売上明細[[#This Row],[商品コード]],商品マスタ[],5,0)</f>
        <v>2540</v>
      </c>
      <c r="H814">
        <f>ローデータ!D814</f>
        <v>29</v>
      </c>
      <c r="I814" s="2">
        <f>売上明細[[#This Row],[販売単価]]*売上明細[[#This Row],[数量]]</f>
        <v>174000</v>
      </c>
    </row>
    <row r="815" spans="1:9" x14ac:dyDescent="0.35">
      <c r="A815" t="str">
        <f>ローデータ!A815</f>
        <v>S0814</v>
      </c>
      <c r="B815" s="1">
        <f>ローデータ!B815</f>
        <v>45967</v>
      </c>
      <c r="C815" t="str">
        <f>ローデータ!C815</f>
        <v>PB002</v>
      </c>
      <c r="D815" t="str">
        <f>VLOOKUP(売上明細[[#This Row],[商品コード]],商品マスタ[],2,0)</f>
        <v>お茶</v>
      </c>
      <c r="E815" t="str">
        <f>VLOOKUP(売上明細[[#This Row],[商品コード]],商品マスタ[],3,0)</f>
        <v>ウーロン茶</v>
      </c>
      <c r="F815" s="2">
        <f>VLOOKUP(売上明細[[#This Row],[商品コード]],商品マスタ[],4,0)</f>
        <v>2600</v>
      </c>
      <c r="G815" s="2">
        <f>VLOOKUP(売上明細[[#This Row],[商品コード]],商品マスタ[],5,0)</f>
        <v>400</v>
      </c>
      <c r="H815">
        <f>ローデータ!D815</f>
        <v>33</v>
      </c>
      <c r="I815" s="2">
        <f>売上明細[[#This Row],[販売単価]]*売上明細[[#This Row],[数量]]</f>
        <v>85800</v>
      </c>
    </row>
    <row r="816" spans="1:9" x14ac:dyDescent="0.35">
      <c r="A816" t="str">
        <f>ローデータ!A816</f>
        <v>S0815</v>
      </c>
      <c r="B816" s="1">
        <f>ローデータ!B816</f>
        <v>45968</v>
      </c>
      <c r="C816" t="str">
        <f>ローデータ!C816</f>
        <v>PC004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Row],[商品コード]],商品マスタ[],3,0)</f>
        <v>カフェオレ</v>
      </c>
      <c r="F816" s="2">
        <f>VLOOKUP(売上明細[[#This Row],[商品コード]],商品マスタ[],4,0)</f>
        <v>5000</v>
      </c>
      <c r="G816" s="2">
        <f>VLOOKUP(売上明細[[#This Row],[商品コード]],商品マスタ[],5,0)</f>
        <v>666</v>
      </c>
      <c r="H816">
        <f>ローデータ!D816</f>
        <v>5</v>
      </c>
      <c r="I816" s="2">
        <f>売上明細[[#This Row],[販売単価]]*売上明細[[#This Row],[数量]]</f>
        <v>25000</v>
      </c>
    </row>
    <row r="817" spans="1:9" x14ac:dyDescent="0.35">
      <c r="A817" t="str">
        <f>ローデータ!A817</f>
        <v>S0816</v>
      </c>
      <c r="B817" s="1">
        <f>ローデータ!B817</f>
        <v>45970</v>
      </c>
      <c r="C817" t="str">
        <f>ローデータ!C817</f>
        <v>PD001</v>
      </c>
      <c r="D817" t="str">
        <f>VLOOKUP(売上明細[[#This Row],[商品コード]],商品マスタ[],2,0)</f>
        <v>飲料水</v>
      </c>
      <c r="E817" t="str">
        <f>VLOOKUP(売上明細[[#This Row],[商品コード]],商品マスタ[],3,0)</f>
        <v>ミネラルウォーター</v>
      </c>
      <c r="F817" s="2">
        <f>VLOOKUP(売上明細[[#This Row],[商品コード]],商品マスタ[],4,0)</f>
        <v>1600</v>
      </c>
      <c r="G817" s="2">
        <f>VLOOKUP(売上明細[[#This Row],[商品コード]],商品マスタ[],5,0)</f>
        <v>400</v>
      </c>
      <c r="H817">
        <f>ローデータ!D817</f>
        <v>5</v>
      </c>
      <c r="I817" s="2">
        <f>売上明細[[#This Row],[販売単価]]*売上明細[[#This Row],[数量]]</f>
        <v>8000</v>
      </c>
    </row>
    <row r="818" spans="1:9" x14ac:dyDescent="0.35">
      <c r="A818" t="str">
        <f>ローデータ!A818</f>
        <v>S0817</v>
      </c>
      <c r="B818" s="1">
        <f>ローデータ!B818</f>
        <v>45970</v>
      </c>
      <c r="C818" t="str">
        <f>ローデータ!C818</f>
        <v>PC002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Row],[商品コード]],商品マスタ[],3,0)</f>
        <v>微糖コーヒー</v>
      </c>
      <c r="F818" s="2">
        <f>VLOOKUP(売上明細[[#This Row],[商品コード]],商品マスタ[],4,0)</f>
        <v>4000</v>
      </c>
      <c r="G818" s="2">
        <f>VLOOKUP(売上明細[[#This Row],[商品コード]],商品マスタ[],5,0)</f>
        <v>450</v>
      </c>
      <c r="H818">
        <f>ローデータ!D818</f>
        <v>40</v>
      </c>
      <c r="I818" s="2">
        <f>売上明細[[#This Row],[販売単価]]*売上明細[[#This Row],[数量]]</f>
        <v>160000</v>
      </c>
    </row>
    <row r="819" spans="1:9" x14ac:dyDescent="0.35">
      <c r="A819" t="str">
        <f>ローデータ!A819</f>
        <v>S0818</v>
      </c>
      <c r="B819" s="1">
        <f>ローデータ!B819</f>
        <v>45971</v>
      </c>
      <c r="C819" t="str">
        <f>ローデータ!C819</f>
        <v>PA004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Row],[商品コード]],商品マスタ[],3,0)</f>
        <v>ぶどうジュース</v>
      </c>
      <c r="F819" s="2">
        <f>VLOOKUP(売上明細[[#This Row],[商品コード]],商品マスタ[],4,0)</f>
        <v>5360</v>
      </c>
      <c r="G819" s="2">
        <f>VLOOKUP(売上明細[[#This Row],[商品コード]],商品マスタ[],5,0)</f>
        <v>1776</v>
      </c>
      <c r="H819">
        <f>ローデータ!D819</f>
        <v>26</v>
      </c>
      <c r="I819" s="2">
        <f>売上明細[[#This Row],[販売単価]]*売上明細[[#This Row],[数量]]</f>
        <v>139360</v>
      </c>
    </row>
    <row r="820" spans="1:9" x14ac:dyDescent="0.35">
      <c r="A820" t="str">
        <f>ローデータ!A820</f>
        <v>S0819</v>
      </c>
      <c r="B820" s="1">
        <f>ローデータ!B820</f>
        <v>45971</v>
      </c>
      <c r="C820" t="str">
        <f>ローデータ!C820</f>
        <v>PE004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Row],[商品コード]],商品マスタ[],3,0)</f>
        <v>芋焼酎</v>
      </c>
      <c r="F820" s="2">
        <f>VLOOKUP(売上明細[[#This Row],[商品コード]],商品マスタ[],4,0)</f>
        <v>57776</v>
      </c>
      <c r="G820" s="2">
        <f>VLOOKUP(売上明細[[#This Row],[商品コード]],商品マスタ[],5,0)</f>
        <v>18000</v>
      </c>
      <c r="H820">
        <f>ローデータ!D820</f>
        <v>16</v>
      </c>
      <c r="I820" s="2">
        <f>売上明細[[#This Row],[販売単価]]*売上明細[[#This Row],[数量]]</f>
        <v>924416</v>
      </c>
    </row>
    <row r="821" spans="1:9" x14ac:dyDescent="0.35">
      <c r="A821" t="str">
        <f>ローデータ!A821</f>
        <v>S0820</v>
      </c>
      <c r="B821" s="1">
        <f>ローデータ!B821</f>
        <v>45971</v>
      </c>
      <c r="C821" t="str">
        <f>ローデータ!C821</f>
        <v>PC001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Row],[商品コード]],商品マスタ[],3,0)</f>
        <v>無糖コーヒー</v>
      </c>
      <c r="F821" s="2">
        <f>VLOOKUP(売上明細[[#This Row],[商品コード]],商品マスタ[],4,0)</f>
        <v>4000</v>
      </c>
      <c r="G821" s="2">
        <f>VLOOKUP(売上明細[[#This Row],[商品コード]],商品マスタ[],5,0)</f>
        <v>400</v>
      </c>
      <c r="H821">
        <f>ローデータ!D821</f>
        <v>51</v>
      </c>
      <c r="I821" s="2">
        <f>売上明細[[#This Row],[販売単価]]*売上明細[[#This Row],[数量]]</f>
        <v>204000</v>
      </c>
    </row>
    <row r="822" spans="1:9" x14ac:dyDescent="0.35">
      <c r="A822" t="str">
        <f>ローデータ!A822</f>
        <v>S0821</v>
      </c>
      <c r="B822" s="1">
        <f>ローデータ!B822</f>
        <v>45971</v>
      </c>
      <c r="C822" t="str">
        <f>ローデータ!C822</f>
        <v>PB004</v>
      </c>
      <c r="D822" t="str">
        <f>VLOOKUP(売上明細[[#This Row],[商品コード]],商品マスタ[],2,0)</f>
        <v>お茶</v>
      </c>
      <c r="E822" t="str">
        <f>VLOOKUP(売上明細[[#This Row],[商品コード]],商品マスタ[],3,0)</f>
        <v>無糖紅茶</v>
      </c>
      <c r="F822" s="2">
        <f>VLOOKUP(売上明細[[#This Row],[商品コード]],商品マスタ[],4,0)</f>
        <v>2800</v>
      </c>
      <c r="G822" s="2">
        <f>VLOOKUP(売上明細[[#This Row],[商品コード]],商品マスタ[],5,0)</f>
        <v>500</v>
      </c>
      <c r="H822">
        <f>ローデータ!D822</f>
        <v>42</v>
      </c>
      <c r="I822" s="2">
        <f>売上明細[[#This Row],[販売単価]]*売上明細[[#This Row],[数量]]</f>
        <v>117600</v>
      </c>
    </row>
    <row r="823" spans="1:9" x14ac:dyDescent="0.35">
      <c r="A823" t="str">
        <f>ローデータ!A823</f>
        <v>S0822</v>
      </c>
      <c r="B823" s="1">
        <f>ローデータ!B823</f>
        <v>45971</v>
      </c>
      <c r="C823" t="str">
        <f>ローデータ!C823</f>
        <v>PB007</v>
      </c>
      <c r="D823" t="str">
        <f>VLOOKUP(売上明細[[#This Row],[商品コード]],商品マスタ[],2,0)</f>
        <v>お茶</v>
      </c>
      <c r="E823" t="str">
        <f>VLOOKUP(売上明細[[#This Row],[商品コード]],商品マスタ[],3,0)</f>
        <v>ほうじ茶</v>
      </c>
      <c r="F823" s="2">
        <f>VLOOKUP(売上明細[[#This Row],[商品コード]],商品マスタ[],4,0)</f>
        <v>2600</v>
      </c>
      <c r="G823" s="2">
        <f>VLOOKUP(売上明細[[#This Row],[商品コード]],商品マスタ[],5,0)</f>
        <v>400</v>
      </c>
      <c r="H823">
        <f>ローデータ!D823</f>
        <v>58</v>
      </c>
      <c r="I823" s="2">
        <f>売上明細[[#This Row],[販売単価]]*売上明細[[#This Row],[数量]]</f>
        <v>150800</v>
      </c>
    </row>
    <row r="824" spans="1:9" x14ac:dyDescent="0.35">
      <c r="A824" t="str">
        <f>ローデータ!A824</f>
        <v>S0823</v>
      </c>
      <c r="B824" s="1">
        <f>ローデータ!B824</f>
        <v>45971</v>
      </c>
      <c r="C824" t="str">
        <f>ローデータ!C824</f>
        <v>PA003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Row],[商品コード]],商品マスタ[],3,0)</f>
        <v>オレンジジュース</v>
      </c>
      <c r="F824" s="2">
        <f>VLOOKUP(売上明細[[#This Row],[商品コード]],商品マスタ[],4,0)</f>
        <v>5600</v>
      </c>
      <c r="G824" s="2">
        <f>VLOOKUP(売上明細[[#This Row],[商品コード]],商品マスタ[],5,0)</f>
        <v>1180</v>
      </c>
      <c r="H824">
        <f>ローデータ!D824</f>
        <v>35</v>
      </c>
      <c r="I824" s="2">
        <f>売上明細[[#This Row],[販売単価]]*売上明細[[#This Row],[数量]]</f>
        <v>196000</v>
      </c>
    </row>
    <row r="825" spans="1:9" x14ac:dyDescent="0.35">
      <c r="A825" t="str">
        <f>ローデータ!A825</f>
        <v>S0824</v>
      </c>
      <c r="B825" s="1">
        <f>ローデータ!B825</f>
        <v>45971</v>
      </c>
      <c r="C825" t="str">
        <f>ローデータ!C825</f>
        <v>PB005</v>
      </c>
      <c r="D825" t="str">
        <f>VLOOKUP(売上明細[[#This Row],[商品コード]],商品マスタ[],2,0)</f>
        <v>お茶</v>
      </c>
      <c r="E825" t="str">
        <f>VLOOKUP(売上明細[[#This Row],[商品コード]],商品マスタ[],3,0)</f>
        <v>ミルクティー</v>
      </c>
      <c r="F825" s="2">
        <f>VLOOKUP(売上明細[[#This Row],[商品コード]],商品マスタ[],4,0)</f>
        <v>4000</v>
      </c>
      <c r="G825" s="2">
        <f>VLOOKUP(売上明細[[#This Row],[商品コード]],商品マスタ[],5,0)</f>
        <v>760</v>
      </c>
      <c r="H825">
        <f>ローデータ!D825</f>
        <v>48</v>
      </c>
      <c r="I825" s="2">
        <f>売上明細[[#This Row],[販売単価]]*売上明細[[#This Row],[数量]]</f>
        <v>192000</v>
      </c>
    </row>
    <row r="826" spans="1:9" x14ac:dyDescent="0.35">
      <c r="A826" t="str">
        <f>ローデータ!A826</f>
        <v>S0825</v>
      </c>
      <c r="B826" s="1">
        <f>ローデータ!B826</f>
        <v>45971</v>
      </c>
      <c r="C826" t="str">
        <f>ローデータ!C826</f>
        <v>PA002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Row],[商品コード]],商品マスタ[],3,0)</f>
        <v>サイダー</v>
      </c>
      <c r="F826" s="2">
        <f>VLOOKUP(売上明細[[#This Row],[商品コード]],商品マスタ[],4,0)</f>
        <v>4300</v>
      </c>
      <c r="G826" s="2">
        <f>VLOOKUP(売上明細[[#This Row],[商品コード]],商品マスタ[],5,0)</f>
        <v>580</v>
      </c>
      <c r="H826">
        <f>ローデータ!D826</f>
        <v>51</v>
      </c>
      <c r="I826" s="2">
        <f>売上明細[[#This Row],[販売単価]]*売上明細[[#This Row],[数量]]</f>
        <v>219300</v>
      </c>
    </row>
    <row r="827" spans="1:9" x14ac:dyDescent="0.35">
      <c r="A827" t="str">
        <f>ローデータ!A827</f>
        <v>S0826</v>
      </c>
      <c r="B827" s="1">
        <f>ローデータ!B827</f>
        <v>45972</v>
      </c>
      <c r="C827" t="str">
        <f>ローデータ!C827</f>
        <v>PB008</v>
      </c>
      <c r="D827" t="str">
        <f>VLOOKUP(売上明細[[#This Row],[商品コード]],商品マスタ[],2,0)</f>
        <v>お茶</v>
      </c>
      <c r="E827" t="str">
        <f>VLOOKUP(売上明細[[#This Row],[商品コード]],商品マスタ[],3,0)</f>
        <v>ジャスミン茶</v>
      </c>
      <c r="F827" s="2">
        <f>VLOOKUP(売上明細[[#This Row],[商品コード]],商品マスタ[],4,0)</f>
        <v>3000</v>
      </c>
      <c r="G827" s="2">
        <f>VLOOKUP(売上明細[[#This Row],[商品コード]],商品マスタ[],5,0)</f>
        <v>600</v>
      </c>
      <c r="H827">
        <f>ローデータ!D827</f>
        <v>41</v>
      </c>
      <c r="I827" s="2">
        <f>売上明細[[#This Row],[販売単価]]*売上明細[[#This Row],[数量]]</f>
        <v>123000</v>
      </c>
    </row>
    <row r="828" spans="1:9" x14ac:dyDescent="0.35">
      <c r="A828" t="str">
        <f>ローデータ!A828</f>
        <v>S0827</v>
      </c>
      <c r="B828" s="1">
        <f>ローデータ!B828</f>
        <v>45972</v>
      </c>
      <c r="C828" t="str">
        <f>ローデータ!C828</f>
        <v>PD002</v>
      </c>
      <c r="D828" t="str">
        <f>VLOOKUP(売上明細[[#This Row],[商品コード]],商品マスタ[],2,0)</f>
        <v>飲料水</v>
      </c>
      <c r="E828" t="str">
        <f>VLOOKUP(売上明細[[#This Row],[商品コード]],商品マスタ[],3,0)</f>
        <v>炭酸水</v>
      </c>
      <c r="F828" s="2">
        <f>VLOOKUP(売上明細[[#This Row],[商品コード]],商品マスタ[],4,0)</f>
        <v>3600</v>
      </c>
      <c r="G828" s="2">
        <f>VLOOKUP(売上明細[[#This Row],[商品コード]],商品マスタ[],5,0)</f>
        <v>500</v>
      </c>
      <c r="H828">
        <f>ローデータ!D828</f>
        <v>14</v>
      </c>
      <c r="I828" s="2">
        <f>売上明細[[#This Row],[販売単価]]*売上明細[[#This Row],[数量]]</f>
        <v>50400</v>
      </c>
    </row>
    <row r="829" spans="1:9" x14ac:dyDescent="0.35">
      <c r="A829" t="str">
        <f>ローデータ!A829</f>
        <v>S0828</v>
      </c>
      <c r="B829" s="1">
        <f>ローデータ!B829</f>
        <v>45973</v>
      </c>
      <c r="C829" t="str">
        <f>ローデータ!C829</f>
        <v>PB004</v>
      </c>
      <c r="D829" t="str">
        <f>VLOOKUP(売上明細[[#This Row],[商品コード]],商品マスタ[],2,0)</f>
        <v>お茶</v>
      </c>
      <c r="E829" t="str">
        <f>VLOOKUP(売上明細[[#This Row],[商品コード]],商品マスタ[],3,0)</f>
        <v>無糖紅茶</v>
      </c>
      <c r="F829" s="2">
        <f>VLOOKUP(売上明細[[#This Row],[商品コード]],商品マスタ[],4,0)</f>
        <v>2800</v>
      </c>
      <c r="G829" s="2">
        <f>VLOOKUP(売上明細[[#This Row],[商品コード]],商品マスタ[],5,0)</f>
        <v>500</v>
      </c>
      <c r="H829">
        <f>ローデータ!D829</f>
        <v>47</v>
      </c>
      <c r="I829" s="2">
        <f>売上明細[[#This Row],[販売単価]]*売上明細[[#This Row],[数量]]</f>
        <v>131600</v>
      </c>
    </row>
    <row r="830" spans="1:9" x14ac:dyDescent="0.35">
      <c r="A830" t="str">
        <f>ローデータ!A830</f>
        <v>S0829</v>
      </c>
      <c r="B830" s="1">
        <f>ローデータ!B830</f>
        <v>45973</v>
      </c>
      <c r="C830" t="str">
        <f>ローデータ!C830</f>
        <v>PD002</v>
      </c>
      <c r="D830" t="str">
        <f>VLOOKUP(売上明細[[#This Row],[商品コード]],商品マスタ[],2,0)</f>
        <v>飲料水</v>
      </c>
      <c r="E830" t="str">
        <f>VLOOKUP(売上明細[[#This Row],[商品コード]],商品マスタ[],3,0)</f>
        <v>炭酸水</v>
      </c>
      <c r="F830" s="2">
        <f>VLOOKUP(売上明細[[#This Row],[商品コード]],商品マスタ[],4,0)</f>
        <v>3600</v>
      </c>
      <c r="G830" s="2">
        <f>VLOOKUP(売上明細[[#This Row],[商品コード]],商品マスタ[],5,0)</f>
        <v>500</v>
      </c>
      <c r="H830">
        <f>ローデータ!D830</f>
        <v>40</v>
      </c>
      <c r="I830" s="2">
        <f>売上明細[[#This Row],[販売単価]]*売上明細[[#This Row],[数量]]</f>
        <v>144000</v>
      </c>
    </row>
    <row r="831" spans="1:9" x14ac:dyDescent="0.35">
      <c r="A831" t="str">
        <f>ローデータ!A831</f>
        <v>S0830</v>
      </c>
      <c r="B831" s="1">
        <f>ローデータ!B831</f>
        <v>45975</v>
      </c>
      <c r="C831" t="str">
        <f>ローデータ!C831</f>
        <v>PB004</v>
      </c>
      <c r="D831" t="str">
        <f>VLOOKUP(売上明細[[#This Row],[商品コード]],商品マスタ[],2,0)</f>
        <v>お茶</v>
      </c>
      <c r="E831" t="str">
        <f>VLOOKUP(売上明細[[#This Row],[商品コード]],商品マスタ[],3,0)</f>
        <v>無糖紅茶</v>
      </c>
      <c r="F831" s="2">
        <f>VLOOKUP(売上明細[[#This Row],[商品コード]],商品マスタ[],4,0)</f>
        <v>2800</v>
      </c>
      <c r="G831" s="2">
        <f>VLOOKUP(売上明細[[#This Row],[商品コード]],商品マスタ[],5,0)</f>
        <v>500</v>
      </c>
      <c r="H831">
        <f>ローデータ!D831</f>
        <v>33</v>
      </c>
      <c r="I831" s="2">
        <f>売上明細[[#This Row],[販売単価]]*売上明細[[#This Row],[数量]]</f>
        <v>92400</v>
      </c>
    </row>
    <row r="832" spans="1:9" x14ac:dyDescent="0.35">
      <c r="A832" t="str">
        <f>ローデータ!A832</f>
        <v>S0831</v>
      </c>
      <c r="B832" s="1">
        <f>ローデータ!B832</f>
        <v>45975</v>
      </c>
      <c r="C832" t="str">
        <f>ローデータ!C832</f>
        <v>PE006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Row],[商品コード]],商品マスタ[],3,0)</f>
        <v>白ワイン</v>
      </c>
      <c r="F832" s="2">
        <f>VLOOKUP(売上明細[[#This Row],[商品コード]],商品マスタ[],4,0)</f>
        <v>22000</v>
      </c>
      <c r="G832" s="2">
        <f>VLOOKUP(売上明細[[#This Row],[商品コード]],商品マスタ[],5,0)</f>
        <v>4000</v>
      </c>
      <c r="H832">
        <f>ローデータ!D832</f>
        <v>57</v>
      </c>
      <c r="I832" s="2">
        <f>売上明細[[#This Row],[販売単価]]*売上明細[[#This Row],[数量]]</f>
        <v>1254000</v>
      </c>
    </row>
    <row r="833" spans="1:9" x14ac:dyDescent="0.35">
      <c r="A833" t="str">
        <f>ローデータ!A833</f>
        <v>S0832</v>
      </c>
      <c r="B833" s="1">
        <f>ローデータ!B833</f>
        <v>45976</v>
      </c>
      <c r="C833" t="str">
        <f>ローデータ!C833</f>
        <v>PB006</v>
      </c>
      <c r="D833" t="str">
        <f>VLOOKUP(売上明細[[#This Row],[商品コード]],商品マスタ[],2,0)</f>
        <v>お茶</v>
      </c>
      <c r="E833" t="str">
        <f>VLOOKUP(売上明細[[#This Row],[商品コード]],商品マスタ[],3,0)</f>
        <v>レモンティー</v>
      </c>
      <c r="F833" s="2">
        <f>VLOOKUP(売上明細[[#This Row],[商品コード]],商品マスタ[],4,0)</f>
        <v>4000</v>
      </c>
      <c r="G833" s="2">
        <f>VLOOKUP(売上明細[[#This Row],[商品コード]],商品マスタ[],5,0)</f>
        <v>640</v>
      </c>
      <c r="H833">
        <f>ローデータ!D833</f>
        <v>52</v>
      </c>
      <c r="I833" s="2">
        <f>売上明細[[#This Row],[販売単価]]*売上明細[[#This Row],[数量]]</f>
        <v>208000</v>
      </c>
    </row>
    <row r="834" spans="1:9" x14ac:dyDescent="0.35">
      <c r="A834" t="str">
        <f>ローデータ!A834</f>
        <v>S0833</v>
      </c>
      <c r="B834" s="1">
        <f>ローデータ!B834</f>
        <v>45976</v>
      </c>
      <c r="C834" t="str">
        <f>ローデータ!C834</f>
        <v>PB004</v>
      </c>
      <c r="D834" t="str">
        <f>VLOOKUP(売上明細[[#This Row],[商品コード]],商品マスタ[],2,0)</f>
        <v>お茶</v>
      </c>
      <c r="E834" t="str">
        <f>VLOOKUP(売上明細[[#This Row],[商品コード]],商品マスタ[],3,0)</f>
        <v>無糖紅茶</v>
      </c>
      <c r="F834" s="2">
        <f>VLOOKUP(売上明細[[#This Row],[商品コード]],商品マスタ[],4,0)</f>
        <v>2800</v>
      </c>
      <c r="G834" s="2">
        <f>VLOOKUP(売上明細[[#This Row],[商品コード]],商品マスタ[],5,0)</f>
        <v>500</v>
      </c>
      <c r="H834">
        <f>ローデータ!D834</f>
        <v>32</v>
      </c>
      <c r="I834" s="2">
        <f>売上明細[[#This Row],[販売単価]]*売上明細[[#This Row],[数量]]</f>
        <v>89600</v>
      </c>
    </row>
    <row r="835" spans="1:9" x14ac:dyDescent="0.35">
      <c r="A835" t="str">
        <f>ローデータ!A835</f>
        <v>S0834</v>
      </c>
      <c r="B835" s="1">
        <f>ローデータ!B835</f>
        <v>45976</v>
      </c>
      <c r="C835" t="str">
        <f>ローデータ!C835</f>
        <v>PD001</v>
      </c>
      <c r="D835" t="str">
        <f>VLOOKUP(売上明細[[#This Row],[商品コード]],商品マスタ[],2,0)</f>
        <v>飲料水</v>
      </c>
      <c r="E835" t="str">
        <f>VLOOKUP(売上明細[[#This Row],[商品コード]],商品マスタ[],3,0)</f>
        <v>ミネラルウォーター</v>
      </c>
      <c r="F835" s="2">
        <f>VLOOKUP(売上明細[[#This Row],[商品コード]],商品マスタ[],4,0)</f>
        <v>1600</v>
      </c>
      <c r="G835" s="2">
        <f>VLOOKUP(売上明細[[#This Row],[商品コード]],商品マスタ[],5,0)</f>
        <v>400</v>
      </c>
      <c r="H835">
        <f>ローデータ!D835</f>
        <v>44</v>
      </c>
      <c r="I835" s="2">
        <f>売上明細[[#This Row],[販売単価]]*売上明細[[#This Row],[数量]]</f>
        <v>70400</v>
      </c>
    </row>
    <row r="836" spans="1:9" x14ac:dyDescent="0.35">
      <c r="A836" t="str">
        <f>ローデータ!A836</f>
        <v>S0835</v>
      </c>
      <c r="B836" s="1">
        <f>ローデータ!B836</f>
        <v>45976</v>
      </c>
      <c r="C836" t="str">
        <f>ローデータ!C836</f>
        <v>PB004</v>
      </c>
      <c r="D836" t="str">
        <f>VLOOKUP(売上明細[[#This Row],[商品コード]],商品マスタ[],2,0)</f>
        <v>お茶</v>
      </c>
      <c r="E836" t="str">
        <f>VLOOKUP(売上明細[[#This Row],[商品コード]],商品マスタ[],3,0)</f>
        <v>無糖紅茶</v>
      </c>
      <c r="F836" s="2">
        <f>VLOOKUP(売上明細[[#This Row],[商品コード]],商品マスタ[],4,0)</f>
        <v>2800</v>
      </c>
      <c r="G836" s="2">
        <f>VLOOKUP(売上明細[[#This Row],[商品コード]],商品マスタ[],5,0)</f>
        <v>500</v>
      </c>
      <c r="H836">
        <f>ローデータ!D836</f>
        <v>46</v>
      </c>
      <c r="I836" s="2">
        <f>売上明細[[#This Row],[販売単価]]*売上明細[[#This Row],[数量]]</f>
        <v>128800</v>
      </c>
    </row>
    <row r="837" spans="1:9" x14ac:dyDescent="0.35">
      <c r="A837" t="str">
        <f>ローデータ!A837</f>
        <v>S0836</v>
      </c>
      <c r="B837" s="1">
        <f>ローデータ!B837</f>
        <v>45977</v>
      </c>
      <c r="C837" t="str">
        <f>ローデータ!C837</f>
        <v>PA004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Row],[商品コード]],商品マスタ[],3,0)</f>
        <v>ぶどうジュース</v>
      </c>
      <c r="F837" s="2">
        <f>VLOOKUP(売上明細[[#This Row],[商品コード]],商品マスタ[],4,0)</f>
        <v>5360</v>
      </c>
      <c r="G837" s="2">
        <f>VLOOKUP(売上明細[[#This Row],[商品コード]],商品マスタ[],5,0)</f>
        <v>1776</v>
      </c>
      <c r="H837">
        <f>ローデータ!D837</f>
        <v>15</v>
      </c>
      <c r="I837" s="2">
        <f>売上明細[[#This Row],[販売単価]]*売上明細[[#This Row],[数量]]</f>
        <v>80400</v>
      </c>
    </row>
    <row r="838" spans="1:9" x14ac:dyDescent="0.35">
      <c r="A838" t="str">
        <f>ローデータ!A838</f>
        <v>S0837</v>
      </c>
      <c r="B838" s="1">
        <f>ローデータ!B838</f>
        <v>45977</v>
      </c>
      <c r="C838" t="str">
        <f>ローデータ!C838</f>
        <v>PC001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Row],[商品コード]],商品マスタ[],3,0)</f>
        <v>無糖コーヒー</v>
      </c>
      <c r="F838" s="2">
        <f>VLOOKUP(売上明細[[#This Row],[商品コード]],商品マスタ[],4,0)</f>
        <v>4000</v>
      </c>
      <c r="G838" s="2">
        <f>VLOOKUP(売上明細[[#This Row],[商品コード]],商品マスタ[],5,0)</f>
        <v>400</v>
      </c>
      <c r="H838">
        <f>ローデータ!D838</f>
        <v>43</v>
      </c>
      <c r="I838" s="2">
        <f>売上明細[[#This Row],[販売単価]]*売上明細[[#This Row],[数量]]</f>
        <v>172000</v>
      </c>
    </row>
    <row r="839" spans="1:9" x14ac:dyDescent="0.35">
      <c r="A839" t="str">
        <f>ローデータ!A839</f>
        <v>S0838</v>
      </c>
      <c r="B839" s="1">
        <f>ローデータ!B839</f>
        <v>45978</v>
      </c>
      <c r="C839" t="str">
        <f>ローデータ!C839</f>
        <v>PB001</v>
      </c>
      <c r="D839" t="str">
        <f>VLOOKUP(売上明細[[#This Row],[商品コード]],商品マスタ[],2,0)</f>
        <v>お茶</v>
      </c>
      <c r="E839" t="str">
        <f>VLOOKUP(売上明細[[#This Row],[商品コード]],商品マスタ[],3,0)</f>
        <v>緑茶</v>
      </c>
      <c r="F839" s="2">
        <f>VLOOKUP(売上明細[[#This Row],[商品コード]],商品マスタ[],4,0)</f>
        <v>2760</v>
      </c>
      <c r="G839" s="2">
        <f>VLOOKUP(売上明細[[#This Row],[商品コード]],商品マスタ[],5,0)</f>
        <v>500</v>
      </c>
      <c r="H839">
        <f>ローデータ!D839</f>
        <v>46</v>
      </c>
      <c r="I839" s="2">
        <f>売上明細[[#This Row],[販売単価]]*売上明細[[#This Row],[数量]]</f>
        <v>126960</v>
      </c>
    </row>
    <row r="840" spans="1:9" x14ac:dyDescent="0.35">
      <c r="A840" t="str">
        <f>ローデータ!A840</f>
        <v>S0839</v>
      </c>
      <c r="B840" s="1">
        <f>ローデータ!B840</f>
        <v>45979</v>
      </c>
      <c r="C840" t="str">
        <f>ローデータ!C840</f>
        <v>PB001</v>
      </c>
      <c r="D840" t="str">
        <f>VLOOKUP(売上明細[[#This Row],[商品コード]],商品マスタ[],2,0)</f>
        <v>お茶</v>
      </c>
      <c r="E840" t="str">
        <f>VLOOKUP(売上明細[[#This Row],[商品コード]],商品マスタ[],3,0)</f>
        <v>緑茶</v>
      </c>
      <c r="F840" s="2">
        <f>VLOOKUP(売上明細[[#This Row],[商品コード]],商品マスタ[],4,0)</f>
        <v>2760</v>
      </c>
      <c r="G840" s="2">
        <f>VLOOKUP(売上明細[[#This Row],[商品コード]],商品マスタ[],5,0)</f>
        <v>500</v>
      </c>
      <c r="H840">
        <f>ローデータ!D840</f>
        <v>29</v>
      </c>
      <c r="I840" s="2">
        <f>売上明細[[#This Row],[販売単価]]*売上明細[[#This Row],[数量]]</f>
        <v>80040</v>
      </c>
    </row>
    <row r="841" spans="1:9" x14ac:dyDescent="0.35">
      <c r="A841" t="str">
        <f>ローデータ!A841</f>
        <v>S0840</v>
      </c>
      <c r="B841" s="1">
        <f>ローデータ!B841</f>
        <v>45979</v>
      </c>
      <c r="C841" t="str">
        <f>ローデータ!C841</f>
        <v>PD004</v>
      </c>
      <c r="D841" t="str">
        <f>VLOOKUP(売上明細[[#This Row],[商品コード]],商品マスタ[],2,0)</f>
        <v>飲料水</v>
      </c>
      <c r="E841" t="str">
        <f>VLOOKUP(売上明細[[#This Row],[商品コード]],商品マスタ[],3,0)</f>
        <v>炭酸水グレープフルーツ</v>
      </c>
      <c r="F841" s="2">
        <f>VLOOKUP(売上明細[[#This Row],[商品コード]],商品マスタ[],4,0)</f>
        <v>3600</v>
      </c>
      <c r="G841" s="2">
        <f>VLOOKUP(売上明細[[#This Row],[商品コード]],商品マスタ[],5,0)</f>
        <v>560</v>
      </c>
      <c r="H841">
        <f>ローデータ!D841</f>
        <v>29</v>
      </c>
      <c r="I841" s="2">
        <f>売上明細[[#This Row],[販売単価]]*売上明細[[#This Row],[数量]]</f>
        <v>104400</v>
      </c>
    </row>
    <row r="842" spans="1:9" x14ac:dyDescent="0.35">
      <c r="A842" t="str">
        <f>ローデータ!A842</f>
        <v>S0841</v>
      </c>
      <c r="B842" s="1">
        <f>ローデータ!B842</f>
        <v>45980</v>
      </c>
      <c r="C842" t="str">
        <f>ローデータ!C842</f>
        <v>PD003</v>
      </c>
      <c r="D842" t="str">
        <f>VLOOKUP(売上明細[[#This Row],[商品コード]],商品マスタ[],2,0)</f>
        <v>飲料水</v>
      </c>
      <c r="E842" t="str">
        <f>VLOOKUP(売上明細[[#This Row],[商品コード]],商品マスタ[],3,0)</f>
        <v>炭酸水レモン</v>
      </c>
      <c r="F842" s="2">
        <f>VLOOKUP(売上明細[[#This Row],[商品コード]],商品マスタ[],4,0)</f>
        <v>3600</v>
      </c>
      <c r="G842" s="2">
        <f>VLOOKUP(売上明細[[#This Row],[商品コード]],商品マスタ[],5,0)</f>
        <v>540</v>
      </c>
      <c r="H842">
        <f>ローデータ!D842</f>
        <v>7</v>
      </c>
      <c r="I842" s="2">
        <f>売上明細[[#This Row],[販売単価]]*売上明細[[#This Row],[数量]]</f>
        <v>25200</v>
      </c>
    </row>
    <row r="843" spans="1:9" x14ac:dyDescent="0.35">
      <c r="A843" t="str">
        <f>ローデータ!A843</f>
        <v>S0842</v>
      </c>
      <c r="B843" s="1">
        <f>ローデータ!B843</f>
        <v>45981</v>
      </c>
      <c r="C843" t="str">
        <f>ローデータ!C843</f>
        <v>PC003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Row],[商品コード]],商品マスタ[],3,0)</f>
        <v>加糖コーヒー</v>
      </c>
      <c r="F843" s="2">
        <f>VLOOKUP(売上明細[[#This Row],[商品コード]],商品マスタ[],4,0)</f>
        <v>4000</v>
      </c>
      <c r="G843" s="2">
        <f>VLOOKUP(売上明細[[#This Row],[商品コード]],商品マスタ[],5,0)</f>
        <v>500</v>
      </c>
      <c r="H843">
        <f>ローデータ!D843</f>
        <v>57</v>
      </c>
      <c r="I843" s="2">
        <f>売上明細[[#This Row],[販売単価]]*売上明細[[#This Row],[数量]]</f>
        <v>228000</v>
      </c>
    </row>
    <row r="844" spans="1:9" x14ac:dyDescent="0.35">
      <c r="A844" t="str">
        <f>ローデータ!A844</f>
        <v>S0843</v>
      </c>
      <c r="B844" s="1">
        <f>ローデータ!B844</f>
        <v>45982</v>
      </c>
      <c r="C844" t="str">
        <f>ローデータ!C844</f>
        <v>PE005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Row],[商品コード]],商品マスタ[],3,0)</f>
        <v>赤ワイン</v>
      </c>
      <c r="F844" s="2">
        <f>VLOOKUP(売上明細[[#This Row],[商品コード]],商品マスタ[],4,0)</f>
        <v>24000</v>
      </c>
      <c r="G844" s="2">
        <f>VLOOKUP(売上明細[[#This Row],[商品コード]],商品マスタ[],5,0)</f>
        <v>4000</v>
      </c>
      <c r="H844">
        <f>ローデータ!D844</f>
        <v>5</v>
      </c>
      <c r="I844" s="2">
        <f>売上明細[[#This Row],[販売単価]]*売上明細[[#This Row],[数量]]</f>
        <v>120000</v>
      </c>
    </row>
    <row r="845" spans="1:9" x14ac:dyDescent="0.35">
      <c r="A845" t="str">
        <f>ローデータ!A845</f>
        <v>S0844</v>
      </c>
      <c r="B845" s="1">
        <f>ローデータ!B845</f>
        <v>45984</v>
      </c>
      <c r="C845" t="str">
        <f>ローデータ!C845</f>
        <v>PB002</v>
      </c>
      <c r="D845" t="str">
        <f>VLOOKUP(売上明細[[#This Row],[商品コード]],商品マスタ[],2,0)</f>
        <v>お茶</v>
      </c>
      <c r="E845" t="str">
        <f>VLOOKUP(売上明細[[#This Row],[商品コード]],商品マスタ[],3,0)</f>
        <v>ウーロン茶</v>
      </c>
      <c r="F845" s="2">
        <f>VLOOKUP(売上明細[[#This Row],[商品コード]],商品マスタ[],4,0)</f>
        <v>2600</v>
      </c>
      <c r="G845" s="2">
        <f>VLOOKUP(売上明細[[#This Row],[商品コード]],商品マスタ[],5,0)</f>
        <v>400</v>
      </c>
      <c r="H845">
        <f>ローデータ!D845</f>
        <v>20</v>
      </c>
      <c r="I845" s="2">
        <f>売上明細[[#This Row],[販売単価]]*売上明細[[#This Row],[数量]]</f>
        <v>52000</v>
      </c>
    </row>
    <row r="846" spans="1:9" x14ac:dyDescent="0.35">
      <c r="A846" t="str">
        <f>ローデータ!A846</f>
        <v>S0845</v>
      </c>
      <c r="B846" s="1">
        <f>ローデータ!B846</f>
        <v>45984</v>
      </c>
      <c r="C846" t="str">
        <f>ローデータ!C846</f>
        <v>PA002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Row],[商品コード]],商品マスタ[],3,0)</f>
        <v>サイダー</v>
      </c>
      <c r="F846" s="2">
        <f>VLOOKUP(売上明細[[#This Row],[商品コード]],商品マスタ[],4,0)</f>
        <v>4300</v>
      </c>
      <c r="G846" s="2">
        <f>VLOOKUP(売上明細[[#This Row],[商品コード]],商品マスタ[],5,0)</f>
        <v>580</v>
      </c>
      <c r="H846">
        <f>ローデータ!D846</f>
        <v>8</v>
      </c>
      <c r="I846" s="2">
        <f>売上明細[[#This Row],[販売単価]]*売上明細[[#This Row],[数量]]</f>
        <v>34400</v>
      </c>
    </row>
    <row r="847" spans="1:9" x14ac:dyDescent="0.35">
      <c r="A847" t="str">
        <f>ローデータ!A847</f>
        <v>S0846</v>
      </c>
      <c r="B847" s="1">
        <f>ローデータ!B847</f>
        <v>45984</v>
      </c>
      <c r="C847" t="str">
        <f>ローデータ!C847</f>
        <v>PE001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Row],[商品コード]],商品マスタ[],3,0)</f>
        <v>ビール</v>
      </c>
      <c r="F847" s="2">
        <f>VLOOKUP(売上明細[[#This Row],[商品コード]],商品マスタ[],4,0)</f>
        <v>9600</v>
      </c>
      <c r="G847" s="2">
        <f>VLOOKUP(売上明細[[#This Row],[商品コード]],商品マスタ[],5,0)</f>
        <v>2466</v>
      </c>
      <c r="H847">
        <f>ローデータ!D847</f>
        <v>56</v>
      </c>
      <c r="I847" s="2">
        <f>売上明細[[#This Row],[販売単価]]*売上明細[[#This Row],[数量]]</f>
        <v>537600</v>
      </c>
    </row>
    <row r="848" spans="1:9" x14ac:dyDescent="0.35">
      <c r="A848" t="str">
        <f>ローデータ!A848</f>
        <v>S0847</v>
      </c>
      <c r="B848" s="1">
        <f>ローデータ!B848</f>
        <v>45985</v>
      </c>
      <c r="C848" t="str">
        <f>ローデータ!C848</f>
        <v>PC003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Row],[商品コード]],商品マスタ[],3,0)</f>
        <v>加糖コーヒー</v>
      </c>
      <c r="F848" s="2">
        <f>VLOOKUP(売上明細[[#This Row],[商品コード]],商品マスタ[],4,0)</f>
        <v>4000</v>
      </c>
      <c r="G848" s="2">
        <f>VLOOKUP(売上明細[[#This Row],[商品コード]],商品マスタ[],5,0)</f>
        <v>500</v>
      </c>
      <c r="H848">
        <f>ローデータ!D848</f>
        <v>56</v>
      </c>
      <c r="I848" s="2">
        <f>売上明細[[#This Row],[販売単価]]*売上明細[[#This Row],[数量]]</f>
        <v>224000</v>
      </c>
    </row>
    <row r="849" spans="1:9" x14ac:dyDescent="0.35">
      <c r="A849" t="str">
        <f>ローデータ!A849</f>
        <v>S0848</v>
      </c>
      <c r="B849" s="1">
        <f>ローデータ!B849</f>
        <v>45985</v>
      </c>
      <c r="C849" t="str">
        <f>ローデータ!C849</f>
        <v>PE003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Row],[商品コード]],商品マスタ[],3,0)</f>
        <v>麦焼酎</v>
      </c>
      <c r="F849" s="2">
        <f>VLOOKUP(売上明細[[#This Row],[商品コード]],商品マスタ[],4,0)</f>
        <v>40000</v>
      </c>
      <c r="G849" s="2">
        <f>VLOOKUP(売上明細[[#This Row],[商品コード]],商品マスタ[],5,0)</f>
        <v>13776</v>
      </c>
      <c r="H849">
        <f>ローデータ!D849</f>
        <v>36</v>
      </c>
      <c r="I849" s="2">
        <f>売上明細[[#This Row],[販売単価]]*売上明細[[#This Row],[数量]]</f>
        <v>1440000</v>
      </c>
    </row>
    <row r="850" spans="1:9" x14ac:dyDescent="0.35">
      <c r="A850" t="str">
        <f>ローデータ!A850</f>
        <v>S0849</v>
      </c>
      <c r="B850" s="1">
        <f>ローデータ!B850</f>
        <v>45987</v>
      </c>
      <c r="C850" t="str">
        <f>ローデータ!C850</f>
        <v>PB003</v>
      </c>
      <c r="D850" t="str">
        <f>VLOOKUP(売上明細[[#This Row],[商品コード]],商品マスタ[],2,0)</f>
        <v>お茶</v>
      </c>
      <c r="E850" t="str">
        <f>VLOOKUP(売上明細[[#This Row],[商品コード]],商品マスタ[],3,0)</f>
        <v>麦茶</v>
      </c>
      <c r="F850" s="2">
        <f>VLOOKUP(売上明細[[#This Row],[商品コード]],商品マスタ[],4,0)</f>
        <v>2400</v>
      </c>
      <c r="G850" s="2">
        <f>VLOOKUP(売上明細[[#This Row],[商品コード]],商品マスタ[],5,0)</f>
        <v>430</v>
      </c>
      <c r="H850">
        <f>ローデータ!D850</f>
        <v>46</v>
      </c>
      <c r="I850" s="2">
        <f>売上明細[[#This Row],[販売単価]]*売上明細[[#This Row],[数量]]</f>
        <v>110400</v>
      </c>
    </row>
    <row r="851" spans="1:9" x14ac:dyDescent="0.35">
      <c r="A851" t="str">
        <f>ローデータ!A851</f>
        <v>S0850</v>
      </c>
      <c r="B851" s="1">
        <f>ローデータ!B851</f>
        <v>45987</v>
      </c>
      <c r="C851" t="str">
        <f>ローデータ!C851</f>
        <v>PB003</v>
      </c>
      <c r="D851" t="str">
        <f>VLOOKUP(売上明細[[#This Row],[商品コード]],商品マスタ[],2,0)</f>
        <v>お茶</v>
      </c>
      <c r="E851" t="str">
        <f>VLOOKUP(売上明細[[#This Row],[商品コード]],商品マスタ[],3,0)</f>
        <v>麦茶</v>
      </c>
      <c r="F851" s="2">
        <f>VLOOKUP(売上明細[[#This Row],[商品コード]],商品マスタ[],4,0)</f>
        <v>2400</v>
      </c>
      <c r="G851" s="2">
        <f>VLOOKUP(売上明細[[#This Row],[商品コード]],商品マスタ[],5,0)</f>
        <v>430</v>
      </c>
      <c r="H851">
        <f>ローデータ!D851</f>
        <v>40</v>
      </c>
      <c r="I851" s="2">
        <f>売上明細[[#This Row],[販売単価]]*売上明細[[#This Row],[数量]]</f>
        <v>96000</v>
      </c>
    </row>
    <row r="852" spans="1:9" x14ac:dyDescent="0.35">
      <c r="A852" t="str">
        <f>ローデータ!A852</f>
        <v>S0851</v>
      </c>
      <c r="B852" s="1">
        <f>ローデータ!B852</f>
        <v>45988</v>
      </c>
      <c r="C852" t="str">
        <f>ローデータ!C852</f>
        <v>PD002</v>
      </c>
      <c r="D852" t="str">
        <f>VLOOKUP(売上明細[[#This Row],[商品コード]],商品マスタ[],2,0)</f>
        <v>飲料水</v>
      </c>
      <c r="E852" t="str">
        <f>VLOOKUP(売上明細[[#This Row],[商品コード]],商品マスタ[],3,0)</f>
        <v>炭酸水</v>
      </c>
      <c r="F852" s="2">
        <f>VLOOKUP(売上明細[[#This Row],[商品コード]],商品マスタ[],4,0)</f>
        <v>3600</v>
      </c>
      <c r="G852" s="2">
        <f>VLOOKUP(売上明細[[#This Row],[商品コード]],商品マスタ[],5,0)</f>
        <v>500</v>
      </c>
      <c r="H852">
        <f>ローデータ!D852</f>
        <v>41</v>
      </c>
      <c r="I852" s="2">
        <f>売上明細[[#This Row],[販売単価]]*売上明細[[#This Row],[数量]]</f>
        <v>147600</v>
      </c>
    </row>
    <row r="853" spans="1:9" x14ac:dyDescent="0.35">
      <c r="A853" t="str">
        <f>ローデータ!A853</f>
        <v>S0852</v>
      </c>
      <c r="B853" s="1">
        <f>ローデータ!B853</f>
        <v>45988</v>
      </c>
      <c r="C853" t="str">
        <f>ローデータ!C853</f>
        <v>PA004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Row],[商品コード]],商品マスタ[],3,0)</f>
        <v>ぶどうジュース</v>
      </c>
      <c r="F853" s="2">
        <f>VLOOKUP(売上明細[[#This Row],[商品コード]],商品マスタ[],4,0)</f>
        <v>5360</v>
      </c>
      <c r="G853" s="2">
        <f>VLOOKUP(売上明細[[#This Row],[商品コード]],商品マスタ[],5,0)</f>
        <v>1776</v>
      </c>
      <c r="H853">
        <f>ローデータ!D853</f>
        <v>26</v>
      </c>
      <c r="I853" s="2">
        <f>売上明細[[#This Row],[販売単価]]*売上明細[[#This Row],[数量]]</f>
        <v>139360</v>
      </c>
    </row>
    <row r="854" spans="1:9" x14ac:dyDescent="0.35">
      <c r="A854" t="str">
        <f>ローデータ!A854</f>
        <v>S0853</v>
      </c>
      <c r="B854" s="1">
        <f>ローデータ!B854</f>
        <v>45988</v>
      </c>
      <c r="C854" t="str">
        <f>ローデータ!C854</f>
        <v>PA006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Row],[商品コード]],商品マスタ[],3,0)</f>
        <v>レモンスカッシュ</v>
      </c>
      <c r="F854" s="2">
        <f>VLOOKUP(売上明細[[#This Row],[商品コード]],商品マスタ[],4,0)</f>
        <v>4000</v>
      </c>
      <c r="G854" s="2">
        <f>VLOOKUP(売上明細[[#This Row],[商品コード]],商品マスタ[],5,0)</f>
        <v>500</v>
      </c>
      <c r="H854">
        <f>ローデータ!D854</f>
        <v>58</v>
      </c>
      <c r="I854" s="2">
        <f>売上明細[[#This Row],[販売単価]]*売上明細[[#This Row],[数量]]</f>
        <v>232000</v>
      </c>
    </row>
    <row r="855" spans="1:9" x14ac:dyDescent="0.35">
      <c r="A855" t="str">
        <f>ローデータ!A855</f>
        <v>S0854</v>
      </c>
      <c r="B855" s="1">
        <f>ローデータ!B855</f>
        <v>45988</v>
      </c>
      <c r="C855" t="str">
        <f>ローデータ!C855</f>
        <v>PE001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Row],[商品コード]],商品マスタ[],3,0)</f>
        <v>ビール</v>
      </c>
      <c r="F855" s="2">
        <f>VLOOKUP(売上明細[[#This Row],[商品コード]],商品マスタ[],4,0)</f>
        <v>9600</v>
      </c>
      <c r="G855" s="2">
        <f>VLOOKUP(売上明細[[#This Row],[商品コード]],商品マスタ[],5,0)</f>
        <v>2466</v>
      </c>
      <c r="H855">
        <f>ローデータ!D855</f>
        <v>21</v>
      </c>
      <c r="I855" s="2">
        <f>売上明細[[#This Row],[販売単価]]*売上明細[[#This Row],[数量]]</f>
        <v>201600</v>
      </c>
    </row>
    <row r="856" spans="1:9" x14ac:dyDescent="0.35">
      <c r="A856" t="str">
        <f>ローデータ!A856</f>
        <v>S0855</v>
      </c>
      <c r="B856" s="1">
        <f>ローデータ!B856</f>
        <v>45989</v>
      </c>
      <c r="C856" t="str">
        <f>ローデータ!C856</f>
        <v>PE002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Row],[商品コード]],商品マスタ[],3,0)</f>
        <v>日本酒</v>
      </c>
      <c r="F856" s="2">
        <f>VLOOKUP(売上明細[[#This Row],[商品コード]],商品マスタ[],4,0)</f>
        <v>48000</v>
      </c>
      <c r="G856" s="2">
        <f>VLOOKUP(売上明細[[#This Row],[商品コード]],商品マスタ[],5,0)</f>
        <v>16000</v>
      </c>
      <c r="H856">
        <f>ローデータ!D856</f>
        <v>49</v>
      </c>
      <c r="I856" s="2">
        <f>売上明細[[#This Row],[販売単価]]*売上明細[[#This Row],[数量]]</f>
        <v>2352000</v>
      </c>
    </row>
    <row r="857" spans="1:9" x14ac:dyDescent="0.35">
      <c r="A857" t="str">
        <f>ローデータ!A857</f>
        <v>S0856</v>
      </c>
      <c r="B857" s="1">
        <f>ローデータ!B857</f>
        <v>45989</v>
      </c>
      <c r="C857" t="str">
        <f>ローデータ!C857</f>
        <v>PB001</v>
      </c>
      <c r="D857" t="str">
        <f>VLOOKUP(売上明細[[#This Row],[商品コード]],商品マスタ[],2,0)</f>
        <v>お茶</v>
      </c>
      <c r="E857" t="str">
        <f>VLOOKUP(売上明細[[#This Row],[商品コード]],商品マスタ[],3,0)</f>
        <v>緑茶</v>
      </c>
      <c r="F857" s="2">
        <f>VLOOKUP(売上明細[[#This Row],[商品コード]],商品マスタ[],4,0)</f>
        <v>2760</v>
      </c>
      <c r="G857" s="2">
        <f>VLOOKUP(売上明細[[#This Row],[商品コード]],商品マスタ[],5,0)</f>
        <v>500</v>
      </c>
      <c r="H857">
        <f>ローデータ!D857</f>
        <v>46</v>
      </c>
      <c r="I857" s="2">
        <f>売上明細[[#This Row],[販売単価]]*売上明細[[#This Row],[数量]]</f>
        <v>126960</v>
      </c>
    </row>
    <row r="858" spans="1:9" x14ac:dyDescent="0.35">
      <c r="A858" t="str">
        <f>ローデータ!A858</f>
        <v>S0857</v>
      </c>
      <c r="B858" s="1">
        <f>ローデータ!B858</f>
        <v>45990</v>
      </c>
      <c r="C858" t="str">
        <f>ローデータ!C858</f>
        <v>PC004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Row],[商品コード]],商品マスタ[],3,0)</f>
        <v>カフェオレ</v>
      </c>
      <c r="F858" s="2">
        <f>VLOOKUP(売上明細[[#This Row],[商品コード]],商品マスタ[],4,0)</f>
        <v>5000</v>
      </c>
      <c r="G858" s="2">
        <f>VLOOKUP(売上明細[[#This Row],[商品コード]],商品マスタ[],5,0)</f>
        <v>666</v>
      </c>
      <c r="H858">
        <f>ローデータ!D858</f>
        <v>21</v>
      </c>
      <c r="I858" s="2">
        <f>売上明細[[#This Row],[販売単価]]*売上明細[[#This Row],[数量]]</f>
        <v>105000</v>
      </c>
    </row>
    <row r="859" spans="1:9" x14ac:dyDescent="0.35">
      <c r="A859" t="str">
        <f>ローデータ!A859</f>
        <v>S0858</v>
      </c>
      <c r="B859" s="1">
        <f>ローデータ!B859</f>
        <v>45991</v>
      </c>
      <c r="C859" t="str">
        <f>ローデータ!C859</f>
        <v>PE003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Row],[商品コード]],商品マスタ[],3,0)</f>
        <v>麦焼酎</v>
      </c>
      <c r="F859" s="2">
        <f>VLOOKUP(売上明細[[#This Row],[商品コード]],商品マスタ[],4,0)</f>
        <v>40000</v>
      </c>
      <c r="G859" s="2">
        <f>VLOOKUP(売上明細[[#This Row],[商品コード]],商品マスタ[],5,0)</f>
        <v>13776</v>
      </c>
      <c r="H859">
        <f>ローデータ!D859</f>
        <v>45</v>
      </c>
      <c r="I859" s="2">
        <f>売上明細[[#This Row],[販売単価]]*売上明細[[#This Row],[数量]]</f>
        <v>1800000</v>
      </c>
    </row>
    <row r="860" spans="1:9" x14ac:dyDescent="0.35">
      <c r="A860" t="str">
        <f>ローデータ!A860</f>
        <v>S0859</v>
      </c>
      <c r="B860" s="1">
        <f>ローデータ!B860</f>
        <v>45991</v>
      </c>
      <c r="C860" t="str">
        <f>ローデータ!C860</f>
        <v>PA002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Row],[商品コード]],商品マスタ[],3,0)</f>
        <v>サイダー</v>
      </c>
      <c r="F860" s="2">
        <f>VLOOKUP(売上明細[[#This Row],[商品コード]],商品マスタ[],4,0)</f>
        <v>4300</v>
      </c>
      <c r="G860" s="2">
        <f>VLOOKUP(売上明細[[#This Row],[商品コード]],商品マスタ[],5,0)</f>
        <v>580</v>
      </c>
      <c r="H860">
        <f>ローデータ!D860</f>
        <v>38</v>
      </c>
      <c r="I860" s="2">
        <f>売上明細[[#This Row],[販売単価]]*売上明細[[#This Row],[数量]]</f>
        <v>163400</v>
      </c>
    </row>
    <row r="861" spans="1:9" x14ac:dyDescent="0.35">
      <c r="A861" t="str">
        <f>ローデータ!A861</f>
        <v>S0860</v>
      </c>
      <c r="B861" s="1">
        <f>ローデータ!B861</f>
        <v>45993</v>
      </c>
      <c r="C861" t="str">
        <f>ローデータ!C861</f>
        <v>PC001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Row],[商品コード]],商品マスタ[],3,0)</f>
        <v>無糖コーヒー</v>
      </c>
      <c r="F861" s="2">
        <f>VLOOKUP(売上明細[[#This Row],[商品コード]],商品マスタ[],4,0)</f>
        <v>4000</v>
      </c>
      <c r="G861" s="2">
        <f>VLOOKUP(売上明細[[#This Row],[商品コード]],商品マスタ[],5,0)</f>
        <v>400</v>
      </c>
      <c r="H861">
        <f>ローデータ!D861</f>
        <v>5</v>
      </c>
      <c r="I861" s="2">
        <f>売上明細[[#This Row],[販売単価]]*売上明細[[#This Row],[数量]]</f>
        <v>20000</v>
      </c>
    </row>
    <row r="862" spans="1:9" x14ac:dyDescent="0.35">
      <c r="A862" t="str">
        <f>ローデータ!A862</f>
        <v>S0861</v>
      </c>
      <c r="B862" s="1">
        <f>ローデータ!B862</f>
        <v>45994</v>
      </c>
      <c r="C862" t="str">
        <f>ローデータ!C862</f>
        <v>PE008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Row],[商品コード]],商品マスタ[],3,0)</f>
        <v>スコッチ</v>
      </c>
      <c r="F862" s="2">
        <f>VLOOKUP(売上明細[[#This Row],[商品コード]],商品マスタ[],4,0)</f>
        <v>43200</v>
      </c>
      <c r="G862" s="2">
        <f>VLOOKUP(売上明細[[#This Row],[商品コード]],商品マスタ[],5,0)</f>
        <v>10240</v>
      </c>
      <c r="H862">
        <f>ローデータ!D862</f>
        <v>53</v>
      </c>
      <c r="I862" s="2">
        <f>売上明細[[#This Row],[販売単価]]*売上明細[[#This Row],[数量]]</f>
        <v>2289600</v>
      </c>
    </row>
    <row r="863" spans="1:9" x14ac:dyDescent="0.35">
      <c r="A863" t="str">
        <f>ローデータ!A863</f>
        <v>S0862</v>
      </c>
      <c r="B863" s="1">
        <f>ローデータ!B863</f>
        <v>45994</v>
      </c>
      <c r="C863" t="str">
        <f>ローデータ!C863</f>
        <v>PC001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Row],[商品コード]],商品マスタ[],3,0)</f>
        <v>無糖コーヒー</v>
      </c>
      <c r="F863" s="2">
        <f>VLOOKUP(売上明細[[#This Row],[商品コード]],商品マスタ[],4,0)</f>
        <v>4000</v>
      </c>
      <c r="G863" s="2">
        <f>VLOOKUP(売上明細[[#This Row],[商品コード]],商品マスタ[],5,0)</f>
        <v>400</v>
      </c>
      <c r="H863">
        <f>ローデータ!D863</f>
        <v>34</v>
      </c>
      <c r="I863" s="2">
        <f>売上明細[[#This Row],[販売単価]]*売上明細[[#This Row],[数量]]</f>
        <v>136000</v>
      </c>
    </row>
    <row r="864" spans="1:9" x14ac:dyDescent="0.35">
      <c r="A864" t="str">
        <f>ローデータ!A864</f>
        <v>S0863</v>
      </c>
      <c r="B864" s="1">
        <f>ローデータ!B864</f>
        <v>45995</v>
      </c>
      <c r="C864" t="str">
        <f>ローデータ!C864</f>
        <v>PA006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Row],[商品コード]],商品マスタ[],3,0)</f>
        <v>レモンスカッシュ</v>
      </c>
      <c r="F864" s="2">
        <f>VLOOKUP(売上明細[[#This Row],[商品コード]],商品マスタ[],4,0)</f>
        <v>4000</v>
      </c>
      <c r="G864" s="2">
        <f>VLOOKUP(売上明細[[#This Row],[商品コード]],商品マスタ[],5,0)</f>
        <v>500</v>
      </c>
      <c r="H864">
        <f>ローデータ!D864</f>
        <v>42</v>
      </c>
      <c r="I864" s="2">
        <f>売上明細[[#This Row],[販売単価]]*売上明細[[#This Row],[数量]]</f>
        <v>168000</v>
      </c>
    </row>
    <row r="865" spans="1:9" x14ac:dyDescent="0.35">
      <c r="A865" t="str">
        <f>ローデータ!A865</f>
        <v>S0864</v>
      </c>
      <c r="B865" s="1">
        <f>ローデータ!B865</f>
        <v>45996</v>
      </c>
      <c r="C865" t="str">
        <f>ローデータ!C865</f>
        <v>PC001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Row],[商品コード]],商品マスタ[],3,0)</f>
        <v>無糖コーヒー</v>
      </c>
      <c r="F865" s="2">
        <f>VLOOKUP(売上明細[[#This Row],[商品コード]],商品マスタ[],4,0)</f>
        <v>4000</v>
      </c>
      <c r="G865" s="2">
        <f>VLOOKUP(売上明細[[#This Row],[商品コード]],商品マスタ[],5,0)</f>
        <v>400</v>
      </c>
      <c r="H865">
        <f>ローデータ!D865</f>
        <v>39</v>
      </c>
      <c r="I865" s="2">
        <f>売上明細[[#This Row],[販売単価]]*売上明細[[#This Row],[数量]]</f>
        <v>156000</v>
      </c>
    </row>
    <row r="866" spans="1:9" x14ac:dyDescent="0.35">
      <c r="A866" t="str">
        <f>ローデータ!A866</f>
        <v>S0865</v>
      </c>
      <c r="B866" s="1">
        <f>ローデータ!B866</f>
        <v>45996</v>
      </c>
      <c r="C866" t="str">
        <f>ローデータ!C866</f>
        <v>PA001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Row],[商品コード]],商品マスタ[],3,0)</f>
        <v>コーラ</v>
      </c>
      <c r="F866" s="2">
        <f>VLOOKUP(売上明細[[#This Row],[商品コード]],商品マスタ[],4,0)</f>
        <v>4000</v>
      </c>
      <c r="G866" s="2">
        <f>VLOOKUP(売上明細[[#This Row],[商品コード]],商品マスタ[],5,0)</f>
        <v>600</v>
      </c>
      <c r="H866">
        <f>ローデータ!D866</f>
        <v>54</v>
      </c>
      <c r="I866" s="2">
        <f>売上明細[[#This Row],[販売単価]]*売上明細[[#This Row],[数量]]</f>
        <v>216000</v>
      </c>
    </row>
    <row r="867" spans="1:9" x14ac:dyDescent="0.35">
      <c r="A867" t="str">
        <f>ローデータ!A867</f>
        <v>S0866</v>
      </c>
      <c r="B867" s="1">
        <f>ローデータ!B867</f>
        <v>45996</v>
      </c>
      <c r="C867" t="str">
        <f>ローデータ!C867</f>
        <v>PE008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Row],[商品コード]],商品マスタ[],3,0)</f>
        <v>スコッチ</v>
      </c>
      <c r="F867" s="2">
        <f>VLOOKUP(売上明細[[#This Row],[商品コード]],商品マスタ[],4,0)</f>
        <v>43200</v>
      </c>
      <c r="G867" s="2">
        <f>VLOOKUP(売上明細[[#This Row],[商品コード]],商品マスタ[],5,0)</f>
        <v>10240</v>
      </c>
      <c r="H867">
        <f>ローデータ!D867</f>
        <v>45</v>
      </c>
      <c r="I867" s="2">
        <f>売上明細[[#This Row],[販売単価]]*売上明細[[#This Row],[数量]]</f>
        <v>1944000</v>
      </c>
    </row>
    <row r="868" spans="1:9" x14ac:dyDescent="0.35">
      <c r="A868" t="str">
        <f>ローデータ!A868</f>
        <v>S0867</v>
      </c>
      <c r="B868" s="1">
        <f>ローデータ!B868</f>
        <v>46000</v>
      </c>
      <c r="C868" t="str">
        <f>ローデータ!C868</f>
        <v>PB007</v>
      </c>
      <c r="D868" t="str">
        <f>VLOOKUP(売上明細[[#This Row],[商品コード]],商品マスタ[],2,0)</f>
        <v>お茶</v>
      </c>
      <c r="E868" t="str">
        <f>VLOOKUP(売上明細[[#This Row],[商品コード]],商品マスタ[],3,0)</f>
        <v>ほうじ茶</v>
      </c>
      <c r="F868" s="2">
        <f>VLOOKUP(売上明細[[#This Row],[商品コード]],商品マスタ[],4,0)</f>
        <v>2600</v>
      </c>
      <c r="G868" s="2">
        <f>VLOOKUP(売上明細[[#This Row],[商品コード]],商品マスタ[],5,0)</f>
        <v>400</v>
      </c>
      <c r="H868">
        <f>ローデータ!D868</f>
        <v>60</v>
      </c>
      <c r="I868" s="2">
        <f>売上明細[[#This Row],[販売単価]]*売上明細[[#This Row],[数量]]</f>
        <v>156000</v>
      </c>
    </row>
    <row r="869" spans="1:9" x14ac:dyDescent="0.35">
      <c r="A869" t="str">
        <f>ローデータ!A869</f>
        <v>S0868</v>
      </c>
      <c r="B869" s="1">
        <f>ローデータ!B869</f>
        <v>46000</v>
      </c>
      <c r="C869" t="str">
        <f>ローデータ!C869</f>
        <v>PA005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Row],[商品コード]],商品マスタ[],3,0)</f>
        <v>りんごジュース</v>
      </c>
      <c r="F869" s="2">
        <f>VLOOKUP(売上明細[[#This Row],[商品コード]],商品マスタ[],4,0)</f>
        <v>6000</v>
      </c>
      <c r="G869" s="2">
        <f>VLOOKUP(売上明細[[#This Row],[商品コード]],商品マスタ[],5,0)</f>
        <v>2540</v>
      </c>
      <c r="H869">
        <f>ローデータ!D869</f>
        <v>18</v>
      </c>
      <c r="I869" s="2">
        <f>売上明細[[#This Row],[販売単価]]*売上明細[[#This Row],[数量]]</f>
        <v>108000</v>
      </c>
    </row>
    <row r="870" spans="1:9" x14ac:dyDescent="0.35">
      <c r="A870" t="str">
        <f>ローデータ!A870</f>
        <v>S0869</v>
      </c>
      <c r="B870" s="1">
        <f>ローデータ!B870</f>
        <v>46000</v>
      </c>
      <c r="C870" t="str">
        <f>ローデータ!C870</f>
        <v>PE004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Row],[商品コード]],商品マスタ[],3,0)</f>
        <v>芋焼酎</v>
      </c>
      <c r="F870" s="2">
        <f>VLOOKUP(売上明細[[#This Row],[商品コード]],商品マスタ[],4,0)</f>
        <v>57776</v>
      </c>
      <c r="G870" s="2">
        <f>VLOOKUP(売上明細[[#This Row],[商品コード]],商品マスタ[],5,0)</f>
        <v>18000</v>
      </c>
      <c r="H870">
        <f>ローデータ!D870</f>
        <v>44</v>
      </c>
      <c r="I870" s="2">
        <f>売上明細[[#This Row],[販売単価]]*売上明細[[#This Row],[数量]]</f>
        <v>2542144</v>
      </c>
    </row>
    <row r="871" spans="1:9" x14ac:dyDescent="0.35">
      <c r="A871" t="str">
        <f>ローデータ!A871</f>
        <v>S0870</v>
      </c>
      <c r="B871" s="1">
        <f>ローデータ!B871</f>
        <v>46000</v>
      </c>
      <c r="C871" t="str">
        <f>ローデータ!C871</f>
        <v>PD002</v>
      </c>
      <c r="D871" t="str">
        <f>VLOOKUP(売上明細[[#This Row],[商品コード]],商品マスタ[],2,0)</f>
        <v>飲料水</v>
      </c>
      <c r="E871" t="str">
        <f>VLOOKUP(売上明細[[#This Row],[商品コード]],商品マスタ[],3,0)</f>
        <v>炭酸水</v>
      </c>
      <c r="F871" s="2">
        <f>VLOOKUP(売上明細[[#This Row],[商品コード]],商品マスタ[],4,0)</f>
        <v>3600</v>
      </c>
      <c r="G871" s="2">
        <f>VLOOKUP(売上明細[[#This Row],[商品コード]],商品マスタ[],5,0)</f>
        <v>500</v>
      </c>
      <c r="H871">
        <f>ローデータ!D871</f>
        <v>56</v>
      </c>
      <c r="I871" s="2">
        <f>売上明細[[#This Row],[販売単価]]*売上明細[[#This Row],[数量]]</f>
        <v>201600</v>
      </c>
    </row>
    <row r="872" spans="1:9" x14ac:dyDescent="0.35">
      <c r="A872" t="str">
        <f>ローデータ!A872</f>
        <v>S0871</v>
      </c>
      <c r="B872" s="1">
        <f>ローデータ!B872</f>
        <v>46000</v>
      </c>
      <c r="C872" t="str">
        <f>ローデータ!C872</f>
        <v>PA005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Row],[商品コード]],商品マスタ[],3,0)</f>
        <v>りんごジュース</v>
      </c>
      <c r="F872" s="2">
        <f>VLOOKUP(売上明細[[#This Row],[商品コード]],商品マスタ[],4,0)</f>
        <v>6000</v>
      </c>
      <c r="G872" s="2">
        <f>VLOOKUP(売上明細[[#This Row],[商品コード]],商品マスタ[],5,0)</f>
        <v>2540</v>
      </c>
      <c r="H872">
        <f>ローデータ!D872</f>
        <v>54</v>
      </c>
      <c r="I872" s="2">
        <f>売上明細[[#This Row],[販売単価]]*売上明細[[#This Row],[数量]]</f>
        <v>324000</v>
      </c>
    </row>
    <row r="873" spans="1:9" x14ac:dyDescent="0.35">
      <c r="A873" t="str">
        <f>ローデータ!A873</f>
        <v>S0872</v>
      </c>
      <c r="B873" s="1">
        <f>ローデータ!B873</f>
        <v>46001</v>
      </c>
      <c r="C873" t="str">
        <f>ローデータ!C873</f>
        <v>PB008</v>
      </c>
      <c r="D873" t="str">
        <f>VLOOKUP(売上明細[[#This Row],[商品コード]],商品マスタ[],2,0)</f>
        <v>お茶</v>
      </c>
      <c r="E873" t="str">
        <f>VLOOKUP(売上明細[[#This Row],[商品コード]],商品マスタ[],3,0)</f>
        <v>ジャスミン茶</v>
      </c>
      <c r="F873" s="2">
        <f>VLOOKUP(売上明細[[#This Row],[商品コード]],商品マスタ[],4,0)</f>
        <v>3000</v>
      </c>
      <c r="G873" s="2">
        <f>VLOOKUP(売上明細[[#This Row],[商品コード]],商品マスタ[],5,0)</f>
        <v>600</v>
      </c>
      <c r="H873">
        <f>ローデータ!D873</f>
        <v>44</v>
      </c>
      <c r="I873" s="2">
        <f>売上明細[[#This Row],[販売単価]]*売上明細[[#This Row],[数量]]</f>
        <v>132000</v>
      </c>
    </row>
    <row r="874" spans="1:9" x14ac:dyDescent="0.35">
      <c r="A874" t="str">
        <f>ローデータ!A874</f>
        <v>S0873</v>
      </c>
      <c r="B874" s="1">
        <f>ローデータ!B874</f>
        <v>46003</v>
      </c>
      <c r="C874" t="str">
        <f>ローデータ!C874</f>
        <v>PE002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Row],[商品コード]],商品マスタ[],3,0)</f>
        <v>日本酒</v>
      </c>
      <c r="F874" s="2">
        <f>VLOOKUP(売上明細[[#This Row],[商品コード]],商品マスタ[],4,0)</f>
        <v>48000</v>
      </c>
      <c r="G874" s="2">
        <f>VLOOKUP(売上明細[[#This Row],[商品コード]],商品マスタ[],5,0)</f>
        <v>16000</v>
      </c>
      <c r="H874">
        <f>ローデータ!D874</f>
        <v>32</v>
      </c>
      <c r="I874" s="2">
        <f>売上明細[[#This Row],[販売単価]]*売上明細[[#This Row],[数量]]</f>
        <v>1536000</v>
      </c>
    </row>
    <row r="875" spans="1:9" x14ac:dyDescent="0.35">
      <c r="A875" t="str">
        <f>ローデータ!A875</f>
        <v>S0874</v>
      </c>
      <c r="B875" s="1">
        <f>ローデータ!B875</f>
        <v>46003</v>
      </c>
      <c r="C875" t="str">
        <f>ローデータ!C875</f>
        <v>PE005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Row],[商品コード]],商品マスタ[],3,0)</f>
        <v>赤ワイン</v>
      </c>
      <c r="F875" s="2">
        <f>VLOOKUP(売上明細[[#This Row],[商品コード]],商品マスタ[],4,0)</f>
        <v>24000</v>
      </c>
      <c r="G875" s="2">
        <f>VLOOKUP(売上明細[[#This Row],[商品コード]],商品マスタ[],5,0)</f>
        <v>4000</v>
      </c>
      <c r="H875">
        <f>ローデータ!D875</f>
        <v>45</v>
      </c>
      <c r="I875" s="2">
        <f>売上明細[[#This Row],[販売単価]]*売上明細[[#This Row],[数量]]</f>
        <v>1080000</v>
      </c>
    </row>
    <row r="876" spans="1:9" x14ac:dyDescent="0.35">
      <c r="A876" t="str">
        <f>ローデータ!A876</f>
        <v>S0875</v>
      </c>
      <c r="B876" s="1">
        <f>ローデータ!B876</f>
        <v>46004</v>
      </c>
      <c r="C876" t="str">
        <f>ローデータ!C876</f>
        <v>PE007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Row],[商品コード]],商品マスタ[],3,0)</f>
        <v>ウィスキー</v>
      </c>
      <c r="F876" s="2">
        <f>VLOOKUP(売上明細[[#This Row],[商品コード]],商品マスタ[],4,0)</f>
        <v>72000</v>
      </c>
      <c r="G876" s="2">
        <f>VLOOKUP(売上明細[[#This Row],[商品コード]],商品マスタ[],5,0)</f>
        <v>17776</v>
      </c>
      <c r="H876">
        <f>ローデータ!D876</f>
        <v>46</v>
      </c>
      <c r="I876" s="2">
        <f>売上明細[[#This Row],[販売単価]]*売上明細[[#This Row],[数量]]</f>
        <v>3312000</v>
      </c>
    </row>
    <row r="877" spans="1:9" x14ac:dyDescent="0.35">
      <c r="A877" t="str">
        <f>ローデータ!A877</f>
        <v>S0876</v>
      </c>
      <c r="B877" s="1">
        <f>ローデータ!B877</f>
        <v>46004</v>
      </c>
      <c r="C877" t="str">
        <f>ローデータ!C877</f>
        <v>PA001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Row],[商品コード]],商品マスタ[],3,0)</f>
        <v>コーラ</v>
      </c>
      <c r="F877" s="2">
        <f>VLOOKUP(売上明細[[#This Row],[商品コード]],商品マスタ[],4,0)</f>
        <v>4000</v>
      </c>
      <c r="G877" s="2">
        <f>VLOOKUP(売上明細[[#This Row],[商品コード]],商品マスタ[],5,0)</f>
        <v>600</v>
      </c>
      <c r="H877">
        <f>ローデータ!D877</f>
        <v>43</v>
      </c>
      <c r="I877" s="2">
        <f>売上明細[[#This Row],[販売単価]]*売上明細[[#This Row],[数量]]</f>
        <v>172000</v>
      </c>
    </row>
    <row r="878" spans="1:9" x14ac:dyDescent="0.35">
      <c r="A878" t="str">
        <f>ローデータ!A878</f>
        <v>S0877</v>
      </c>
      <c r="B878" s="1">
        <f>ローデータ!B878</f>
        <v>46004</v>
      </c>
      <c r="C878" t="str">
        <f>ローデータ!C878</f>
        <v>PE005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Row],[商品コード]],商品マスタ[],3,0)</f>
        <v>赤ワイン</v>
      </c>
      <c r="F878" s="2">
        <f>VLOOKUP(売上明細[[#This Row],[商品コード]],商品マスタ[],4,0)</f>
        <v>24000</v>
      </c>
      <c r="G878" s="2">
        <f>VLOOKUP(売上明細[[#This Row],[商品コード]],商品マスタ[],5,0)</f>
        <v>4000</v>
      </c>
      <c r="H878">
        <f>ローデータ!D878</f>
        <v>50</v>
      </c>
      <c r="I878" s="2">
        <f>売上明細[[#This Row],[販売単価]]*売上明細[[#This Row],[数量]]</f>
        <v>1200000</v>
      </c>
    </row>
    <row r="879" spans="1:9" x14ac:dyDescent="0.35">
      <c r="A879" t="str">
        <f>ローデータ!A879</f>
        <v>S0878</v>
      </c>
      <c r="B879" s="1">
        <f>ローデータ!B879</f>
        <v>46005</v>
      </c>
      <c r="C879" t="str">
        <f>ローデータ!C879</f>
        <v>PB004</v>
      </c>
      <c r="D879" t="str">
        <f>VLOOKUP(売上明細[[#This Row],[商品コード]],商品マスタ[],2,0)</f>
        <v>お茶</v>
      </c>
      <c r="E879" t="str">
        <f>VLOOKUP(売上明細[[#This Row],[商品コード]],商品マスタ[],3,0)</f>
        <v>無糖紅茶</v>
      </c>
      <c r="F879" s="2">
        <f>VLOOKUP(売上明細[[#This Row],[商品コード]],商品マスタ[],4,0)</f>
        <v>2800</v>
      </c>
      <c r="G879" s="2">
        <f>VLOOKUP(売上明細[[#This Row],[商品コード]],商品マスタ[],5,0)</f>
        <v>500</v>
      </c>
      <c r="H879">
        <f>ローデータ!D879</f>
        <v>43</v>
      </c>
      <c r="I879" s="2">
        <f>売上明細[[#This Row],[販売単価]]*売上明細[[#This Row],[数量]]</f>
        <v>120400</v>
      </c>
    </row>
    <row r="880" spans="1:9" x14ac:dyDescent="0.35">
      <c r="A880" t="str">
        <f>ローデータ!A880</f>
        <v>S0879</v>
      </c>
      <c r="B880" s="1">
        <f>ローデータ!B880</f>
        <v>46005</v>
      </c>
      <c r="C880" t="str">
        <f>ローデータ!C880</f>
        <v>PC003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Row],[商品コード]],商品マスタ[],3,0)</f>
        <v>加糖コーヒー</v>
      </c>
      <c r="F880" s="2">
        <f>VLOOKUP(売上明細[[#This Row],[商品コード]],商品マスタ[],4,0)</f>
        <v>4000</v>
      </c>
      <c r="G880" s="2">
        <f>VLOOKUP(売上明細[[#This Row],[商品コード]],商品マスタ[],5,0)</f>
        <v>500</v>
      </c>
      <c r="H880">
        <f>ローデータ!D880</f>
        <v>18</v>
      </c>
      <c r="I880" s="2">
        <f>売上明細[[#This Row],[販売単価]]*売上明細[[#This Row],[数量]]</f>
        <v>72000</v>
      </c>
    </row>
    <row r="881" spans="1:9" x14ac:dyDescent="0.35">
      <c r="A881" t="str">
        <f>ローデータ!A881</f>
        <v>S0880</v>
      </c>
      <c r="B881" s="1">
        <f>ローデータ!B881</f>
        <v>46008</v>
      </c>
      <c r="C881" t="str">
        <f>ローデータ!C881</f>
        <v>PE003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Row],[商品コード]],商品マスタ[],3,0)</f>
        <v>麦焼酎</v>
      </c>
      <c r="F881" s="2">
        <f>VLOOKUP(売上明細[[#This Row],[商品コード]],商品マスタ[],4,0)</f>
        <v>40000</v>
      </c>
      <c r="G881" s="2">
        <f>VLOOKUP(売上明細[[#This Row],[商品コード]],商品マスタ[],5,0)</f>
        <v>13776</v>
      </c>
      <c r="H881">
        <f>ローデータ!D881</f>
        <v>40</v>
      </c>
      <c r="I881" s="2">
        <f>売上明細[[#This Row],[販売単価]]*売上明細[[#This Row],[数量]]</f>
        <v>1600000</v>
      </c>
    </row>
    <row r="882" spans="1:9" x14ac:dyDescent="0.35">
      <c r="A882" t="str">
        <f>ローデータ!A882</f>
        <v>S0881</v>
      </c>
      <c r="B882" s="1">
        <f>ローデータ!B882</f>
        <v>46008</v>
      </c>
      <c r="C882" t="str">
        <f>ローデータ!C882</f>
        <v>PA002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Row],[商品コード]],商品マスタ[],3,0)</f>
        <v>サイダー</v>
      </c>
      <c r="F882" s="2">
        <f>VLOOKUP(売上明細[[#This Row],[商品コード]],商品マスタ[],4,0)</f>
        <v>4300</v>
      </c>
      <c r="G882" s="2">
        <f>VLOOKUP(売上明細[[#This Row],[商品コード]],商品マスタ[],5,0)</f>
        <v>580</v>
      </c>
      <c r="H882">
        <f>ローデータ!D882</f>
        <v>32</v>
      </c>
      <c r="I882" s="2">
        <f>売上明細[[#This Row],[販売単価]]*売上明細[[#This Row],[数量]]</f>
        <v>137600</v>
      </c>
    </row>
    <row r="883" spans="1:9" x14ac:dyDescent="0.35">
      <c r="A883" t="str">
        <f>ローデータ!A883</f>
        <v>S0882</v>
      </c>
      <c r="B883" s="1">
        <f>ローデータ!B883</f>
        <v>46009</v>
      </c>
      <c r="C883" t="str">
        <f>ローデータ!C883</f>
        <v>PE008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Row],[商品コード]],商品マスタ[],3,0)</f>
        <v>スコッチ</v>
      </c>
      <c r="F883" s="2">
        <f>VLOOKUP(売上明細[[#This Row],[商品コード]],商品マスタ[],4,0)</f>
        <v>43200</v>
      </c>
      <c r="G883" s="2">
        <f>VLOOKUP(売上明細[[#This Row],[商品コード]],商品マスタ[],5,0)</f>
        <v>10240</v>
      </c>
      <c r="H883">
        <f>ローデータ!D883</f>
        <v>28</v>
      </c>
      <c r="I883" s="2">
        <f>売上明細[[#This Row],[販売単価]]*売上明細[[#This Row],[数量]]</f>
        <v>1209600</v>
      </c>
    </row>
    <row r="884" spans="1:9" x14ac:dyDescent="0.35">
      <c r="A884" t="str">
        <f>ローデータ!A884</f>
        <v>S0883</v>
      </c>
      <c r="B884" s="1">
        <f>ローデータ!B884</f>
        <v>46010</v>
      </c>
      <c r="C884" t="str">
        <f>ローデータ!C884</f>
        <v>PC004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Row],[商品コード]],商品マスタ[],3,0)</f>
        <v>カフェオレ</v>
      </c>
      <c r="F884" s="2">
        <f>VLOOKUP(売上明細[[#This Row],[商品コード]],商品マスタ[],4,0)</f>
        <v>5000</v>
      </c>
      <c r="G884" s="2">
        <f>VLOOKUP(売上明細[[#This Row],[商品コード]],商品マスタ[],5,0)</f>
        <v>666</v>
      </c>
      <c r="H884">
        <f>ローデータ!D884</f>
        <v>19</v>
      </c>
      <c r="I884" s="2">
        <f>売上明細[[#This Row],[販売単価]]*売上明細[[#This Row],[数量]]</f>
        <v>95000</v>
      </c>
    </row>
    <row r="885" spans="1:9" x14ac:dyDescent="0.35">
      <c r="A885" t="str">
        <f>ローデータ!A885</f>
        <v>S0884</v>
      </c>
      <c r="B885" s="1">
        <f>ローデータ!B885</f>
        <v>46012</v>
      </c>
      <c r="C885" t="str">
        <f>ローデータ!C885</f>
        <v>PB007</v>
      </c>
      <c r="D885" t="str">
        <f>VLOOKUP(売上明細[[#This Row],[商品コード]],商品マスタ[],2,0)</f>
        <v>お茶</v>
      </c>
      <c r="E885" t="str">
        <f>VLOOKUP(売上明細[[#This Row],[商品コード]],商品マスタ[],3,0)</f>
        <v>ほうじ茶</v>
      </c>
      <c r="F885" s="2">
        <f>VLOOKUP(売上明細[[#This Row],[商品コード]],商品マスタ[],4,0)</f>
        <v>2600</v>
      </c>
      <c r="G885" s="2">
        <f>VLOOKUP(売上明細[[#This Row],[商品コード]],商品マスタ[],5,0)</f>
        <v>400</v>
      </c>
      <c r="H885">
        <f>ローデータ!D885</f>
        <v>33</v>
      </c>
      <c r="I885" s="2">
        <f>売上明細[[#This Row],[販売単価]]*売上明細[[#This Row],[数量]]</f>
        <v>85800</v>
      </c>
    </row>
    <row r="886" spans="1:9" x14ac:dyDescent="0.35">
      <c r="A886" t="str">
        <f>ローデータ!A886</f>
        <v>S0885</v>
      </c>
      <c r="B886" s="1">
        <f>ローデータ!B886</f>
        <v>46012</v>
      </c>
      <c r="C886" t="str">
        <f>ローデータ!C886</f>
        <v>PD001</v>
      </c>
      <c r="D886" t="str">
        <f>VLOOKUP(売上明細[[#This Row],[商品コード]],商品マスタ[],2,0)</f>
        <v>飲料水</v>
      </c>
      <c r="E886" t="str">
        <f>VLOOKUP(売上明細[[#This Row],[商品コード]],商品マスタ[],3,0)</f>
        <v>ミネラルウォーター</v>
      </c>
      <c r="F886" s="2">
        <f>VLOOKUP(売上明細[[#This Row],[商品コード]],商品マスタ[],4,0)</f>
        <v>1600</v>
      </c>
      <c r="G886" s="2">
        <f>VLOOKUP(売上明細[[#This Row],[商品コード]],商品マスタ[],5,0)</f>
        <v>400</v>
      </c>
      <c r="H886">
        <f>ローデータ!D886</f>
        <v>60</v>
      </c>
      <c r="I886" s="2">
        <f>売上明細[[#This Row],[販売単価]]*売上明細[[#This Row],[数量]]</f>
        <v>96000</v>
      </c>
    </row>
    <row r="887" spans="1:9" x14ac:dyDescent="0.35">
      <c r="A887" t="str">
        <f>ローデータ!A887</f>
        <v>S0886</v>
      </c>
      <c r="B887" s="1">
        <f>ローデータ!B887</f>
        <v>46013</v>
      </c>
      <c r="C887" t="str">
        <f>ローデータ!C887</f>
        <v>PB001</v>
      </c>
      <c r="D887" t="str">
        <f>VLOOKUP(売上明細[[#This Row],[商品コード]],商品マスタ[],2,0)</f>
        <v>お茶</v>
      </c>
      <c r="E887" t="str">
        <f>VLOOKUP(売上明細[[#This Row],[商品コード]],商品マスタ[],3,0)</f>
        <v>緑茶</v>
      </c>
      <c r="F887" s="2">
        <f>VLOOKUP(売上明細[[#This Row],[商品コード]],商品マスタ[],4,0)</f>
        <v>2760</v>
      </c>
      <c r="G887" s="2">
        <f>VLOOKUP(売上明細[[#This Row],[商品コード]],商品マスタ[],5,0)</f>
        <v>500</v>
      </c>
      <c r="H887">
        <f>ローデータ!D887</f>
        <v>21</v>
      </c>
      <c r="I887" s="2">
        <f>売上明細[[#This Row],[販売単価]]*売上明細[[#This Row],[数量]]</f>
        <v>57960</v>
      </c>
    </row>
    <row r="888" spans="1:9" x14ac:dyDescent="0.35">
      <c r="A888" t="str">
        <f>ローデータ!A888</f>
        <v>S0887</v>
      </c>
      <c r="B888" s="1">
        <f>ローデータ!B888</f>
        <v>46015</v>
      </c>
      <c r="C888" t="str">
        <f>ローデータ!C888</f>
        <v>PD001</v>
      </c>
      <c r="D888" t="str">
        <f>VLOOKUP(売上明細[[#This Row],[商品コード]],商品マスタ[],2,0)</f>
        <v>飲料水</v>
      </c>
      <c r="E888" t="str">
        <f>VLOOKUP(売上明細[[#This Row],[商品コード]],商品マスタ[],3,0)</f>
        <v>ミネラルウォーター</v>
      </c>
      <c r="F888" s="2">
        <f>VLOOKUP(売上明細[[#This Row],[商品コード]],商品マスタ[],4,0)</f>
        <v>1600</v>
      </c>
      <c r="G888" s="2">
        <f>VLOOKUP(売上明細[[#This Row],[商品コード]],商品マスタ[],5,0)</f>
        <v>400</v>
      </c>
      <c r="H888">
        <f>ローデータ!D888</f>
        <v>33</v>
      </c>
      <c r="I888" s="2">
        <f>売上明細[[#This Row],[販売単価]]*売上明細[[#This Row],[数量]]</f>
        <v>52800</v>
      </c>
    </row>
    <row r="889" spans="1:9" x14ac:dyDescent="0.35">
      <c r="A889" t="str">
        <f>ローデータ!A889</f>
        <v>S0888</v>
      </c>
      <c r="B889" s="1">
        <f>ローデータ!B889</f>
        <v>46016</v>
      </c>
      <c r="C889" t="str">
        <f>ローデータ!C889</f>
        <v>PE005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Row],[商品コード]],商品マスタ[],3,0)</f>
        <v>赤ワイン</v>
      </c>
      <c r="F889" s="2">
        <f>VLOOKUP(売上明細[[#This Row],[商品コード]],商品マスタ[],4,0)</f>
        <v>24000</v>
      </c>
      <c r="G889" s="2">
        <f>VLOOKUP(売上明細[[#This Row],[商品コード]],商品マスタ[],5,0)</f>
        <v>4000</v>
      </c>
      <c r="H889">
        <f>ローデータ!D889</f>
        <v>21</v>
      </c>
      <c r="I889" s="2">
        <f>売上明細[[#This Row],[販売単価]]*売上明細[[#This Row],[数量]]</f>
        <v>504000</v>
      </c>
    </row>
    <row r="890" spans="1:9" x14ac:dyDescent="0.35">
      <c r="A890" t="str">
        <f>ローデータ!A890</f>
        <v>S0889</v>
      </c>
      <c r="B890" s="1">
        <f>ローデータ!B890</f>
        <v>46019</v>
      </c>
      <c r="C890" t="str">
        <f>ローデータ!C890</f>
        <v>PE007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Row],[商品コード]],商品マスタ[],3,0)</f>
        <v>ウィスキー</v>
      </c>
      <c r="F890" s="2">
        <f>VLOOKUP(売上明細[[#This Row],[商品コード]],商品マスタ[],4,0)</f>
        <v>72000</v>
      </c>
      <c r="G890" s="2">
        <f>VLOOKUP(売上明細[[#This Row],[商品コード]],商品マスタ[],5,0)</f>
        <v>17776</v>
      </c>
      <c r="H890">
        <f>ローデータ!D890</f>
        <v>7</v>
      </c>
      <c r="I890" s="2">
        <f>売上明細[[#This Row],[販売単価]]*売上明細[[#This Row],[数量]]</f>
        <v>504000</v>
      </c>
    </row>
    <row r="891" spans="1:9" x14ac:dyDescent="0.35">
      <c r="A891" t="str">
        <f>ローデータ!A891</f>
        <v>S0890</v>
      </c>
      <c r="B891" s="1">
        <f>ローデータ!B891</f>
        <v>46021</v>
      </c>
      <c r="C891" t="str">
        <f>ローデータ!C891</f>
        <v>PE001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Row],[商品コード]],商品マスタ[],3,0)</f>
        <v>ビール</v>
      </c>
      <c r="F891" s="2">
        <f>VLOOKUP(売上明細[[#This Row],[商品コード]],商品マスタ[],4,0)</f>
        <v>9600</v>
      </c>
      <c r="G891" s="2">
        <f>VLOOKUP(売上明細[[#This Row],[商品コード]],商品マスタ[],5,0)</f>
        <v>2466</v>
      </c>
      <c r="H891">
        <f>ローデータ!D891</f>
        <v>43</v>
      </c>
      <c r="I891" s="2">
        <f>売上明細[[#This Row],[販売単価]]*売上明細[[#This Row],[数量]]</f>
        <v>412800</v>
      </c>
    </row>
    <row r="892" spans="1:9" x14ac:dyDescent="0.35">
      <c r="A892" t="str">
        <f>ローデータ!A892</f>
        <v>S0891</v>
      </c>
      <c r="B892" s="1">
        <f>ローデータ!B892</f>
        <v>46022</v>
      </c>
      <c r="C892" t="str">
        <f>ローデータ!C892</f>
        <v>PB005</v>
      </c>
      <c r="D892" t="str">
        <f>VLOOKUP(売上明細[[#This Row],[商品コード]],商品マスタ[],2,0)</f>
        <v>お茶</v>
      </c>
      <c r="E892" t="str">
        <f>VLOOKUP(売上明細[[#This Row],[商品コード]],商品マスタ[],3,0)</f>
        <v>ミルクティー</v>
      </c>
      <c r="F892" s="2">
        <f>VLOOKUP(売上明細[[#This Row],[商品コード]],商品マスタ[],4,0)</f>
        <v>4000</v>
      </c>
      <c r="G892" s="2">
        <f>VLOOKUP(売上明細[[#This Row],[商品コード]],商品マスタ[],5,0)</f>
        <v>760</v>
      </c>
      <c r="H892">
        <f>ローデータ!D892</f>
        <v>15</v>
      </c>
      <c r="I892" s="2">
        <f>売上明細[[#This Row],[販売単価]]*売上明細[[#This Row],[数量]]</f>
        <v>60000</v>
      </c>
    </row>
    <row r="893" spans="1:9" x14ac:dyDescent="0.35">
      <c r="A893" t="str">
        <f>ローデータ!A893</f>
        <v>S0892</v>
      </c>
      <c r="B893" s="1">
        <f>ローデータ!B893</f>
        <v>46023</v>
      </c>
      <c r="C893" t="str">
        <f>ローデータ!C893</f>
        <v>PB005</v>
      </c>
      <c r="D893" t="str">
        <f>VLOOKUP(売上明細[[#This Row],[商品コード]],商品マスタ[],2,0)</f>
        <v>お茶</v>
      </c>
      <c r="E893" t="str">
        <f>VLOOKUP(売上明細[[#This Row],[商品コード]],商品マスタ[],3,0)</f>
        <v>ミルクティー</v>
      </c>
      <c r="F893" s="2">
        <f>VLOOKUP(売上明細[[#This Row],[商品コード]],商品マスタ[],4,0)</f>
        <v>4000</v>
      </c>
      <c r="G893" s="2">
        <f>VLOOKUP(売上明細[[#This Row],[商品コード]],商品マスタ[],5,0)</f>
        <v>760</v>
      </c>
      <c r="H893">
        <f>ローデータ!D893</f>
        <v>39</v>
      </c>
      <c r="I893" s="2">
        <f>売上明細[[#This Row],[販売単価]]*売上明細[[#This Row],[数量]]</f>
        <v>156000</v>
      </c>
    </row>
    <row r="894" spans="1:9" x14ac:dyDescent="0.35">
      <c r="A894" t="str">
        <f>ローデータ!A894</f>
        <v>S0893</v>
      </c>
      <c r="B894" s="1">
        <f>ローデータ!B894</f>
        <v>46023</v>
      </c>
      <c r="C894" t="str">
        <f>ローデータ!C894</f>
        <v>PE005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Row],[商品コード]],商品マスタ[],3,0)</f>
        <v>赤ワイン</v>
      </c>
      <c r="F894" s="2">
        <f>VLOOKUP(売上明細[[#This Row],[商品コード]],商品マスタ[],4,0)</f>
        <v>24000</v>
      </c>
      <c r="G894" s="2">
        <f>VLOOKUP(売上明細[[#This Row],[商品コード]],商品マスタ[],5,0)</f>
        <v>4000</v>
      </c>
      <c r="H894">
        <f>ローデータ!D894</f>
        <v>36</v>
      </c>
      <c r="I894" s="2">
        <f>売上明細[[#This Row],[販売単価]]*売上明細[[#This Row],[数量]]</f>
        <v>864000</v>
      </c>
    </row>
    <row r="895" spans="1:9" x14ac:dyDescent="0.35">
      <c r="A895" t="str">
        <f>ローデータ!A895</f>
        <v>S0894</v>
      </c>
      <c r="B895" s="1">
        <f>ローデータ!B895</f>
        <v>46024</v>
      </c>
      <c r="C895" t="str">
        <f>ローデータ!C895</f>
        <v>PE003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Row],[商品コード]],商品マスタ[],3,0)</f>
        <v>麦焼酎</v>
      </c>
      <c r="F895" s="2">
        <f>VLOOKUP(売上明細[[#This Row],[商品コード]],商品マスタ[],4,0)</f>
        <v>40000</v>
      </c>
      <c r="G895" s="2">
        <f>VLOOKUP(売上明細[[#This Row],[商品コード]],商品マスタ[],5,0)</f>
        <v>13776</v>
      </c>
      <c r="H895">
        <f>ローデータ!D895</f>
        <v>22</v>
      </c>
      <c r="I895" s="2">
        <f>売上明細[[#This Row],[販売単価]]*売上明細[[#This Row],[数量]]</f>
        <v>880000</v>
      </c>
    </row>
    <row r="896" spans="1:9" x14ac:dyDescent="0.35">
      <c r="A896" t="str">
        <f>ローデータ!A896</f>
        <v>S0895</v>
      </c>
      <c r="B896" s="1">
        <f>ローデータ!B896</f>
        <v>46024</v>
      </c>
      <c r="C896" t="str">
        <f>ローデータ!C896</f>
        <v>PA005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Row],[商品コード]],商品マスタ[],3,0)</f>
        <v>りんごジュース</v>
      </c>
      <c r="F896" s="2">
        <f>VLOOKUP(売上明細[[#This Row],[商品コード]],商品マスタ[],4,0)</f>
        <v>6000</v>
      </c>
      <c r="G896" s="2">
        <f>VLOOKUP(売上明細[[#This Row],[商品コード]],商品マスタ[],5,0)</f>
        <v>2540</v>
      </c>
      <c r="H896">
        <f>ローデータ!D896</f>
        <v>39</v>
      </c>
      <c r="I896" s="2">
        <f>売上明細[[#This Row],[販売単価]]*売上明細[[#This Row],[数量]]</f>
        <v>234000</v>
      </c>
    </row>
    <row r="897" spans="1:9" x14ac:dyDescent="0.35">
      <c r="A897" t="str">
        <f>ローデータ!A897</f>
        <v>S0896</v>
      </c>
      <c r="B897" s="1">
        <f>ローデータ!B897</f>
        <v>46024</v>
      </c>
      <c r="C897" t="str">
        <f>ローデータ!C897</f>
        <v>PC001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Row],[商品コード]],商品マスタ[],3,0)</f>
        <v>無糖コーヒー</v>
      </c>
      <c r="F897" s="2">
        <f>VLOOKUP(売上明細[[#This Row],[商品コード]],商品マスタ[],4,0)</f>
        <v>4000</v>
      </c>
      <c r="G897" s="2">
        <f>VLOOKUP(売上明細[[#This Row],[商品コード]],商品マスタ[],5,0)</f>
        <v>400</v>
      </c>
      <c r="H897">
        <f>ローデータ!D897</f>
        <v>9</v>
      </c>
      <c r="I897" s="2">
        <f>売上明細[[#This Row],[販売単価]]*売上明細[[#This Row],[数量]]</f>
        <v>36000</v>
      </c>
    </row>
    <row r="898" spans="1:9" x14ac:dyDescent="0.35">
      <c r="A898" t="str">
        <f>ローデータ!A898</f>
        <v>S0897</v>
      </c>
      <c r="B898" s="1">
        <f>ローデータ!B898</f>
        <v>46025</v>
      </c>
      <c r="C898" t="str">
        <f>ローデータ!C898</f>
        <v>PE004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Row],[商品コード]],商品マスタ[],3,0)</f>
        <v>芋焼酎</v>
      </c>
      <c r="F898" s="2">
        <f>VLOOKUP(売上明細[[#This Row],[商品コード]],商品マスタ[],4,0)</f>
        <v>57776</v>
      </c>
      <c r="G898" s="2">
        <f>VLOOKUP(売上明細[[#This Row],[商品コード]],商品マスタ[],5,0)</f>
        <v>18000</v>
      </c>
      <c r="H898">
        <f>ローデータ!D898</f>
        <v>40</v>
      </c>
      <c r="I898" s="2">
        <f>売上明細[[#This Row],[販売単価]]*売上明細[[#This Row],[数量]]</f>
        <v>2311040</v>
      </c>
    </row>
    <row r="899" spans="1:9" x14ac:dyDescent="0.35">
      <c r="A899" t="str">
        <f>ローデータ!A899</f>
        <v>S0898</v>
      </c>
      <c r="B899" s="1">
        <f>ローデータ!B899</f>
        <v>46026</v>
      </c>
      <c r="C899" t="str">
        <f>ローデータ!C899</f>
        <v>PC002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Row],[商品コード]],商品マスタ[],3,0)</f>
        <v>微糖コーヒー</v>
      </c>
      <c r="F899" s="2">
        <f>VLOOKUP(売上明細[[#This Row],[商品コード]],商品マスタ[],4,0)</f>
        <v>4000</v>
      </c>
      <c r="G899" s="2">
        <f>VLOOKUP(売上明細[[#This Row],[商品コード]],商品マスタ[],5,0)</f>
        <v>450</v>
      </c>
      <c r="H899">
        <f>ローデータ!D899</f>
        <v>5</v>
      </c>
      <c r="I899" s="2">
        <f>売上明細[[#This Row],[販売単価]]*売上明細[[#This Row],[数量]]</f>
        <v>20000</v>
      </c>
    </row>
    <row r="900" spans="1:9" x14ac:dyDescent="0.35">
      <c r="A900" t="str">
        <f>ローデータ!A900</f>
        <v>S0899</v>
      </c>
      <c r="B900" s="1">
        <f>ローデータ!B900</f>
        <v>46027</v>
      </c>
      <c r="C900" t="str">
        <f>ローデータ!C900</f>
        <v>PB007</v>
      </c>
      <c r="D900" t="str">
        <f>VLOOKUP(売上明細[[#This Row],[商品コード]],商品マスタ[],2,0)</f>
        <v>お茶</v>
      </c>
      <c r="E900" t="str">
        <f>VLOOKUP(売上明細[[#This Row],[商品コード]],商品マスタ[],3,0)</f>
        <v>ほうじ茶</v>
      </c>
      <c r="F900" s="2">
        <f>VLOOKUP(売上明細[[#This Row],[商品コード]],商品マスタ[],4,0)</f>
        <v>2600</v>
      </c>
      <c r="G900" s="2">
        <f>VLOOKUP(売上明細[[#This Row],[商品コード]],商品マスタ[],5,0)</f>
        <v>400</v>
      </c>
      <c r="H900">
        <f>ローデータ!D900</f>
        <v>44</v>
      </c>
      <c r="I900" s="2">
        <f>売上明細[[#This Row],[販売単価]]*売上明細[[#This Row],[数量]]</f>
        <v>114400</v>
      </c>
    </row>
    <row r="901" spans="1:9" x14ac:dyDescent="0.35">
      <c r="A901" t="str">
        <f>ローデータ!A901</f>
        <v>S0900</v>
      </c>
      <c r="B901" s="1">
        <f>ローデータ!B901</f>
        <v>46028</v>
      </c>
      <c r="C901" t="str">
        <f>ローデータ!C901</f>
        <v>PE005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Row],[商品コード]],商品マスタ[],3,0)</f>
        <v>赤ワイン</v>
      </c>
      <c r="F901" s="2">
        <f>VLOOKUP(売上明細[[#This Row],[商品コード]],商品マスタ[],4,0)</f>
        <v>24000</v>
      </c>
      <c r="G901" s="2">
        <f>VLOOKUP(売上明細[[#This Row],[商品コード]],商品マスタ[],5,0)</f>
        <v>4000</v>
      </c>
      <c r="H901">
        <f>ローデータ!D901</f>
        <v>7</v>
      </c>
      <c r="I901" s="2">
        <f>売上明細[[#This Row],[販売単価]]*売上明細[[#This Row],[数量]]</f>
        <v>168000</v>
      </c>
    </row>
    <row r="902" spans="1:9" x14ac:dyDescent="0.35">
      <c r="A902" t="str">
        <f>ローデータ!A902</f>
        <v>S0901</v>
      </c>
      <c r="B902" s="1">
        <f>ローデータ!B902</f>
        <v>46028</v>
      </c>
      <c r="C902" t="str">
        <f>ローデータ!C902</f>
        <v>PE001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Row],[商品コード]],商品マスタ[],3,0)</f>
        <v>ビール</v>
      </c>
      <c r="F902" s="2">
        <f>VLOOKUP(売上明細[[#This Row],[商品コード]],商品マスタ[],4,0)</f>
        <v>9600</v>
      </c>
      <c r="G902" s="2">
        <f>VLOOKUP(売上明細[[#This Row],[商品コード]],商品マスタ[],5,0)</f>
        <v>2466</v>
      </c>
      <c r="H902">
        <f>ローデータ!D902</f>
        <v>16</v>
      </c>
      <c r="I902" s="2">
        <f>売上明細[[#This Row],[販売単価]]*売上明細[[#This Row],[数量]]</f>
        <v>153600</v>
      </c>
    </row>
    <row r="903" spans="1:9" x14ac:dyDescent="0.35">
      <c r="A903" t="str">
        <f>ローデータ!A903</f>
        <v>S0902</v>
      </c>
      <c r="B903" s="1">
        <f>ローデータ!B903</f>
        <v>46028</v>
      </c>
      <c r="C903" t="str">
        <f>ローデータ!C903</f>
        <v>PD002</v>
      </c>
      <c r="D903" t="str">
        <f>VLOOKUP(売上明細[[#This Row],[商品コード]],商品マスタ[],2,0)</f>
        <v>飲料水</v>
      </c>
      <c r="E903" t="str">
        <f>VLOOKUP(売上明細[[#This Row],[商品コード]],商品マスタ[],3,0)</f>
        <v>炭酸水</v>
      </c>
      <c r="F903" s="2">
        <f>VLOOKUP(売上明細[[#This Row],[商品コード]],商品マスタ[],4,0)</f>
        <v>3600</v>
      </c>
      <c r="G903" s="2">
        <f>VLOOKUP(売上明細[[#This Row],[商品コード]],商品マスタ[],5,0)</f>
        <v>500</v>
      </c>
      <c r="H903">
        <f>ローデータ!D903</f>
        <v>43</v>
      </c>
      <c r="I903" s="2">
        <f>売上明細[[#This Row],[販売単価]]*売上明細[[#This Row],[数量]]</f>
        <v>154800</v>
      </c>
    </row>
    <row r="904" spans="1:9" x14ac:dyDescent="0.35">
      <c r="A904" t="str">
        <f>ローデータ!A904</f>
        <v>S0903</v>
      </c>
      <c r="B904" s="1">
        <f>ローデータ!B904</f>
        <v>46028</v>
      </c>
      <c r="C904" t="str">
        <f>ローデータ!C904</f>
        <v>PA005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Row],[商品コード]],商品マスタ[],3,0)</f>
        <v>りんごジュース</v>
      </c>
      <c r="F904" s="2">
        <f>VLOOKUP(売上明細[[#This Row],[商品コード]],商品マスタ[],4,0)</f>
        <v>6000</v>
      </c>
      <c r="G904" s="2">
        <f>VLOOKUP(売上明細[[#This Row],[商品コード]],商品マスタ[],5,0)</f>
        <v>2540</v>
      </c>
      <c r="H904">
        <f>ローデータ!D904</f>
        <v>33</v>
      </c>
      <c r="I904" s="2">
        <f>売上明細[[#This Row],[販売単価]]*売上明細[[#This Row],[数量]]</f>
        <v>198000</v>
      </c>
    </row>
    <row r="905" spans="1:9" x14ac:dyDescent="0.35">
      <c r="A905" t="str">
        <f>ローデータ!A905</f>
        <v>S0904</v>
      </c>
      <c r="B905" s="1">
        <f>ローデータ!B905</f>
        <v>46029</v>
      </c>
      <c r="C905" t="str">
        <f>ローデータ!C905</f>
        <v>PC001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Row],[商品コード]],商品マスタ[],3,0)</f>
        <v>無糖コーヒー</v>
      </c>
      <c r="F905" s="2">
        <f>VLOOKUP(売上明細[[#This Row],[商品コード]],商品マスタ[],4,0)</f>
        <v>4000</v>
      </c>
      <c r="G905" s="2">
        <f>VLOOKUP(売上明細[[#This Row],[商品コード]],商品マスタ[],5,0)</f>
        <v>400</v>
      </c>
      <c r="H905">
        <f>ローデータ!D905</f>
        <v>11</v>
      </c>
      <c r="I905" s="2">
        <f>売上明細[[#This Row],[販売単価]]*売上明細[[#This Row],[数量]]</f>
        <v>44000</v>
      </c>
    </row>
    <row r="906" spans="1:9" x14ac:dyDescent="0.35">
      <c r="A906" t="str">
        <f>ローデータ!A906</f>
        <v>S0905</v>
      </c>
      <c r="B906" s="1">
        <f>ローデータ!B906</f>
        <v>46029</v>
      </c>
      <c r="C906" t="str">
        <f>ローデータ!C906</f>
        <v>PA002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Row],[商品コード]],商品マスタ[],3,0)</f>
        <v>サイダー</v>
      </c>
      <c r="F906" s="2">
        <f>VLOOKUP(売上明細[[#This Row],[商品コード]],商品マスタ[],4,0)</f>
        <v>4300</v>
      </c>
      <c r="G906" s="2">
        <f>VLOOKUP(売上明細[[#This Row],[商品コード]],商品マスタ[],5,0)</f>
        <v>580</v>
      </c>
      <c r="H906">
        <f>ローデータ!D906</f>
        <v>50</v>
      </c>
      <c r="I906" s="2">
        <f>売上明細[[#This Row],[販売単価]]*売上明細[[#This Row],[数量]]</f>
        <v>215000</v>
      </c>
    </row>
    <row r="907" spans="1:9" x14ac:dyDescent="0.35">
      <c r="A907" t="str">
        <f>ローデータ!A907</f>
        <v>S0906</v>
      </c>
      <c r="B907" s="1">
        <f>ローデータ!B907</f>
        <v>46029</v>
      </c>
      <c r="C907" t="str">
        <f>ローデータ!C907</f>
        <v>PB001</v>
      </c>
      <c r="D907" t="str">
        <f>VLOOKUP(売上明細[[#This Row],[商品コード]],商品マスタ[],2,0)</f>
        <v>お茶</v>
      </c>
      <c r="E907" t="str">
        <f>VLOOKUP(売上明細[[#This Row],[商品コード]],商品マスタ[],3,0)</f>
        <v>緑茶</v>
      </c>
      <c r="F907" s="2">
        <f>VLOOKUP(売上明細[[#This Row],[商品コード]],商品マスタ[],4,0)</f>
        <v>2760</v>
      </c>
      <c r="G907" s="2">
        <f>VLOOKUP(売上明細[[#This Row],[商品コード]],商品マスタ[],5,0)</f>
        <v>500</v>
      </c>
      <c r="H907">
        <f>ローデータ!D907</f>
        <v>13</v>
      </c>
      <c r="I907" s="2">
        <f>売上明細[[#This Row],[販売単価]]*売上明細[[#This Row],[数量]]</f>
        <v>35880</v>
      </c>
    </row>
    <row r="908" spans="1:9" x14ac:dyDescent="0.35">
      <c r="A908" t="str">
        <f>ローデータ!A908</f>
        <v>S0907</v>
      </c>
      <c r="B908" s="1">
        <f>ローデータ!B908</f>
        <v>46029</v>
      </c>
      <c r="C908" t="str">
        <f>ローデータ!C908</f>
        <v>PC001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Row],[商品コード]],商品マスタ[],3,0)</f>
        <v>無糖コーヒー</v>
      </c>
      <c r="F908" s="2">
        <f>VLOOKUP(売上明細[[#This Row],[商品コード]],商品マスタ[],4,0)</f>
        <v>4000</v>
      </c>
      <c r="G908" s="2">
        <f>VLOOKUP(売上明細[[#This Row],[商品コード]],商品マスタ[],5,0)</f>
        <v>400</v>
      </c>
      <c r="H908">
        <f>ローデータ!D908</f>
        <v>9</v>
      </c>
      <c r="I908" s="2">
        <f>売上明細[[#This Row],[販売単価]]*売上明細[[#This Row],[数量]]</f>
        <v>36000</v>
      </c>
    </row>
    <row r="909" spans="1:9" x14ac:dyDescent="0.35">
      <c r="A909" t="str">
        <f>ローデータ!A909</f>
        <v>S0908</v>
      </c>
      <c r="B909" s="1">
        <f>ローデータ!B909</f>
        <v>46031</v>
      </c>
      <c r="C909" t="str">
        <f>ローデータ!C909</f>
        <v>PE006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Row],[商品コード]],商品マスタ[],3,0)</f>
        <v>白ワイン</v>
      </c>
      <c r="F909" s="2">
        <f>VLOOKUP(売上明細[[#This Row],[商品コード]],商品マスタ[],4,0)</f>
        <v>22000</v>
      </c>
      <c r="G909" s="2">
        <f>VLOOKUP(売上明細[[#This Row],[商品コード]],商品マスタ[],5,0)</f>
        <v>4000</v>
      </c>
      <c r="H909">
        <f>ローデータ!D909</f>
        <v>49</v>
      </c>
      <c r="I909" s="2">
        <f>売上明細[[#This Row],[販売単価]]*売上明細[[#This Row],[数量]]</f>
        <v>1078000</v>
      </c>
    </row>
    <row r="910" spans="1:9" x14ac:dyDescent="0.35">
      <c r="A910" t="str">
        <f>ローデータ!A910</f>
        <v>S0909</v>
      </c>
      <c r="B910" s="1">
        <f>ローデータ!B910</f>
        <v>46033</v>
      </c>
      <c r="C910" t="str">
        <f>ローデータ!C910</f>
        <v>PC004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Row],[商品コード]],商品マスタ[],3,0)</f>
        <v>カフェオレ</v>
      </c>
      <c r="F910" s="2">
        <f>VLOOKUP(売上明細[[#This Row],[商品コード]],商品マスタ[],4,0)</f>
        <v>5000</v>
      </c>
      <c r="G910" s="2">
        <f>VLOOKUP(売上明細[[#This Row],[商品コード]],商品マスタ[],5,0)</f>
        <v>666</v>
      </c>
      <c r="H910">
        <f>ローデータ!D910</f>
        <v>42</v>
      </c>
      <c r="I910" s="2">
        <f>売上明細[[#This Row],[販売単価]]*売上明細[[#This Row],[数量]]</f>
        <v>210000</v>
      </c>
    </row>
    <row r="911" spans="1:9" x14ac:dyDescent="0.35">
      <c r="A911" t="str">
        <f>ローデータ!A911</f>
        <v>S0910</v>
      </c>
      <c r="B911" s="1">
        <f>ローデータ!B911</f>
        <v>46035</v>
      </c>
      <c r="C911" t="str">
        <f>ローデータ!C911</f>
        <v>PB005</v>
      </c>
      <c r="D911" t="str">
        <f>VLOOKUP(売上明細[[#This Row],[商品コード]],商品マスタ[],2,0)</f>
        <v>お茶</v>
      </c>
      <c r="E911" t="str">
        <f>VLOOKUP(売上明細[[#This Row],[商品コード]],商品マスタ[],3,0)</f>
        <v>ミルクティー</v>
      </c>
      <c r="F911" s="2">
        <f>VLOOKUP(売上明細[[#This Row],[商品コード]],商品マスタ[],4,0)</f>
        <v>4000</v>
      </c>
      <c r="G911" s="2">
        <f>VLOOKUP(売上明細[[#This Row],[商品コード]],商品マスタ[],5,0)</f>
        <v>760</v>
      </c>
      <c r="H911">
        <f>ローデータ!D911</f>
        <v>17</v>
      </c>
      <c r="I911" s="2">
        <f>売上明細[[#This Row],[販売単価]]*売上明細[[#This Row],[数量]]</f>
        <v>68000</v>
      </c>
    </row>
    <row r="912" spans="1:9" x14ac:dyDescent="0.35">
      <c r="A912" t="str">
        <f>ローデータ!A912</f>
        <v>S0911</v>
      </c>
      <c r="B912" s="1">
        <f>ローデータ!B912</f>
        <v>46035</v>
      </c>
      <c r="C912" t="str">
        <f>ローデータ!C912</f>
        <v>PB001</v>
      </c>
      <c r="D912" t="str">
        <f>VLOOKUP(売上明細[[#This Row],[商品コード]],商品マスタ[],2,0)</f>
        <v>お茶</v>
      </c>
      <c r="E912" t="str">
        <f>VLOOKUP(売上明細[[#This Row],[商品コード]],商品マスタ[],3,0)</f>
        <v>緑茶</v>
      </c>
      <c r="F912" s="2">
        <f>VLOOKUP(売上明細[[#This Row],[商品コード]],商品マスタ[],4,0)</f>
        <v>2760</v>
      </c>
      <c r="G912" s="2">
        <f>VLOOKUP(売上明細[[#This Row],[商品コード]],商品マスタ[],5,0)</f>
        <v>500</v>
      </c>
      <c r="H912">
        <f>ローデータ!D912</f>
        <v>36</v>
      </c>
      <c r="I912" s="2">
        <f>売上明細[[#This Row],[販売単価]]*売上明細[[#This Row],[数量]]</f>
        <v>99360</v>
      </c>
    </row>
    <row r="913" spans="1:9" x14ac:dyDescent="0.35">
      <c r="A913" t="str">
        <f>ローデータ!A913</f>
        <v>S0912</v>
      </c>
      <c r="B913" s="1">
        <f>ローデータ!B913</f>
        <v>46035</v>
      </c>
      <c r="C913" t="str">
        <f>ローデータ!C913</f>
        <v>PB001</v>
      </c>
      <c r="D913" t="str">
        <f>VLOOKUP(売上明細[[#This Row],[商品コード]],商品マスタ[],2,0)</f>
        <v>お茶</v>
      </c>
      <c r="E913" t="str">
        <f>VLOOKUP(売上明細[[#This Row],[商品コード]],商品マスタ[],3,0)</f>
        <v>緑茶</v>
      </c>
      <c r="F913" s="2">
        <f>VLOOKUP(売上明細[[#This Row],[商品コード]],商品マスタ[],4,0)</f>
        <v>2760</v>
      </c>
      <c r="G913" s="2">
        <f>VLOOKUP(売上明細[[#This Row],[商品コード]],商品マスタ[],5,0)</f>
        <v>500</v>
      </c>
      <c r="H913">
        <f>ローデータ!D913</f>
        <v>54</v>
      </c>
      <c r="I913" s="2">
        <f>売上明細[[#This Row],[販売単価]]*売上明細[[#This Row],[数量]]</f>
        <v>149040</v>
      </c>
    </row>
    <row r="914" spans="1:9" x14ac:dyDescent="0.35">
      <c r="A914" t="str">
        <f>ローデータ!A914</f>
        <v>S0913</v>
      </c>
      <c r="B914" s="1">
        <f>ローデータ!B914</f>
        <v>46037</v>
      </c>
      <c r="C914" t="str">
        <f>ローデータ!C914</f>
        <v>PE007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Row],[商品コード]],商品マスタ[],3,0)</f>
        <v>ウィスキー</v>
      </c>
      <c r="F914" s="2">
        <f>VLOOKUP(売上明細[[#This Row],[商品コード]],商品マスタ[],4,0)</f>
        <v>72000</v>
      </c>
      <c r="G914" s="2">
        <f>VLOOKUP(売上明細[[#This Row],[商品コード]],商品マスタ[],5,0)</f>
        <v>17776</v>
      </c>
      <c r="H914">
        <f>ローデータ!D914</f>
        <v>47</v>
      </c>
      <c r="I914" s="2">
        <f>売上明細[[#This Row],[販売単価]]*売上明細[[#This Row],[数量]]</f>
        <v>3384000</v>
      </c>
    </row>
    <row r="915" spans="1:9" x14ac:dyDescent="0.35">
      <c r="A915" t="str">
        <f>ローデータ!A915</f>
        <v>S0914</v>
      </c>
      <c r="B915" s="1">
        <f>ローデータ!B915</f>
        <v>46038</v>
      </c>
      <c r="C915" t="str">
        <f>ローデータ!C915</f>
        <v>PB001</v>
      </c>
      <c r="D915" t="str">
        <f>VLOOKUP(売上明細[[#This Row],[商品コード]],商品マスタ[],2,0)</f>
        <v>お茶</v>
      </c>
      <c r="E915" t="str">
        <f>VLOOKUP(売上明細[[#This Row],[商品コード]],商品マスタ[],3,0)</f>
        <v>緑茶</v>
      </c>
      <c r="F915" s="2">
        <f>VLOOKUP(売上明細[[#This Row],[商品コード]],商品マスタ[],4,0)</f>
        <v>2760</v>
      </c>
      <c r="G915" s="2">
        <f>VLOOKUP(売上明細[[#This Row],[商品コード]],商品マスタ[],5,0)</f>
        <v>500</v>
      </c>
      <c r="H915">
        <f>ローデータ!D915</f>
        <v>26</v>
      </c>
      <c r="I915" s="2">
        <f>売上明細[[#This Row],[販売単価]]*売上明細[[#This Row],[数量]]</f>
        <v>71760</v>
      </c>
    </row>
    <row r="916" spans="1:9" x14ac:dyDescent="0.35">
      <c r="A916" t="str">
        <f>ローデータ!A916</f>
        <v>S0915</v>
      </c>
      <c r="B916" s="1">
        <f>ローデータ!B916</f>
        <v>46040</v>
      </c>
      <c r="C916" t="str">
        <f>ローデータ!C916</f>
        <v>PB005</v>
      </c>
      <c r="D916" t="str">
        <f>VLOOKUP(売上明細[[#This Row],[商品コード]],商品マスタ[],2,0)</f>
        <v>お茶</v>
      </c>
      <c r="E916" t="str">
        <f>VLOOKUP(売上明細[[#This Row],[商品コード]],商品マスタ[],3,0)</f>
        <v>ミルクティー</v>
      </c>
      <c r="F916" s="2">
        <f>VLOOKUP(売上明細[[#This Row],[商品コード]],商品マスタ[],4,0)</f>
        <v>4000</v>
      </c>
      <c r="G916" s="2">
        <f>VLOOKUP(売上明細[[#This Row],[商品コード]],商品マスタ[],5,0)</f>
        <v>760</v>
      </c>
      <c r="H916">
        <f>ローデータ!D916</f>
        <v>28</v>
      </c>
      <c r="I916" s="2">
        <f>売上明細[[#This Row],[販売単価]]*売上明細[[#This Row],[数量]]</f>
        <v>112000</v>
      </c>
    </row>
    <row r="917" spans="1:9" x14ac:dyDescent="0.35">
      <c r="A917" t="str">
        <f>ローデータ!A917</f>
        <v>S0916</v>
      </c>
      <c r="B917" s="1">
        <f>ローデータ!B917</f>
        <v>46041</v>
      </c>
      <c r="C917" t="str">
        <f>ローデータ!C917</f>
        <v>PE003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Row],[商品コード]],商品マスタ[],3,0)</f>
        <v>麦焼酎</v>
      </c>
      <c r="F917" s="2">
        <f>VLOOKUP(売上明細[[#This Row],[商品コード]],商品マスタ[],4,0)</f>
        <v>40000</v>
      </c>
      <c r="G917" s="2">
        <f>VLOOKUP(売上明細[[#This Row],[商品コード]],商品マスタ[],5,0)</f>
        <v>13776</v>
      </c>
      <c r="H917">
        <f>ローデータ!D917</f>
        <v>11</v>
      </c>
      <c r="I917" s="2">
        <f>売上明細[[#This Row],[販売単価]]*売上明細[[#This Row],[数量]]</f>
        <v>440000</v>
      </c>
    </row>
    <row r="918" spans="1:9" x14ac:dyDescent="0.35">
      <c r="A918" t="str">
        <f>ローデータ!A918</f>
        <v>S0917</v>
      </c>
      <c r="B918" s="1">
        <f>ローデータ!B918</f>
        <v>46041</v>
      </c>
      <c r="C918" t="str">
        <f>ローデータ!C918</f>
        <v>PC004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Row],[商品コード]],商品マスタ[],3,0)</f>
        <v>カフェオレ</v>
      </c>
      <c r="F918" s="2">
        <f>VLOOKUP(売上明細[[#This Row],[商品コード]],商品マスタ[],4,0)</f>
        <v>5000</v>
      </c>
      <c r="G918" s="2">
        <f>VLOOKUP(売上明細[[#This Row],[商品コード]],商品マスタ[],5,0)</f>
        <v>666</v>
      </c>
      <c r="H918">
        <f>ローデータ!D918</f>
        <v>32</v>
      </c>
      <c r="I918" s="2">
        <f>売上明細[[#This Row],[販売単価]]*売上明細[[#This Row],[数量]]</f>
        <v>160000</v>
      </c>
    </row>
    <row r="919" spans="1:9" x14ac:dyDescent="0.35">
      <c r="A919" t="str">
        <f>ローデータ!A919</f>
        <v>S0918</v>
      </c>
      <c r="B919" s="1">
        <f>ローデータ!B919</f>
        <v>46041</v>
      </c>
      <c r="C919" t="str">
        <f>ローデータ!C919</f>
        <v>PB002</v>
      </c>
      <c r="D919" t="str">
        <f>VLOOKUP(売上明細[[#This Row],[商品コード]],商品マスタ[],2,0)</f>
        <v>お茶</v>
      </c>
      <c r="E919" t="str">
        <f>VLOOKUP(売上明細[[#This Row],[商品コード]],商品マスタ[],3,0)</f>
        <v>ウーロン茶</v>
      </c>
      <c r="F919" s="2">
        <f>VLOOKUP(売上明細[[#This Row],[商品コード]],商品マスタ[],4,0)</f>
        <v>2600</v>
      </c>
      <c r="G919" s="2">
        <f>VLOOKUP(売上明細[[#This Row],[商品コード]],商品マスタ[],5,0)</f>
        <v>400</v>
      </c>
      <c r="H919">
        <f>ローデータ!D919</f>
        <v>46</v>
      </c>
      <c r="I919" s="2">
        <f>売上明細[[#This Row],[販売単価]]*売上明細[[#This Row],[数量]]</f>
        <v>119600</v>
      </c>
    </row>
    <row r="920" spans="1:9" x14ac:dyDescent="0.35">
      <c r="A920" t="str">
        <f>ローデータ!A920</f>
        <v>S0919</v>
      </c>
      <c r="B920" s="1">
        <f>ローデータ!B920</f>
        <v>46041</v>
      </c>
      <c r="C920" t="str">
        <f>ローデータ!C920</f>
        <v>PE005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Row],[商品コード]],商品マスタ[],3,0)</f>
        <v>赤ワイン</v>
      </c>
      <c r="F920" s="2">
        <f>VLOOKUP(売上明細[[#This Row],[商品コード]],商品マスタ[],4,0)</f>
        <v>24000</v>
      </c>
      <c r="G920" s="2">
        <f>VLOOKUP(売上明細[[#This Row],[商品コード]],商品マスタ[],5,0)</f>
        <v>4000</v>
      </c>
      <c r="H920">
        <f>ローデータ!D920</f>
        <v>12</v>
      </c>
      <c r="I920" s="2">
        <f>売上明細[[#This Row],[販売単価]]*売上明細[[#This Row],[数量]]</f>
        <v>288000</v>
      </c>
    </row>
    <row r="921" spans="1:9" x14ac:dyDescent="0.35">
      <c r="A921" t="str">
        <f>ローデータ!A921</f>
        <v>S0920</v>
      </c>
      <c r="B921" s="1">
        <f>ローデータ!B921</f>
        <v>46041</v>
      </c>
      <c r="C921" t="str">
        <f>ローデータ!C921</f>
        <v>PC004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Row],[商品コード]],商品マスタ[],3,0)</f>
        <v>カフェオレ</v>
      </c>
      <c r="F921" s="2">
        <f>VLOOKUP(売上明細[[#This Row],[商品コード]],商品マスタ[],4,0)</f>
        <v>5000</v>
      </c>
      <c r="G921" s="2">
        <f>VLOOKUP(売上明細[[#This Row],[商品コード]],商品マスタ[],5,0)</f>
        <v>666</v>
      </c>
      <c r="H921">
        <f>ローデータ!D921</f>
        <v>54</v>
      </c>
      <c r="I921" s="2">
        <f>売上明細[[#This Row],[販売単価]]*売上明細[[#This Row],[数量]]</f>
        <v>270000</v>
      </c>
    </row>
    <row r="922" spans="1:9" x14ac:dyDescent="0.35">
      <c r="A922" t="str">
        <f>ローデータ!A922</f>
        <v>S0921</v>
      </c>
      <c r="B922" s="1">
        <f>ローデータ!B922</f>
        <v>46041</v>
      </c>
      <c r="C922" t="str">
        <f>ローデータ!C922</f>
        <v>PD002</v>
      </c>
      <c r="D922" t="str">
        <f>VLOOKUP(売上明細[[#This Row],[商品コード]],商品マスタ[],2,0)</f>
        <v>飲料水</v>
      </c>
      <c r="E922" t="str">
        <f>VLOOKUP(売上明細[[#This Row],[商品コード]],商品マスタ[],3,0)</f>
        <v>炭酸水</v>
      </c>
      <c r="F922" s="2">
        <f>VLOOKUP(売上明細[[#This Row],[商品コード]],商品マスタ[],4,0)</f>
        <v>3600</v>
      </c>
      <c r="G922" s="2">
        <f>VLOOKUP(売上明細[[#This Row],[商品コード]],商品マスタ[],5,0)</f>
        <v>500</v>
      </c>
      <c r="H922">
        <f>ローデータ!D922</f>
        <v>47</v>
      </c>
      <c r="I922" s="2">
        <f>売上明細[[#This Row],[販売単価]]*売上明細[[#This Row],[数量]]</f>
        <v>169200</v>
      </c>
    </row>
    <row r="923" spans="1:9" x14ac:dyDescent="0.35">
      <c r="A923" t="str">
        <f>ローデータ!A923</f>
        <v>S0922</v>
      </c>
      <c r="B923" s="1">
        <f>ローデータ!B923</f>
        <v>46042</v>
      </c>
      <c r="C923" t="str">
        <f>ローデータ!C923</f>
        <v>PB008</v>
      </c>
      <c r="D923" t="str">
        <f>VLOOKUP(売上明細[[#This Row],[商品コード]],商品マスタ[],2,0)</f>
        <v>お茶</v>
      </c>
      <c r="E923" t="str">
        <f>VLOOKUP(売上明細[[#This Row],[商品コード]],商品マスタ[],3,0)</f>
        <v>ジャスミン茶</v>
      </c>
      <c r="F923" s="2">
        <f>VLOOKUP(売上明細[[#This Row],[商品コード]],商品マスタ[],4,0)</f>
        <v>3000</v>
      </c>
      <c r="G923" s="2">
        <f>VLOOKUP(売上明細[[#This Row],[商品コード]],商品マスタ[],5,0)</f>
        <v>600</v>
      </c>
      <c r="H923">
        <f>ローデータ!D923</f>
        <v>34</v>
      </c>
      <c r="I923" s="2">
        <f>売上明細[[#This Row],[販売単価]]*売上明細[[#This Row],[数量]]</f>
        <v>102000</v>
      </c>
    </row>
    <row r="924" spans="1:9" x14ac:dyDescent="0.35">
      <c r="A924" t="str">
        <f>ローデータ!A924</f>
        <v>S0923</v>
      </c>
      <c r="B924" s="1">
        <f>ローデータ!B924</f>
        <v>46043</v>
      </c>
      <c r="C924" t="str">
        <f>ローデータ!C924</f>
        <v>PA002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Row],[商品コード]],商品マスタ[],3,0)</f>
        <v>サイダー</v>
      </c>
      <c r="F924" s="2">
        <f>VLOOKUP(売上明細[[#This Row],[商品コード]],商品マスタ[],4,0)</f>
        <v>4300</v>
      </c>
      <c r="G924" s="2">
        <f>VLOOKUP(売上明細[[#This Row],[商品コード]],商品マスタ[],5,0)</f>
        <v>580</v>
      </c>
      <c r="H924">
        <f>ローデータ!D924</f>
        <v>17</v>
      </c>
      <c r="I924" s="2">
        <f>売上明細[[#This Row],[販売単価]]*売上明細[[#This Row],[数量]]</f>
        <v>73100</v>
      </c>
    </row>
    <row r="925" spans="1:9" x14ac:dyDescent="0.35">
      <c r="A925" t="str">
        <f>ローデータ!A925</f>
        <v>S0924</v>
      </c>
      <c r="B925" s="1">
        <f>ローデータ!B925</f>
        <v>46044</v>
      </c>
      <c r="C925" t="str">
        <f>ローデータ!C925</f>
        <v>PB005</v>
      </c>
      <c r="D925" t="str">
        <f>VLOOKUP(売上明細[[#This Row],[商品コード]],商品マスタ[],2,0)</f>
        <v>お茶</v>
      </c>
      <c r="E925" t="str">
        <f>VLOOKUP(売上明細[[#This Row],[商品コード]],商品マスタ[],3,0)</f>
        <v>ミルクティー</v>
      </c>
      <c r="F925" s="2">
        <f>VLOOKUP(売上明細[[#This Row],[商品コード]],商品マスタ[],4,0)</f>
        <v>4000</v>
      </c>
      <c r="G925" s="2">
        <f>VLOOKUP(売上明細[[#This Row],[商品コード]],商品マスタ[],5,0)</f>
        <v>760</v>
      </c>
      <c r="H925">
        <f>ローデータ!D925</f>
        <v>41</v>
      </c>
      <c r="I925" s="2">
        <f>売上明細[[#This Row],[販売単価]]*売上明細[[#This Row],[数量]]</f>
        <v>164000</v>
      </c>
    </row>
    <row r="926" spans="1:9" x14ac:dyDescent="0.35">
      <c r="A926" t="str">
        <f>ローデータ!A926</f>
        <v>S0925</v>
      </c>
      <c r="B926" s="1">
        <f>ローデータ!B926</f>
        <v>46045</v>
      </c>
      <c r="C926" t="str">
        <f>ローデータ!C926</f>
        <v>PD002</v>
      </c>
      <c r="D926" t="str">
        <f>VLOOKUP(売上明細[[#This Row],[商品コード]],商品マスタ[],2,0)</f>
        <v>飲料水</v>
      </c>
      <c r="E926" t="str">
        <f>VLOOKUP(売上明細[[#This Row],[商品コード]],商品マスタ[],3,0)</f>
        <v>炭酸水</v>
      </c>
      <c r="F926" s="2">
        <f>VLOOKUP(売上明細[[#This Row],[商品コード]],商品マスタ[],4,0)</f>
        <v>3600</v>
      </c>
      <c r="G926" s="2">
        <f>VLOOKUP(売上明細[[#This Row],[商品コード]],商品マスタ[],5,0)</f>
        <v>500</v>
      </c>
      <c r="H926">
        <f>ローデータ!D926</f>
        <v>55</v>
      </c>
      <c r="I926" s="2">
        <f>売上明細[[#This Row],[販売単価]]*売上明細[[#This Row],[数量]]</f>
        <v>198000</v>
      </c>
    </row>
    <row r="927" spans="1:9" x14ac:dyDescent="0.35">
      <c r="A927" t="str">
        <f>ローデータ!A927</f>
        <v>S0926</v>
      </c>
      <c r="B927" s="1">
        <f>ローデータ!B927</f>
        <v>46045</v>
      </c>
      <c r="C927" t="str">
        <f>ローデータ!C927</f>
        <v>PA003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Row],[商品コード]],商品マスタ[],3,0)</f>
        <v>オレンジジュース</v>
      </c>
      <c r="F927" s="2">
        <f>VLOOKUP(売上明細[[#This Row],[商品コード]],商品マスタ[],4,0)</f>
        <v>5600</v>
      </c>
      <c r="G927" s="2">
        <f>VLOOKUP(売上明細[[#This Row],[商品コード]],商品マスタ[],5,0)</f>
        <v>1180</v>
      </c>
      <c r="H927">
        <f>ローデータ!D927</f>
        <v>47</v>
      </c>
      <c r="I927" s="2">
        <f>売上明細[[#This Row],[販売単価]]*売上明細[[#This Row],[数量]]</f>
        <v>263200</v>
      </c>
    </row>
    <row r="928" spans="1:9" x14ac:dyDescent="0.35">
      <c r="A928" t="str">
        <f>ローデータ!A928</f>
        <v>S0927</v>
      </c>
      <c r="B928" s="1">
        <f>ローデータ!B928</f>
        <v>46046</v>
      </c>
      <c r="C928" t="str">
        <f>ローデータ!C928</f>
        <v>PB001</v>
      </c>
      <c r="D928" t="str">
        <f>VLOOKUP(売上明細[[#This Row],[商品コード]],商品マスタ[],2,0)</f>
        <v>お茶</v>
      </c>
      <c r="E928" t="str">
        <f>VLOOKUP(売上明細[[#This Row],[商品コード]],商品マスタ[],3,0)</f>
        <v>緑茶</v>
      </c>
      <c r="F928" s="2">
        <f>VLOOKUP(売上明細[[#This Row],[商品コード]],商品マスタ[],4,0)</f>
        <v>2760</v>
      </c>
      <c r="G928" s="2">
        <f>VLOOKUP(売上明細[[#This Row],[商品コード]],商品マスタ[],5,0)</f>
        <v>500</v>
      </c>
      <c r="H928">
        <f>ローデータ!D928</f>
        <v>22</v>
      </c>
      <c r="I928" s="2">
        <f>売上明細[[#This Row],[販売単価]]*売上明細[[#This Row],[数量]]</f>
        <v>60720</v>
      </c>
    </row>
    <row r="929" spans="1:9" x14ac:dyDescent="0.35">
      <c r="A929" t="str">
        <f>ローデータ!A929</f>
        <v>S0928</v>
      </c>
      <c r="B929" s="1">
        <f>ローデータ!B929</f>
        <v>46048</v>
      </c>
      <c r="C929" t="str">
        <f>ローデータ!C929</f>
        <v>PE007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Row],[商品コード]],商品マスタ[],3,0)</f>
        <v>ウィスキー</v>
      </c>
      <c r="F929" s="2">
        <f>VLOOKUP(売上明細[[#This Row],[商品コード]],商品マスタ[],4,0)</f>
        <v>72000</v>
      </c>
      <c r="G929" s="2">
        <f>VLOOKUP(売上明細[[#This Row],[商品コード]],商品マスタ[],5,0)</f>
        <v>17776</v>
      </c>
      <c r="H929">
        <f>ローデータ!D929</f>
        <v>30</v>
      </c>
      <c r="I929" s="2">
        <f>売上明細[[#This Row],[販売単価]]*売上明細[[#This Row],[数量]]</f>
        <v>2160000</v>
      </c>
    </row>
    <row r="930" spans="1:9" x14ac:dyDescent="0.35">
      <c r="A930" t="str">
        <f>ローデータ!A930</f>
        <v>S0929</v>
      </c>
      <c r="B930" s="1">
        <f>ローデータ!B930</f>
        <v>46049</v>
      </c>
      <c r="C930" t="str">
        <f>ローデータ!C930</f>
        <v>PE006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Row],[商品コード]],商品マスタ[],3,0)</f>
        <v>白ワイン</v>
      </c>
      <c r="F930" s="2">
        <f>VLOOKUP(売上明細[[#This Row],[商品コード]],商品マスタ[],4,0)</f>
        <v>22000</v>
      </c>
      <c r="G930" s="2">
        <f>VLOOKUP(売上明細[[#This Row],[商品コード]],商品マスタ[],5,0)</f>
        <v>4000</v>
      </c>
      <c r="H930">
        <f>ローデータ!D930</f>
        <v>56</v>
      </c>
      <c r="I930" s="2">
        <f>売上明細[[#This Row],[販売単価]]*売上明細[[#This Row],[数量]]</f>
        <v>1232000</v>
      </c>
    </row>
    <row r="931" spans="1:9" x14ac:dyDescent="0.35">
      <c r="A931" t="str">
        <f>ローデータ!A931</f>
        <v>S0930</v>
      </c>
      <c r="B931" s="1">
        <f>ローデータ!B931</f>
        <v>46049</v>
      </c>
      <c r="C931" t="str">
        <f>ローデータ!C931</f>
        <v>PC003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Row],[商品コード]],商品マスタ[],3,0)</f>
        <v>加糖コーヒー</v>
      </c>
      <c r="F931" s="2">
        <f>VLOOKUP(売上明細[[#This Row],[商品コード]],商品マスタ[],4,0)</f>
        <v>4000</v>
      </c>
      <c r="G931" s="2">
        <f>VLOOKUP(売上明細[[#This Row],[商品コード]],商品マスタ[],5,0)</f>
        <v>500</v>
      </c>
      <c r="H931">
        <f>ローデータ!D931</f>
        <v>55</v>
      </c>
      <c r="I931" s="2">
        <f>売上明細[[#This Row],[販売単価]]*売上明細[[#This Row],[数量]]</f>
        <v>220000</v>
      </c>
    </row>
    <row r="932" spans="1:9" x14ac:dyDescent="0.35">
      <c r="A932" t="str">
        <f>ローデータ!A932</f>
        <v>S0931</v>
      </c>
      <c r="B932" s="1">
        <f>ローデータ!B932</f>
        <v>46050</v>
      </c>
      <c r="C932" t="str">
        <f>ローデータ!C932</f>
        <v>PE003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Row],[商品コード]],商品マスタ[],3,0)</f>
        <v>麦焼酎</v>
      </c>
      <c r="F932" s="2">
        <f>VLOOKUP(売上明細[[#This Row],[商品コード]],商品マスタ[],4,0)</f>
        <v>40000</v>
      </c>
      <c r="G932" s="2">
        <f>VLOOKUP(売上明細[[#This Row],[商品コード]],商品マスタ[],5,0)</f>
        <v>13776</v>
      </c>
      <c r="H932">
        <f>ローデータ!D932</f>
        <v>5</v>
      </c>
      <c r="I932" s="2">
        <f>売上明細[[#This Row],[販売単価]]*売上明細[[#This Row],[数量]]</f>
        <v>200000</v>
      </c>
    </row>
    <row r="933" spans="1:9" x14ac:dyDescent="0.35">
      <c r="A933" t="str">
        <f>ローデータ!A933</f>
        <v>S0932</v>
      </c>
      <c r="B933" s="1">
        <f>ローデータ!B933</f>
        <v>46050</v>
      </c>
      <c r="C933" t="str">
        <f>ローデータ!C933</f>
        <v>PE001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Row],[商品コード]],商品マスタ[],3,0)</f>
        <v>ビール</v>
      </c>
      <c r="F933" s="2">
        <f>VLOOKUP(売上明細[[#This Row],[商品コード]],商品マスタ[],4,0)</f>
        <v>9600</v>
      </c>
      <c r="G933" s="2">
        <f>VLOOKUP(売上明細[[#This Row],[商品コード]],商品マスタ[],5,0)</f>
        <v>2466</v>
      </c>
      <c r="H933">
        <f>ローデータ!D933</f>
        <v>4</v>
      </c>
      <c r="I933" s="2">
        <f>売上明細[[#This Row],[販売単価]]*売上明細[[#This Row],[数量]]</f>
        <v>38400</v>
      </c>
    </row>
    <row r="934" spans="1:9" x14ac:dyDescent="0.35">
      <c r="A934" t="str">
        <f>ローデータ!A934</f>
        <v>S0933</v>
      </c>
      <c r="B934" s="1">
        <f>ローデータ!B934</f>
        <v>46050</v>
      </c>
      <c r="C934" t="str">
        <f>ローデータ!C934</f>
        <v>PA003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Row],[商品コード]],商品マスタ[],3,0)</f>
        <v>オレンジジュース</v>
      </c>
      <c r="F934" s="2">
        <f>VLOOKUP(売上明細[[#This Row],[商品コード]],商品マスタ[],4,0)</f>
        <v>5600</v>
      </c>
      <c r="G934" s="2">
        <f>VLOOKUP(売上明細[[#This Row],[商品コード]],商品マスタ[],5,0)</f>
        <v>1180</v>
      </c>
      <c r="H934">
        <f>ローデータ!D934</f>
        <v>12</v>
      </c>
      <c r="I934" s="2">
        <f>売上明細[[#This Row],[販売単価]]*売上明細[[#This Row],[数量]]</f>
        <v>67200</v>
      </c>
    </row>
    <row r="935" spans="1:9" x14ac:dyDescent="0.35">
      <c r="A935" t="str">
        <f>ローデータ!A935</f>
        <v>S0934</v>
      </c>
      <c r="B935" s="1">
        <f>ローデータ!B935</f>
        <v>46054</v>
      </c>
      <c r="C935" t="str">
        <f>ローデータ!C935</f>
        <v>PB004</v>
      </c>
      <c r="D935" t="str">
        <f>VLOOKUP(売上明細[[#This Row],[商品コード]],商品マスタ[],2,0)</f>
        <v>お茶</v>
      </c>
      <c r="E935" t="str">
        <f>VLOOKUP(売上明細[[#This Row],[商品コード]],商品マスタ[],3,0)</f>
        <v>無糖紅茶</v>
      </c>
      <c r="F935" s="2">
        <f>VLOOKUP(売上明細[[#This Row],[商品コード]],商品マスタ[],4,0)</f>
        <v>2800</v>
      </c>
      <c r="G935" s="2">
        <f>VLOOKUP(売上明細[[#This Row],[商品コード]],商品マスタ[],5,0)</f>
        <v>500</v>
      </c>
      <c r="H935">
        <f>ローデータ!D935</f>
        <v>49</v>
      </c>
      <c r="I935" s="2">
        <f>売上明細[[#This Row],[販売単価]]*売上明細[[#This Row],[数量]]</f>
        <v>137200</v>
      </c>
    </row>
    <row r="936" spans="1:9" x14ac:dyDescent="0.35">
      <c r="A936" t="str">
        <f>ローデータ!A936</f>
        <v>S0935</v>
      </c>
      <c r="B936" s="1">
        <f>ローデータ!B936</f>
        <v>46055</v>
      </c>
      <c r="C936" t="str">
        <f>ローデータ!C936</f>
        <v>PC001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Row],[商品コード]],商品マスタ[],3,0)</f>
        <v>無糖コーヒー</v>
      </c>
      <c r="F936" s="2">
        <f>VLOOKUP(売上明細[[#This Row],[商品コード]],商品マスタ[],4,0)</f>
        <v>4000</v>
      </c>
      <c r="G936" s="2">
        <f>VLOOKUP(売上明細[[#This Row],[商品コード]],商品マスタ[],5,0)</f>
        <v>400</v>
      </c>
      <c r="H936">
        <f>ローデータ!D936</f>
        <v>59</v>
      </c>
      <c r="I936" s="2">
        <f>売上明細[[#This Row],[販売単価]]*売上明細[[#This Row],[数量]]</f>
        <v>236000</v>
      </c>
    </row>
    <row r="937" spans="1:9" x14ac:dyDescent="0.35">
      <c r="A937" t="str">
        <f>ローデータ!A937</f>
        <v>S0936</v>
      </c>
      <c r="B937" s="1">
        <f>ローデータ!B937</f>
        <v>46055</v>
      </c>
      <c r="C937" t="str">
        <f>ローデータ!C937</f>
        <v>PE004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Row],[商品コード]],商品マスタ[],3,0)</f>
        <v>芋焼酎</v>
      </c>
      <c r="F937" s="2">
        <f>VLOOKUP(売上明細[[#This Row],[商品コード]],商品マスタ[],4,0)</f>
        <v>57776</v>
      </c>
      <c r="G937" s="2">
        <f>VLOOKUP(売上明細[[#This Row],[商品コード]],商品マスタ[],5,0)</f>
        <v>18000</v>
      </c>
      <c r="H937">
        <f>ローデータ!D937</f>
        <v>24</v>
      </c>
      <c r="I937" s="2">
        <f>売上明細[[#This Row],[販売単価]]*売上明細[[#This Row],[数量]]</f>
        <v>1386624</v>
      </c>
    </row>
    <row r="938" spans="1:9" x14ac:dyDescent="0.35">
      <c r="A938" t="str">
        <f>ローデータ!A938</f>
        <v>S0937</v>
      </c>
      <c r="B938" s="1">
        <f>ローデータ!B938</f>
        <v>46056</v>
      </c>
      <c r="C938" t="str">
        <f>ローデータ!C938</f>
        <v>PA005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Row],[商品コード]],商品マスタ[],3,0)</f>
        <v>りんごジュース</v>
      </c>
      <c r="F938" s="2">
        <f>VLOOKUP(売上明細[[#This Row],[商品コード]],商品マスタ[],4,0)</f>
        <v>6000</v>
      </c>
      <c r="G938" s="2">
        <f>VLOOKUP(売上明細[[#This Row],[商品コード]],商品マスタ[],5,0)</f>
        <v>2540</v>
      </c>
      <c r="H938">
        <f>ローデータ!D938</f>
        <v>54</v>
      </c>
      <c r="I938" s="2">
        <f>売上明細[[#This Row],[販売単価]]*売上明細[[#This Row],[数量]]</f>
        <v>324000</v>
      </c>
    </row>
    <row r="939" spans="1:9" x14ac:dyDescent="0.35">
      <c r="A939" t="str">
        <f>ローデータ!A939</f>
        <v>S0938</v>
      </c>
      <c r="B939" s="1">
        <f>ローデータ!B939</f>
        <v>46057</v>
      </c>
      <c r="C939" t="str">
        <f>ローデータ!C939</f>
        <v>PD002</v>
      </c>
      <c r="D939" t="str">
        <f>VLOOKUP(売上明細[[#This Row],[商品コード]],商品マスタ[],2,0)</f>
        <v>飲料水</v>
      </c>
      <c r="E939" t="str">
        <f>VLOOKUP(売上明細[[#This Row],[商品コード]],商品マスタ[],3,0)</f>
        <v>炭酸水</v>
      </c>
      <c r="F939" s="2">
        <f>VLOOKUP(売上明細[[#This Row],[商品コード]],商品マスタ[],4,0)</f>
        <v>3600</v>
      </c>
      <c r="G939" s="2">
        <f>VLOOKUP(売上明細[[#This Row],[商品コード]],商品マスタ[],5,0)</f>
        <v>500</v>
      </c>
      <c r="H939">
        <f>ローデータ!D939</f>
        <v>22</v>
      </c>
      <c r="I939" s="2">
        <f>売上明細[[#This Row],[販売単価]]*売上明細[[#This Row],[数量]]</f>
        <v>79200</v>
      </c>
    </row>
    <row r="940" spans="1:9" x14ac:dyDescent="0.35">
      <c r="A940" t="str">
        <f>ローデータ!A940</f>
        <v>S0939</v>
      </c>
      <c r="B940" s="1">
        <f>ローデータ!B940</f>
        <v>46060</v>
      </c>
      <c r="C940" t="str">
        <f>ローデータ!C940</f>
        <v>PE002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Row],[商品コード]],商品マスタ[],3,0)</f>
        <v>日本酒</v>
      </c>
      <c r="F940" s="2">
        <f>VLOOKUP(売上明細[[#This Row],[商品コード]],商品マスタ[],4,0)</f>
        <v>48000</v>
      </c>
      <c r="G940" s="2">
        <f>VLOOKUP(売上明細[[#This Row],[商品コード]],商品マスタ[],5,0)</f>
        <v>16000</v>
      </c>
      <c r="H940">
        <f>ローデータ!D940</f>
        <v>37</v>
      </c>
      <c r="I940" s="2">
        <f>売上明細[[#This Row],[販売単価]]*売上明細[[#This Row],[数量]]</f>
        <v>1776000</v>
      </c>
    </row>
    <row r="941" spans="1:9" x14ac:dyDescent="0.35">
      <c r="A941" t="str">
        <f>ローデータ!A941</f>
        <v>S0940</v>
      </c>
      <c r="B941" s="1">
        <f>ローデータ!B941</f>
        <v>46061</v>
      </c>
      <c r="C941" t="str">
        <f>ローデータ!C941</f>
        <v>PE003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Row],[商品コード]],商品マスタ[],3,0)</f>
        <v>麦焼酎</v>
      </c>
      <c r="F941" s="2">
        <f>VLOOKUP(売上明細[[#This Row],[商品コード]],商品マスタ[],4,0)</f>
        <v>40000</v>
      </c>
      <c r="G941" s="2">
        <f>VLOOKUP(売上明細[[#This Row],[商品コード]],商品マスタ[],5,0)</f>
        <v>13776</v>
      </c>
      <c r="H941">
        <f>ローデータ!D941</f>
        <v>34</v>
      </c>
      <c r="I941" s="2">
        <f>売上明細[[#This Row],[販売単価]]*売上明細[[#This Row],[数量]]</f>
        <v>1360000</v>
      </c>
    </row>
    <row r="942" spans="1:9" x14ac:dyDescent="0.35">
      <c r="A942" t="str">
        <f>ローデータ!A942</f>
        <v>S0941</v>
      </c>
      <c r="B942" s="1">
        <f>ローデータ!B942</f>
        <v>46061</v>
      </c>
      <c r="C942" t="str">
        <f>ローデータ!C942</f>
        <v>PA001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Row],[商品コード]],商品マスタ[],3,0)</f>
        <v>コーラ</v>
      </c>
      <c r="F942" s="2">
        <f>VLOOKUP(売上明細[[#This Row],[商品コード]],商品マスタ[],4,0)</f>
        <v>4000</v>
      </c>
      <c r="G942" s="2">
        <f>VLOOKUP(売上明細[[#This Row],[商品コード]],商品マスタ[],5,0)</f>
        <v>600</v>
      </c>
      <c r="H942">
        <f>ローデータ!D942</f>
        <v>55</v>
      </c>
      <c r="I942" s="2">
        <f>売上明細[[#This Row],[販売単価]]*売上明細[[#This Row],[数量]]</f>
        <v>220000</v>
      </c>
    </row>
    <row r="943" spans="1:9" x14ac:dyDescent="0.35">
      <c r="A943" t="str">
        <f>ローデータ!A943</f>
        <v>S0942</v>
      </c>
      <c r="B943" s="1">
        <f>ローデータ!B943</f>
        <v>46062</v>
      </c>
      <c r="C943" t="str">
        <f>ローデータ!C943</f>
        <v>PC002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Row],[商品コード]],商品マスタ[],3,0)</f>
        <v>微糖コーヒー</v>
      </c>
      <c r="F943" s="2">
        <f>VLOOKUP(売上明細[[#This Row],[商品コード]],商品マスタ[],4,0)</f>
        <v>4000</v>
      </c>
      <c r="G943" s="2">
        <f>VLOOKUP(売上明細[[#This Row],[商品コード]],商品マスタ[],5,0)</f>
        <v>450</v>
      </c>
      <c r="H943">
        <f>ローデータ!D943</f>
        <v>5</v>
      </c>
      <c r="I943" s="2">
        <f>売上明細[[#This Row],[販売単価]]*売上明細[[#This Row],[数量]]</f>
        <v>20000</v>
      </c>
    </row>
    <row r="944" spans="1:9" x14ac:dyDescent="0.35">
      <c r="A944" t="str">
        <f>ローデータ!A944</f>
        <v>S0943</v>
      </c>
      <c r="B944" s="1">
        <f>ローデータ!B944</f>
        <v>46062</v>
      </c>
      <c r="C944" t="str">
        <f>ローデータ!C944</f>
        <v>PA003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Row],[商品コード]],商品マスタ[],3,0)</f>
        <v>オレンジジュース</v>
      </c>
      <c r="F944" s="2">
        <f>VLOOKUP(売上明細[[#This Row],[商品コード]],商品マスタ[],4,0)</f>
        <v>5600</v>
      </c>
      <c r="G944" s="2">
        <f>VLOOKUP(売上明細[[#This Row],[商品コード]],商品マスタ[],5,0)</f>
        <v>1180</v>
      </c>
      <c r="H944">
        <f>ローデータ!D944</f>
        <v>28</v>
      </c>
      <c r="I944" s="2">
        <f>売上明細[[#This Row],[販売単価]]*売上明細[[#This Row],[数量]]</f>
        <v>156800</v>
      </c>
    </row>
    <row r="945" spans="1:9" x14ac:dyDescent="0.35">
      <c r="A945" t="str">
        <f>ローデータ!A945</f>
        <v>S0944</v>
      </c>
      <c r="B945" s="1">
        <f>ローデータ!B945</f>
        <v>46062</v>
      </c>
      <c r="C945" t="str">
        <f>ローデータ!C945</f>
        <v>PE003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Row],[商品コード]],商品マスタ[],3,0)</f>
        <v>麦焼酎</v>
      </c>
      <c r="F945" s="2">
        <f>VLOOKUP(売上明細[[#This Row],[商品コード]],商品マスタ[],4,0)</f>
        <v>40000</v>
      </c>
      <c r="G945" s="2">
        <f>VLOOKUP(売上明細[[#This Row],[商品コード]],商品マスタ[],5,0)</f>
        <v>13776</v>
      </c>
      <c r="H945">
        <f>ローデータ!D945</f>
        <v>37</v>
      </c>
      <c r="I945" s="2">
        <f>売上明細[[#This Row],[販売単価]]*売上明細[[#This Row],[数量]]</f>
        <v>1480000</v>
      </c>
    </row>
    <row r="946" spans="1:9" x14ac:dyDescent="0.35">
      <c r="A946" t="str">
        <f>ローデータ!A946</f>
        <v>S0945</v>
      </c>
      <c r="B946" s="1">
        <f>ローデータ!B946</f>
        <v>46063</v>
      </c>
      <c r="C946" t="str">
        <f>ローデータ!C946</f>
        <v>PB005</v>
      </c>
      <c r="D946" t="str">
        <f>VLOOKUP(売上明細[[#This Row],[商品コード]],商品マスタ[],2,0)</f>
        <v>お茶</v>
      </c>
      <c r="E946" t="str">
        <f>VLOOKUP(売上明細[[#This Row],[商品コード]],商品マスタ[],3,0)</f>
        <v>ミルクティー</v>
      </c>
      <c r="F946" s="2">
        <f>VLOOKUP(売上明細[[#This Row],[商品コード]],商品マスタ[],4,0)</f>
        <v>4000</v>
      </c>
      <c r="G946" s="2">
        <f>VLOOKUP(売上明細[[#This Row],[商品コード]],商品マスタ[],5,0)</f>
        <v>760</v>
      </c>
      <c r="H946">
        <f>ローデータ!D946</f>
        <v>6</v>
      </c>
      <c r="I946" s="2">
        <f>売上明細[[#This Row],[販売単価]]*売上明細[[#This Row],[数量]]</f>
        <v>24000</v>
      </c>
    </row>
    <row r="947" spans="1:9" x14ac:dyDescent="0.35">
      <c r="A947" t="str">
        <f>ローデータ!A947</f>
        <v>S0946</v>
      </c>
      <c r="B947" s="1">
        <f>ローデータ!B947</f>
        <v>46064</v>
      </c>
      <c r="C947" t="str">
        <f>ローデータ!C947</f>
        <v>PB007</v>
      </c>
      <c r="D947" t="str">
        <f>VLOOKUP(売上明細[[#This Row],[商品コード]],商品マスタ[],2,0)</f>
        <v>お茶</v>
      </c>
      <c r="E947" t="str">
        <f>VLOOKUP(売上明細[[#This Row],[商品コード]],商品マスタ[],3,0)</f>
        <v>ほうじ茶</v>
      </c>
      <c r="F947" s="2">
        <f>VLOOKUP(売上明細[[#This Row],[商品コード]],商品マスタ[],4,0)</f>
        <v>2600</v>
      </c>
      <c r="G947" s="2">
        <f>VLOOKUP(売上明細[[#This Row],[商品コード]],商品マスタ[],5,0)</f>
        <v>400</v>
      </c>
      <c r="H947">
        <f>ローデータ!D947</f>
        <v>23</v>
      </c>
      <c r="I947" s="2">
        <f>売上明細[[#This Row],[販売単価]]*売上明細[[#This Row],[数量]]</f>
        <v>59800</v>
      </c>
    </row>
    <row r="948" spans="1:9" x14ac:dyDescent="0.35">
      <c r="A948" t="str">
        <f>ローデータ!A948</f>
        <v>S0947</v>
      </c>
      <c r="B948" s="1">
        <f>ローデータ!B948</f>
        <v>46065</v>
      </c>
      <c r="C948" t="str">
        <f>ローデータ!C948</f>
        <v>PE005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Row],[商品コード]],商品マスタ[],3,0)</f>
        <v>赤ワイン</v>
      </c>
      <c r="F948" s="2">
        <f>VLOOKUP(売上明細[[#This Row],[商品コード]],商品マスタ[],4,0)</f>
        <v>24000</v>
      </c>
      <c r="G948" s="2">
        <f>VLOOKUP(売上明細[[#This Row],[商品コード]],商品マスタ[],5,0)</f>
        <v>4000</v>
      </c>
      <c r="H948">
        <f>ローデータ!D948</f>
        <v>19</v>
      </c>
      <c r="I948" s="2">
        <f>売上明細[[#This Row],[販売単価]]*売上明細[[#This Row],[数量]]</f>
        <v>456000</v>
      </c>
    </row>
    <row r="949" spans="1:9" x14ac:dyDescent="0.35">
      <c r="A949" t="str">
        <f>ローデータ!A949</f>
        <v>S0948</v>
      </c>
      <c r="B949" s="1">
        <f>ローデータ!B949</f>
        <v>46066</v>
      </c>
      <c r="C949" t="str">
        <f>ローデータ!C949</f>
        <v>PD003</v>
      </c>
      <c r="D949" t="str">
        <f>VLOOKUP(売上明細[[#This Row],[商品コード]],商品マスタ[],2,0)</f>
        <v>飲料水</v>
      </c>
      <c r="E949" t="str">
        <f>VLOOKUP(売上明細[[#This Row],[商品コード]],商品マスタ[],3,0)</f>
        <v>炭酸水レモン</v>
      </c>
      <c r="F949" s="2">
        <f>VLOOKUP(売上明細[[#This Row],[商品コード]],商品マスタ[],4,0)</f>
        <v>3600</v>
      </c>
      <c r="G949" s="2">
        <f>VLOOKUP(売上明細[[#This Row],[商品コード]],商品マスタ[],5,0)</f>
        <v>540</v>
      </c>
      <c r="H949">
        <f>ローデータ!D949</f>
        <v>12</v>
      </c>
      <c r="I949" s="2">
        <f>売上明細[[#This Row],[販売単価]]*売上明細[[#This Row],[数量]]</f>
        <v>43200</v>
      </c>
    </row>
    <row r="950" spans="1:9" x14ac:dyDescent="0.35">
      <c r="A950" t="str">
        <f>ローデータ!A950</f>
        <v>S0949</v>
      </c>
      <c r="B950" s="1">
        <f>ローデータ!B950</f>
        <v>46066</v>
      </c>
      <c r="C950" t="str">
        <f>ローデータ!C950</f>
        <v>PC003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Row],[商品コード]],商品マスタ[],3,0)</f>
        <v>加糖コーヒー</v>
      </c>
      <c r="F950" s="2">
        <f>VLOOKUP(売上明細[[#This Row],[商品コード]],商品マスタ[],4,0)</f>
        <v>4000</v>
      </c>
      <c r="G950" s="2">
        <f>VLOOKUP(売上明細[[#This Row],[商品コード]],商品マスタ[],5,0)</f>
        <v>500</v>
      </c>
      <c r="H950">
        <f>ローデータ!D950</f>
        <v>18</v>
      </c>
      <c r="I950" s="2">
        <f>売上明細[[#This Row],[販売単価]]*売上明細[[#This Row],[数量]]</f>
        <v>72000</v>
      </c>
    </row>
    <row r="951" spans="1:9" x14ac:dyDescent="0.35">
      <c r="A951" t="str">
        <f>ローデータ!A951</f>
        <v>S0950</v>
      </c>
      <c r="B951" s="1">
        <f>ローデータ!B951</f>
        <v>46066</v>
      </c>
      <c r="C951" t="str">
        <f>ローデータ!C951</f>
        <v>PA002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Row],[商品コード]],商品マスタ[],3,0)</f>
        <v>サイダー</v>
      </c>
      <c r="F951" s="2">
        <f>VLOOKUP(売上明細[[#This Row],[商品コード]],商品マスタ[],4,0)</f>
        <v>4300</v>
      </c>
      <c r="G951" s="2">
        <f>VLOOKUP(売上明細[[#This Row],[商品コード]],商品マスタ[],5,0)</f>
        <v>580</v>
      </c>
      <c r="H951">
        <f>ローデータ!D951</f>
        <v>51</v>
      </c>
      <c r="I951" s="2">
        <f>売上明細[[#This Row],[販売単価]]*売上明細[[#This Row],[数量]]</f>
        <v>219300</v>
      </c>
    </row>
    <row r="952" spans="1:9" x14ac:dyDescent="0.35">
      <c r="A952" t="str">
        <f>ローデータ!A952</f>
        <v>S0951</v>
      </c>
      <c r="B952" s="1">
        <f>ローデータ!B952</f>
        <v>46068</v>
      </c>
      <c r="C952" t="str">
        <f>ローデータ!C952</f>
        <v>PD001</v>
      </c>
      <c r="D952" t="str">
        <f>VLOOKUP(売上明細[[#This Row],[商品コード]],商品マスタ[],2,0)</f>
        <v>飲料水</v>
      </c>
      <c r="E952" t="str">
        <f>VLOOKUP(売上明細[[#This Row],[商品コード]],商品マスタ[],3,0)</f>
        <v>ミネラルウォーター</v>
      </c>
      <c r="F952" s="2">
        <f>VLOOKUP(売上明細[[#This Row],[商品コード]],商品マスタ[],4,0)</f>
        <v>1600</v>
      </c>
      <c r="G952" s="2">
        <f>VLOOKUP(売上明細[[#This Row],[商品コード]],商品マスタ[],5,0)</f>
        <v>400</v>
      </c>
      <c r="H952">
        <f>ローデータ!D952</f>
        <v>37</v>
      </c>
      <c r="I952" s="2">
        <f>売上明細[[#This Row],[販売単価]]*売上明細[[#This Row],[数量]]</f>
        <v>59200</v>
      </c>
    </row>
    <row r="953" spans="1:9" x14ac:dyDescent="0.35">
      <c r="A953" t="str">
        <f>ローデータ!A953</f>
        <v>S0952</v>
      </c>
      <c r="B953" s="1">
        <f>ローデータ!B953</f>
        <v>46068</v>
      </c>
      <c r="C953" t="str">
        <f>ローデータ!C953</f>
        <v>PE007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Row],[商品コード]],商品マスタ[],3,0)</f>
        <v>ウィスキー</v>
      </c>
      <c r="F953" s="2">
        <f>VLOOKUP(売上明細[[#This Row],[商品コード]],商品マスタ[],4,0)</f>
        <v>72000</v>
      </c>
      <c r="G953" s="2">
        <f>VLOOKUP(売上明細[[#This Row],[商品コード]],商品マスタ[],5,0)</f>
        <v>17776</v>
      </c>
      <c r="H953">
        <f>ローデータ!D953</f>
        <v>56</v>
      </c>
      <c r="I953" s="2">
        <f>売上明細[[#This Row],[販売単価]]*売上明細[[#This Row],[数量]]</f>
        <v>4032000</v>
      </c>
    </row>
    <row r="954" spans="1:9" x14ac:dyDescent="0.35">
      <c r="A954" t="str">
        <f>ローデータ!A954</f>
        <v>S0953</v>
      </c>
      <c r="B954" s="1">
        <f>ローデータ!B954</f>
        <v>46068</v>
      </c>
      <c r="C954" t="str">
        <f>ローデータ!C954</f>
        <v>PD003</v>
      </c>
      <c r="D954" t="str">
        <f>VLOOKUP(売上明細[[#This Row],[商品コード]],商品マスタ[],2,0)</f>
        <v>飲料水</v>
      </c>
      <c r="E954" t="str">
        <f>VLOOKUP(売上明細[[#This Row],[商品コード]],商品マスタ[],3,0)</f>
        <v>炭酸水レモン</v>
      </c>
      <c r="F954" s="2">
        <f>VLOOKUP(売上明細[[#This Row],[商品コード]],商品マスタ[],4,0)</f>
        <v>3600</v>
      </c>
      <c r="G954" s="2">
        <f>VLOOKUP(売上明細[[#This Row],[商品コード]],商品マスタ[],5,0)</f>
        <v>540</v>
      </c>
      <c r="H954">
        <f>ローデータ!D954</f>
        <v>38</v>
      </c>
      <c r="I954" s="2">
        <f>売上明細[[#This Row],[販売単価]]*売上明細[[#This Row],[数量]]</f>
        <v>136800</v>
      </c>
    </row>
    <row r="955" spans="1:9" x14ac:dyDescent="0.35">
      <c r="A955" t="str">
        <f>ローデータ!A955</f>
        <v>S0954</v>
      </c>
      <c r="B955" s="1">
        <f>ローデータ!B955</f>
        <v>46069</v>
      </c>
      <c r="C955" t="str">
        <f>ローデータ!C955</f>
        <v>PB008</v>
      </c>
      <c r="D955" t="str">
        <f>VLOOKUP(売上明細[[#This Row],[商品コード]],商品マスタ[],2,0)</f>
        <v>お茶</v>
      </c>
      <c r="E955" t="str">
        <f>VLOOKUP(売上明細[[#This Row],[商品コード]],商品マスタ[],3,0)</f>
        <v>ジャスミン茶</v>
      </c>
      <c r="F955" s="2">
        <f>VLOOKUP(売上明細[[#This Row],[商品コード]],商品マスタ[],4,0)</f>
        <v>3000</v>
      </c>
      <c r="G955" s="2">
        <f>VLOOKUP(売上明細[[#This Row],[商品コード]],商品マスタ[],5,0)</f>
        <v>600</v>
      </c>
      <c r="H955">
        <f>ローデータ!D955</f>
        <v>16</v>
      </c>
      <c r="I955" s="2">
        <f>売上明細[[#This Row],[販売単価]]*売上明細[[#This Row],[数量]]</f>
        <v>48000</v>
      </c>
    </row>
    <row r="956" spans="1:9" x14ac:dyDescent="0.35">
      <c r="A956" t="str">
        <f>ローデータ!A956</f>
        <v>S0955</v>
      </c>
      <c r="B956" s="1">
        <f>ローデータ!B956</f>
        <v>46071</v>
      </c>
      <c r="C956" t="str">
        <f>ローデータ!C956</f>
        <v>PA006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Row],[商品コード]],商品マスタ[],3,0)</f>
        <v>レモンスカッシュ</v>
      </c>
      <c r="F956" s="2">
        <f>VLOOKUP(売上明細[[#This Row],[商品コード]],商品マスタ[],4,0)</f>
        <v>4000</v>
      </c>
      <c r="G956" s="2">
        <f>VLOOKUP(売上明細[[#This Row],[商品コード]],商品マスタ[],5,0)</f>
        <v>500</v>
      </c>
      <c r="H956">
        <f>ローデータ!D956</f>
        <v>4</v>
      </c>
      <c r="I956" s="2">
        <f>売上明細[[#This Row],[販売単価]]*売上明細[[#This Row],[数量]]</f>
        <v>16000</v>
      </c>
    </row>
    <row r="957" spans="1:9" x14ac:dyDescent="0.35">
      <c r="A957" t="str">
        <f>ローデータ!A957</f>
        <v>S0956</v>
      </c>
      <c r="B957" s="1">
        <f>ローデータ!B957</f>
        <v>46073</v>
      </c>
      <c r="C957" t="str">
        <f>ローデータ!C957</f>
        <v>PD004</v>
      </c>
      <c r="D957" t="str">
        <f>VLOOKUP(売上明細[[#This Row],[商品コード]],商品マスタ[],2,0)</f>
        <v>飲料水</v>
      </c>
      <c r="E957" t="str">
        <f>VLOOKUP(売上明細[[#This Row],[商品コード]],商品マスタ[],3,0)</f>
        <v>炭酸水グレープフルーツ</v>
      </c>
      <c r="F957" s="2">
        <f>VLOOKUP(売上明細[[#This Row],[商品コード]],商品マスタ[],4,0)</f>
        <v>3600</v>
      </c>
      <c r="G957" s="2">
        <f>VLOOKUP(売上明細[[#This Row],[商品コード]],商品マスタ[],5,0)</f>
        <v>560</v>
      </c>
      <c r="H957">
        <f>ローデータ!D957</f>
        <v>52</v>
      </c>
      <c r="I957" s="2">
        <f>売上明細[[#This Row],[販売単価]]*売上明細[[#This Row],[数量]]</f>
        <v>187200</v>
      </c>
    </row>
    <row r="958" spans="1:9" x14ac:dyDescent="0.35">
      <c r="A958" t="str">
        <f>ローデータ!A958</f>
        <v>S0957</v>
      </c>
      <c r="B958" s="1">
        <f>ローデータ!B958</f>
        <v>46073</v>
      </c>
      <c r="C958" t="str">
        <f>ローデータ!C958</f>
        <v>PA001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Row],[商品コード]],商品マスタ[],3,0)</f>
        <v>コーラ</v>
      </c>
      <c r="F958" s="2">
        <f>VLOOKUP(売上明細[[#This Row],[商品コード]],商品マスタ[],4,0)</f>
        <v>4000</v>
      </c>
      <c r="G958" s="2">
        <f>VLOOKUP(売上明細[[#This Row],[商品コード]],商品マスタ[],5,0)</f>
        <v>600</v>
      </c>
      <c r="H958">
        <f>ローデータ!D958</f>
        <v>17</v>
      </c>
      <c r="I958" s="2">
        <f>売上明細[[#This Row],[販売単価]]*売上明細[[#This Row],[数量]]</f>
        <v>68000</v>
      </c>
    </row>
    <row r="959" spans="1:9" x14ac:dyDescent="0.35">
      <c r="A959" t="str">
        <f>ローデータ!A959</f>
        <v>S0958</v>
      </c>
      <c r="B959" s="1">
        <f>ローデータ!B959</f>
        <v>46075</v>
      </c>
      <c r="C959" t="str">
        <f>ローデータ!C959</f>
        <v>PC003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Row],[商品コード]],商品マスタ[],3,0)</f>
        <v>加糖コーヒー</v>
      </c>
      <c r="F959" s="2">
        <f>VLOOKUP(売上明細[[#This Row],[商品コード]],商品マスタ[],4,0)</f>
        <v>4000</v>
      </c>
      <c r="G959" s="2">
        <f>VLOOKUP(売上明細[[#This Row],[商品コード]],商品マスタ[],5,0)</f>
        <v>500</v>
      </c>
      <c r="H959">
        <f>ローデータ!D959</f>
        <v>30</v>
      </c>
      <c r="I959" s="2">
        <f>売上明細[[#This Row],[販売単価]]*売上明細[[#This Row],[数量]]</f>
        <v>120000</v>
      </c>
    </row>
    <row r="960" spans="1:9" x14ac:dyDescent="0.35">
      <c r="A960" t="str">
        <f>ローデータ!A960</f>
        <v>S0959</v>
      </c>
      <c r="B960" s="1">
        <f>ローデータ!B960</f>
        <v>46076</v>
      </c>
      <c r="C960" t="str">
        <f>ローデータ!C960</f>
        <v>PC002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Row],[商品コード]],商品マスタ[],3,0)</f>
        <v>微糖コーヒー</v>
      </c>
      <c r="F960" s="2">
        <f>VLOOKUP(売上明細[[#This Row],[商品コード]],商品マスタ[],4,0)</f>
        <v>4000</v>
      </c>
      <c r="G960" s="2">
        <f>VLOOKUP(売上明細[[#This Row],[商品コード]],商品マスタ[],5,0)</f>
        <v>450</v>
      </c>
      <c r="H960">
        <f>ローデータ!D960</f>
        <v>27</v>
      </c>
      <c r="I960" s="2">
        <f>売上明細[[#This Row],[販売単価]]*売上明細[[#This Row],[数量]]</f>
        <v>108000</v>
      </c>
    </row>
    <row r="961" spans="1:9" x14ac:dyDescent="0.35">
      <c r="A961" t="str">
        <f>ローデータ!A961</f>
        <v>S0960</v>
      </c>
      <c r="B961" s="1">
        <f>ローデータ!B961</f>
        <v>46076</v>
      </c>
      <c r="C961" t="str">
        <f>ローデータ!C961</f>
        <v>PA001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Row],[商品コード]],商品マスタ[],3,0)</f>
        <v>コーラ</v>
      </c>
      <c r="F961" s="2">
        <f>VLOOKUP(売上明細[[#This Row],[商品コード]],商品マスタ[],4,0)</f>
        <v>4000</v>
      </c>
      <c r="G961" s="2">
        <f>VLOOKUP(売上明細[[#This Row],[商品コード]],商品マスタ[],5,0)</f>
        <v>600</v>
      </c>
      <c r="H961">
        <f>ローデータ!D961</f>
        <v>44</v>
      </c>
      <c r="I961" s="2">
        <f>売上明細[[#This Row],[販売単価]]*売上明細[[#This Row],[数量]]</f>
        <v>176000</v>
      </c>
    </row>
    <row r="962" spans="1:9" x14ac:dyDescent="0.35">
      <c r="A962" t="str">
        <f>ローデータ!A962</f>
        <v>S0961</v>
      </c>
      <c r="B962" s="1">
        <f>ローデータ!B962</f>
        <v>46077</v>
      </c>
      <c r="C962" t="str">
        <f>ローデータ!C962</f>
        <v>PC002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Row],[商品コード]],商品マスタ[],3,0)</f>
        <v>微糖コーヒー</v>
      </c>
      <c r="F962" s="2">
        <f>VLOOKUP(売上明細[[#This Row],[商品コード]],商品マスタ[],4,0)</f>
        <v>4000</v>
      </c>
      <c r="G962" s="2">
        <f>VLOOKUP(売上明細[[#This Row],[商品コード]],商品マスタ[],5,0)</f>
        <v>450</v>
      </c>
      <c r="H962">
        <f>ローデータ!D962</f>
        <v>51</v>
      </c>
      <c r="I962" s="2">
        <f>売上明細[[#This Row],[販売単価]]*売上明細[[#This Row],[数量]]</f>
        <v>204000</v>
      </c>
    </row>
    <row r="963" spans="1:9" x14ac:dyDescent="0.35">
      <c r="A963" t="str">
        <f>ローデータ!A963</f>
        <v>S0962</v>
      </c>
      <c r="B963" s="1">
        <f>ローデータ!B963</f>
        <v>46078</v>
      </c>
      <c r="C963" t="str">
        <f>ローデータ!C963</f>
        <v>PB004</v>
      </c>
      <c r="D963" t="str">
        <f>VLOOKUP(売上明細[[#This Row],[商品コード]],商品マスタ[],2,0)</f>
        <v>お茶</v>
      </c>
      <c r="E963" t="str">
        <f>VLOOKUP(売上明細[[#This Row],[商品コード]],商品マスタ[],3,0)</f>
        <v>無糖紅茶</v>
      </c>
      <c r="F963" s="2">
        <f>VLOOKUP(売上明細[[#This Row],[商品コード]],商品マスタ[],4,0)</f>
        <v>2800</v>
      </c>
      <c r="G963" s="2">
        <f>VLOOKUP(売上明細[[#This Row],[商品コード]],商品マスタ[],5,0)</f>
        <v>500</v>
      </c>
      <c r="H963">
        <f>ローデータ!D963</f>
        <v>29</v>
      </c>
      <c r="I963" s="2">
        <f>売上明細[[#This Row],[販売単価]]*売上明細[[#This Row],[数量]]</f>
        <v>81200</v>
      </c>
    </row>
    <row r="964" spans="1:9" x14ac:dyDescent="0.35">
      <c r="A964" t="str">
        <f>ローデータ!A964</f>
        <v>S0963</v>
      </c>
      <c r="B964" s="1">
        <f>ローデータ!B964</f>
        <v>46078</v>
      </c>
      <c r="C964" t="str">
        <f>ローデータ!C964</f>
        <v>PE008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Row],[商品コード]],商品マスタ[],3,0)</f>
        <v>スコッチ</v>
      </c>
      <c r="F964" s="2">
        <f>VLOOKUP(売上明細[[#This Row],[商品コード]],商品マスタ[],4,0)</f>
        <v>43200</v>
      </c>
      <c r="G964" s="2">
        <f>VLOOKUP(売上明細[[#This Row],[商品コード]],商品マスタ[],5,0)</f>
        <v>10240</v>
      </c>
      <c r="H964">
        <f>ローデータ!D964</f>
        <v>8</v>
      </c>
      <c r="I964" s="2">
        <f>売上明細[[#This Row],[販売単価]]*売上明細[[#This Row],[数量]]</f>
        <v>345600</v>
      </c>
    </row>
    <row r="965" spans="1:9" x14ac:dyDescent="0.35">
      <c r="A965" t="str">
        <f>ローデータ!A965</f>
        <v>S0964</v>
      </c>
      <c r="B965" s="1">
        <f>ローデータ!B965</f>
        <v>46079</v>
      </c>
      <c r="C965" t="str">
        <f>ローデータ!C965</f>
        <v>PA002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Row],[商品コード]],商品マスタ[],3,0)</f>
        <v>サイダー</v>
      </c>
      <c r="F965" s="2">
        <f>VLOOKUP(売上明細[[#This Row],[商品コード]],商品マスタ[],4,0)</f>
        <v>4300</v>
      </c>
      <c r="G965" s="2">
        <f>VLOOKUP(売上明細[[#This Row],[商品コード]],商品マスタ[],5,0)</f>
        <v>580</v>
      </c>
      <c r="H965">
        <f>ローデータ!D965</f>
        <v>60</v>
      </c>
      <c r="I965" s="2">
        <f>売上明細[[#This Row],[販売単価]]*売上明細[[#This Row],[数量]]</f>
        <v>258000</v>
      </c>
    </row>
    <row r="966" spans="1:9" x14ac:dyDescent="0.35">
      <c r="A966" t="str">
        <f>ローデータ!A966</f>
        <v>S0965</v>
      </c>
      <c r="B966" s="1">
        <f>ローデータ!B966</f>
        <v>46080</v>
      </c>
      <c r="C966" t="str">
        <f>ローデータ!C966</f>
        <v>PC003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Row],[商品コード]],商品マスタ[],3,0)</f>
        <v>加糖コーヒー</v>
      </c>
      <c r="F966" s="2">
        <f>VLOOKUP(売上明細[[#This Row],[商品コード]],商品マスタ[],4,0)</f>
        <v>4000</v>
      </c>
      <c r="G966" s="2">
        <f>VLOOKUP(売上明細[[#This Row],[商品コード]],商品マスタ[],5,0)</f>
        <v>500</v>
      </c>
      <c r="H966">
        <f>ローデータ!D966</f>
        <v>53</v>
      </c>
      <c r="I966" s="2">
        <f>売上明細[[#This Row],[販売単価]]*売上明細[[#This Row],[数量]]</f>
        <v>212000</v>
      </c>
    </row>
    <row r="967" spans="1:9" x14ac:dyDescent="0.35">
      <c r="A967" t="str">
        <f>ローデータ!A967</f>
        <v>S0966</v>
      </c>
      <c r="B967" s="1">
        <f>ローデータ!B967</f>
        <v>46081</v>
      </c>
      <c r="C967" t="str">
        <f>ローデータ!C967</f>
        <v>PB005</v>
      </c>
      <c r="D967" t="str">
        <f>VLOOKUP(売上明細[[#This Row],[商品コード]],商品マスタ[],2,0)</f>
        <v>お茶</v>
      </c>
      <c r="E967" t="str">
        <f>VLOOKUP(売上明細[[#This Row],[商品コード]],商品マスタ[],3,0)</f>
        <v>ミルクティー</v>
      </c>
      <c r="F967" s="2">
        <f>VLOOKUP(売上明細[[#This Row],[商品コード]],商品マスタ[],4,0)</f>
        <v>4000</v>
      </c>
      <c r="G967" s="2">
        <f>VLOOKUP(売上明細[[#This Row],[商品コード]],商品マスタ[],5,0)</f>
        <v>760</v>
      </c>
      <c r="H967">
        <f>ローデータ!D967</f>
        <v>46</v>
      </c>
      <c r="I967" s="2">
        <f>売上明細[[#This Row],[販売単価]]*売上明細[[#This Row],[数量]]</f>
        <v>184000</v>
      </c>
    </row>
    <row r="968" spans="1:9" x14ac:dyDescent="0.35">
      <c r="A968" t="str">
        <f>ローデータ!A968</f>
        <v>S0967</v>
      </c>
      <c r="B968" s="1">
        <f>ローデータ!B968</f>
        <v>46081</v>
      </c>
      <c r="C968" t="str">
        <f>ローデータ!C968</f>
        <v>PE004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Row],[商品コード]],商品マスタ[],3,0)</f>
        <v>芋焼酎</v>
      </c>
      <c r="F968" s="2">
        <f>VLOOKUP(売上明細[[#This Row],[商品コード]],商品マスタ[],4,0)</f>
        <v>57776</v>
      </c>
      <c r="G968" s="2">
        <f>VLOOKUP(売上明細[[#This Row],[商品コード]],商品マスタ[],5,0)</f>
        <v>18000</v>
      </c>
      <c r="H968">
        <f>ローデータ!D968</f>
        <v>39</v>
      </c>
      <c r="I968" s="2">
        <f>売上明細[[#This Row],[販売単価]]*売上明細[[#This Row],[数量]]</f>
        <v>2253264</v>
      </c>
    </row>
    <row r="969" spans="1:9" x14ac:dyDescent="0.35">
      <c r="A969" t="str">
        <f>ローデータ!A969</f>
        <v>S0968</v>
      </c>
      <c r="B969" s="1">
        <f>ローデータ!B969</f>
        <v>46081</v>
      </c>
      <c r="C969" t="str">
        <f>ローデータ!C969</f>
        <v>PB004</v>
      </c>
      <c r="D969" t="str">
        <f>VLOOKUP(売上明細[[#This Row],[商品コード]],商品マスタ[],2,0)</f>
        <v>お茶</v>
      </c>
      <c r="E969" t="str">
        <f>VLOOKUP(売上明細[[#This Row],[商品コード]],商品マスタ[],3,0)</f>
        <v>無糖紅茶</v>
      </c>
      <c r="F969" s="2">
        <f>VLOOKUP(売上明細[[#This Row],[商品コード]],商品マスタ[],4,0)</f>
        <v>2800</v>
      </c>
      <c r="G969" s="2">
        <f>VLOOKUP(売上明細[[#This Row],[商品コード]],商品マスタ[],5,0)</f>
        <v>500</v>
      </c>
      <c r="H969">
        <f>ローデータ!D969</f>
        <v>50</v>
      </c>
      <c r="I969" s="2">
        <f>売上明細[[#This Row],[販売単価]]*売上明細[[#This Row],[数量]]</f>
        <v>140000</v>
      </c>
    </row>
    <row r="970" spans="1:9" x14ac:dyDescent="0.35">
      <c r="A970" t="str">
        <f>ローデータ!A970</f>
        <v>S0969</v>
      </c>
      <c r="B970" s="1">
        <f>ローデータ!B970</f>
        <v>46082</v>
      </c>
      <c r="C970" t="str">
        <f>ローデータ!C970</f>
        <v>PD003</v>
      </c>
      <c r="D970" t="str">
        <f>VLOOKUP(売上明細[[#This Row],[商品コード]],商品マスタ[],2,0)</f>
        <v>飲料水</v>
      </c>
      <c r="E970" t="str">
        <f>VLOOKUP(売上明細[[#This Row],[商品コード]],商品マスタ[],3,0)</f>
        <v>炭酸水レモン</v>
      </c>
      <c r="F970" s="2">
        <f>VLOOKUP(売上明細[[#This Row],[商品コード]],商品マスタ[],4,0)</f>
        <v>3600</v>
      </c>
      <c r="G970" s="2">
        <f>VLOOKUP(売上明細[[#This Row],[商品コード]],商品マスタ[],5,0)</f>
        <v>540</v>
      </c>
      <c r="H970">
        <f>ローデータ!D970</f>
        <v>35</v>
      </c>
      <c r="I970" s="2">
        <f>売上明細[[#This Row],[販売単価]]*売上明細[[#This Row],[数量]]</f>
        <v>126000</v>
      </c>
    </row>
    <row r="971" spans="1:9" x14ac:dyDescent="0.35">
      <c r="A971" t="str">
        <f>ローデータ!A971</f>
        <v>S0970</v>
      </c>
      <c r="B971" s="1">
        <f>ローデータ!B971</f>
        <v>46082</v>
      </c>
      <c r="C971" t="str">
        <f>ローデータ!C971</f>
        <v>PE004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Row],[商品コード]],商品マスタ[],3,0)</f>
        <v>芋焼酎</v>
      </c>
      <c r="F971" s="2">
        <f>VLOOKUP(売上明細[[#This Row],[商品コード]],商品マスタ[],4,0)</f>
        <v>57776</v>
      </c>
      <c r="G971" s="2">
        <f>VLOOKUP(売上明細[[#This Row],[商品コード]],商品マスタ[],5,0)</f>
        <v>18000</v>
      </c>
      <c r="H971">
        <f>ローデータ!D971</f>
        <v>17</v>
      </c>
      <c r="I971" s="2">
        <f>売上明細[[#This Row],[販売単価]]*売上明細[[#This Row],[数量]]</f>
        <v>982192</v>
      </c>
    </row>
    <row r="972" spans="1:9" x14ac:dyDescent="0.35">
      <c r="A972" t="str">
        <f>ローデータ!A972</f>
        <v>S0971</v>
      </c>
      <c r="B972" s="1">
        <f>ローデータ!B972</f>
        <v>46085</v>
      </c>
      <c r="C972" t="str">
        <f>ローデータ!C972</f>
        <v>PD001</v>
      </c>
      <c r="D972" t="str">
        <f>VLOOKUP(売上明細[[#This Row],[商品コード]],商品マスタ[],2,0)</f>
        <v>飲料水</v>
      </c>
      <c r="E972" t="str">
        <f>VLOOKUP(売上明細[[#This Row],[商品コード]],商品マスタ[],3,0)</f>
        <v>ミネラルウォーター</v>
      </c>
      <c r="F972" s="2">
        <f>VLOOKUP(売上明細[[#This Row],[商品コード]],商品マスタ[],4,0)</f>
        <v>1600</v>
      </c>
      <c r="G972" s="2">
        <f>VLOOKUP(売上明細[[#This Row],[商品コード]],商品マスタ[],5,0)</f>
        <v>400</v>
      </c>
      <c r="H972">
        <f>ローデータ!D972</f>
        <v>13</v>
      </c>
      <c r="I972" s="2">
        <f>売上明細[[#This Row],[販売単価]]*売上明細[[#This Row],[数量]]</f>
        <v>20800</v>
      </c>
    </row>
    <row r="973" spans="1:9" x14ac:dyDescent="0.35">
      <c r="A973" t="str">
        <f>ローデータ!A973</f>
        <v>S0972</v>
      </c>
      <c r="B973" s="1">
        <f>ローデータ!B973</f>
        <v>46086</v>
      </c>
      <c r="C973" t="str">
        <f>ローデータ!C973</f>
        <v>PD002</v>
      </c>
      <c r="D973" t="str">
        <f>VLOOKUP(売上明細[[#This Row],[商品コード]],商品マスタ[],2,0)</f>
        <v>飲料水</v>
      </c>
      <c r="E973" t="str">
        <f>VLOOKUP(売上明細[[#This Row],[商品コード]],商品マスタ[],3,0)</f>
        <v>炭酸水</v>
      </c>
      <c r="F973" s="2">
        <f>VLOOKUP(売上明細[[#This Row],[商品コード]],商品マスタ[],4,0)</f>
        <v>3600</v>
      </c>
      <c r="G973" s="2">
        <f>VLOOKUP(売上明細[[#This Row],[商品コード]],商品マスタ[],5,0)</f>
        <v>500</v>
      </c>
      <c r="H973">
        <f>ローデータ!D973</f>
        <v>41</v>
      </c>
      <c r="I973" s="2">
        <f>売上明細[[#This Row],[販売単価]]*売上明細[[#This Row],[数量]]</f>
        <v>147600</v>
      </c>
    </row>
    <row r="974" spans="1:9" x14ac:dyDescent="0.35">
      <c r="A974" t="str">
        <f>ローデータ!A974</f>
        <v>S0973</v>
      </c>
      <c r="B974" s="1">
        <f>ローデータ!B974</f>
        <v>46088</v>
      </c>
      <c r="C974" t="str">
        <f>ローデータ!C974</f>
        <v>PC004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Row],[商品コード]],商品マスタ[],3,0)</f>
        <v>カフェオレ</v>
      </c>
      <c r="F974" s="2">
        <f>VLOOKUP(売上明細[[#This Row],[商品コード]],商品マスタ[],4,0)</f>
        <v>5000</v>
      </c>
      <c r="G974" s="2">
        <f>VLOOKUP(売上明細[[#This Row],[商品コード]],商品マスタ[],5,0)</f>
        <v>666</v>
      </c>
      <c r="H974">
        <f>ローデータ!D974</f>
        <v>23</v>
      </c>
      <c r="I974" s="2">
        <f>売上明細[[#This Row],[販売単価]]*売上明細[[#This Row],[数量]]</f>
        <v>115000</v>
      </c>
    </row>
    <row r="975" spans="1:9" x14ac:dyDescent="0.35">
      <c r="A975" t="str">
        <f>ローデータ!A975</f>
        <v>S0974</v>
      </c>
      <c r="B975" s="1">
        <f>ローデータ!B975</f>
        <v>46089</v>
      </c>
      <c r="C975" t="str">
        <f>ローデータ!C975</f>
        <v>PB004</v>
      </c>
      <c r="D975" t="str">
        <f>VLOOKUP(売上明細[[#This Row],[商品コード]],商品マスタ[],2,0)</f>
        <v>お茶</v>
      </c>
      <c r="E975" t="str">
        <f>VLOOKUP(売上明細[[#This Row],[商品コード]],商品マスタ[],3,0)</f>
        <v>無糖紅茶</v>
      </c>
      <c r="F975" s="2">
        <f>VLOOKUP(売上明細[[#This Row],[商品コード]],商品マスタ[],4,0)</f>
        <v>2800</v>
      </c>
      <c r="G975" s="2">
        <f>VLOOKUP(売上明細[[#This Row],[商品コード]],商品マスタ[],5,0)</f>
        <v>500</v>
      </c>
      <c r="H975">
        <f>ローデータ!D975</f>
        <v>41</v>
      </c>
      <c r="I975" s="2">
        <f>売上明細[[#This Row],[販売単価]]*売上明細[[#This Row],[数量]]</f>
        <v>114800</v>
      </c>
    </row>
    <row r="976" spans="1:9" x14ac:dyDescent="0.35">
      <c r="A976" t="str">
        <f>ローデータ!A976</f>
        <v>S0975</v>
      </c>
      <c r="B976" s="1">
        <f>ローデータ!B976</f>
        <v>46089</v>
      </c>
      <c r="C976" t="str">
        <f>ローデータ!C976</f>
        <v>PE004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Row],[商品コード]],商品マスタ[],3,0)</f>
        <v>芋焼酎</v>
      </c>
      <c r="F976" s="2">
        <f>VLOOKUP(売上明細[[#This Row],[商品コード]],商品マスタ[],4,0)</f>
        <v>57776</v>
      </c>
      <c r="G976" s="2">
        <f>VLOOKUP(売上明細[[#This Row],[商品コード]],商品マスタ[],5,0)</f>
        <v>18000</v>
      </c>
      <c r="H976">
        <f>ローデータ!D976</f>
        <v>39</v>
      </c>
      <c r="I976" s="2">
        <f>売上明細[[#This Row],[販売単価]]*売上明細[[#This Row],[数量]]</f>
        <v>2253264</v>
      </c>
    </row>
    <row r="977" spans="1:9" x14ac:dyDescent="0.35">
      <c r="A977" t="str">
        <f>ローデータ!A977</f>
        <v>S0976</v>
      </c>
      <c r="B977" s="1">
        <f>ローデータ!B977</f>
        <v>46090</v>
      </c>
      <c r="C977" t="str">
        <f>ローデータ!C977</f>
        <v>PA002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Row],[商品コード]],商品マスタ[],3,0)</f>
        <v>サイダー</v>
      </c>
      <c r="F977" s="2">
        <f>VLOOKUP(売上明細[[#This Row],[商品コード]],商品マスタ[],4,0)</f>
        <v>4300</v>
      </c>
      <c r="G977" s="2">
        <f>VLOOKUP(売上明細[[#This Row],[商品コード]],商品マスタ[],5,0)</f>
        <v>580</v>
      </c>
      <c r="H977">
        <f>ローデータ!D977</f>
        <v>28</v>
      </c>
      <c r="I977" s="2">
        <f>売上明細[[#This Row],[販売単価]]*売上明細[[#This Row],[数量]]</f>
        <v>120400</v>
      </c>
    </row>
    <row r="978" spans="1:9" x14ac:dyDescent="0.35">
      <c r="A978" t="str">
        <f>ローデータ!A978</f>
        <v>S0977</v>
      </c>
      <c r="B978" s="1">
        <f>ローデータ!B978</f>
        <v>46091</v>
      </c>
      <c r="C978" t="str">
        <f>ローデータ!C978</f>
        <v>PE004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Row],[商品コード]],商品マスタ[],3,0)</f>
        <v>芋焼酎</v>
      </c>
      <c r="F978" s="2">
        <f>VLOOKUP(売上明細[[#This Row],[商品コード]],商品マスタ[],4,0)</f>
        <v>57776</v>
      </c>
      <c r="G978" s="2">
        <f>VLOOKUP(売上明細[[#This Row],[商品コード]],商品マスタ[],5,0)</f>
        <v>18000</v>
      </c>
      <c r="H978">
        <f>ローデータ!D978</f>
        <v>41</v>
      </c>
      <c r="I978" s="2">
        <f>売上明細[[#This Row],[販売単価]]*売上明細[[#This Row],[数量]]</f>
        <v>2368816</v>
      </c>
    </row>
    <row r="979" spans="1:9" x14ac:dyDescent="0.35">
      <c r="A979" t="str">
        <f>ローデータ!A979</f>
        <v>S0978</v>
      </c>
      <c r="B979" s="1">
        <f>ローデータ!B979</f>
        <v>46091</v>
      </c>
      <c r="C979" t="str">
        <f>ローデータ!C979</f>
        <v>PE001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Row],[商品コード]],商品マスタ[],3,0)</f>
        <v>ビール</v>
      </c>
      <c r="F979" s="2">
        <f>VLOOKUP(売上明細[[#This Row],[商品コード]],商品マスタ[],4,0)</f>
        <v>9600</v>
      </c>
      <c r="G979" s="2">
        <f>VLOOKUP(売上明細[[#This Row],[商品コード]],商品マスタ[],5,0)</f>
        <v>2466</v>
      </c>
      <c r="H979">
        <f>ローデータ!D979</f>
        <v>59</v>
      </c>
      <c r="I979" s="2">
        <f>売上明細[[#This Row],[販売単価]]*売上明細[[#This Row],[数量]]</f>
        <v>566400</v>
      </c>
    </row>
    <row r="980" spans="1:9" x14ac:dyDescent="0.35">
      <c r="A980" t="str">
        <f>ローデータ!A980</f>
        <v>S0979</v>
      </c>
      <c r="B980" s="1">
        <f>ローデータ!B980</f>
        <v>46092</v>
      </c>
      <c r="C980" t="str">
        <f>ローデータ!C980</f>
        <v>PE005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Row],[商品コード]],商品マスタ[],3,0)</f>
        <v>赤ワイン</v>
      </c>
      <c r="F980" s="2">
        <f>VLOOKUP(売上明細[[#This Row],[商品コード]],商品マスタ[],4,0)</f>
        <v>24000</v>
      </c>
      <c r="G980" s="2">
        <f>VLOOKUP(売上明細[[#This Row],[商品コード]],商品マスタ[],5,0)</f>
        <v>4000</v>
      </c>
      <c r="H980">
        <f>ローデータ!D980</f>
        <v>20</v>
      </c>
      <c r="I980" s="2">
        <f>売上明細[[#This Row],[販売単価]]*売上明細[[#This Row],[数量]]</f>
        <v>480000</v>
      </c>
    </row>
    <row r="981" spans="1:9" x14ac:dyDescent="0.35">
      <c r="A981" t="str">
        <f>ローデータ!A981</f>
        <v>S0980</v>
      </c>
      <c r="B981" s="1">
        <f>ローデータ!B981</f>
        <v>46092</v>
      </c>
      <c r="C981" t="str">
        <f>ローデータ!C981</f>
        <v>PE005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Row],[商品コード]],商品マスタ[],3,0)</f>
        <v>赤ワイン</v>
      </c>
      <c r="F981" s="2">
        <f>VLOOKUP(売上明細[[#This Row],[商品コード]],商品マスタ[],4,0)</f>
        <v>24000</v>
      </c>
      <c r="G981" s="2">
        <f>VLOOKUP(売上明細[[#This Row],[商品コード]],商品マスタ[],5,0)</f>
        <v>4000</v>
      </c>
      <c r="H981">
        <f>ローデータ!D981</f>
        <v>28</v>
      </c>
      <c r="I981" s="2">
        <f>売上明細[[#This Row],[販売単価]]*売上明細[[#This Row],[数量]]</f>
        <v>672000</v>
      </c>
    </row>
    <row r="982" spans="1:9" x14ac:dyDescent="0.35">
      <c r="A982" t="str">
        <f>ローデータ!A982</f>
        <v>S0981</v>
      </c>
      <c r="B982" s="1">
        <f>ローデータ!B982</f>
        <v>46092</v>
      </c>
      <c r="C982" t="str">
        <f>ローデータ!C982</f>
        <v>PA002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Row],[商品コード]],商品マスタ[],3,0)</f>
        <v>サイダー</v>
      </c>
      <c r="F982" s="2">
        <f>VLOOKUP(売上明細[[#This Row],[商品コード]],商品マスタ[],4,0)</f>
        <v>4300</v>
      </c>
      <c r="G982" s="2">
        <f>VLOOKUP(売上明細[[#This Row],[商品コード]],商品マスタ[],5,0)</f>
        <v>580</v>
      </c>
      <c r="H982">
        <f>ローデータ!D982</f>
        <v>31</v>
      </c>
      <c r="I982" s="2">
        <f>売上明細[[#This Row],[販売単価]]*売上明細[[#This Row],[数量]]</f>
        <v>133300</v>
      </c>
    </row>
    <row r="983" spans="1:9" x14ac:dyDescent="0.35">
      <c r="A983" t="str">
        <f>ローデータ!A983</f>
        <v>S0982</v>
      </c>
      <c r="B983" s="1">
        <f>ローデータ!B983</f>
        <v>46093</v>
      </c>
      <c r="C983" t="str">
        <f>ローデータ!C983</f>
        <v>PB002</v>
      </c>
      <c r="D983" t="str">
        <f>VLOOKUP(売上明細[[#This Row],[商品コード]],商品マスタ[],2,0)</f>
        <v>お茶</v>
      </c>
      <c r="E983" t="str">
        <f>VLOOKUP(売上明細[[#This Row],[商品コード]],商品マスタ[],3,0)</f>
        <v>ウーロン茶</v>
      </c>
      <c r="F983" s="2">
        <f>VLOOKUP(売上明細[[#This Row],[商品コード]],商品マスタ[],4,0)</f>
        <v>2600</v>
      </c>
      <c r="G983" s="2">
        <f>VLOOKUP(売上明細[[#This Row],[商品コード]],商品マスタ[],5,0)</f>
        <v>400</v>
      </c>
      <c r="H983">
        <f>ローデータ!D983</f>
        <v>3</v>
      </c>
      <c r="I983" s="2">
        <f>売上明細[[#This Row],[販売単価]]*売上明細[[#This Row],[数量]]</f>
        <v>7800</v>
      </c>
    </row>
    <row r="984" spans="1:9" x14ac:dyDescent="0.35">
      <c r="A984" t="str">
        <f>ローデータ!A984</f>
        <v>S0983</v>
      </c>
      <c r="B984" s="1">
        <f>ローデータ!B984</f>
        <v>46096</v>
      </c>
      <c r="C984" t="str">
        <f>ローデータ!C984</f>
        <v>PA004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Row],[商品コード]],商品マスタ[],3,0)</f>
        <v>ぶどうジュース</v>
      </c>
      <c r="F984" s="2">
        <f>VLOOKUP(売上明細[[#This Row],[商品コード]],商品マスタ[],4,0)</f>
        <v>5360</v>
      </c>
      <c r="G984" s="2">
        <f>VLOOKUP(売上明細[[#This Row],[商品コード]],商品マスタ[],5,0)</f>
        <v>1776</v>
      </c>
      <c r="H984">
        <f>ローデータ!D984</f>
        <v>39</v>
      </c>
      <c r="I984" s="2">
        <f>売上明細[[#This Row],[販売単価]]*売上明細[[#This Row],[数量]]</f>
        <v>209040</v>
      </c>
    </row>
    <row r="985" spans="1:9" x14ac:dyDescent="0.35">
      <c r="A985" t="str">
        <f>ローデータ!A985</f>
        <v>S0984</v>
      </c>
      <c r="B985" s="1">
        <f>ローデータ!B985</f>
        <v>46097</v>
      </c>
      <c r="C985" t="str">
        <f>ローデータ!C985</f>
        <v>PE008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Row],[商品コード]],商品マスタ[],3,0)</f>
        <v>スコッチ</v>
      </c>
      <c r="F985" s="2">
        <f>VLOOKUP(売上明細[[#This Row],[商品コード]],商品マスタ[],4,0)</f>
        <v>43200</v>
      </c>
      <c r="G985" s="2">
        <f>VLOOKUP(売上明細[[#This Row],[商品コード]],商品マスタ[],5,0)</f>
        <v>10240</v>
      </c>
      <c r="H985">
        <f>ローデータ!D985</f>
        <v>48</v>
      </c>
      <c r="I985" s="2">
        <f>売上明細[[#This Row],[販売単価]]*売上明細[[#This Row],[数量]]</f>
        <v>2073600</v>
      </c>
    </row>
    <row r="986" spans="1:9" x14ac:dyDescent="0.35">
      <c r="A986" t="str">
        <f>ローデータ!A986</f>
        <v>S0985</v>
      </c>
      <c r="B986" s="1">
        <f>ローデータ!B986</f>
        <v>46098</v>
      </c>
      <c r="C986" t="str">
        <f>ローデータ!C986</f>
        <v>PA004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Row],[商品コード]],商品マスタ[],3,0)</f>
        <v>ぶどうジュース</v>
      </c>
      <c r="F986" s="2">
        <f>VLOOKUP(売上明細[[#This Row],[商品コード]],商品マスタ[],4,0)</f>
        <v>5360</v>
      </c>
      <c r="G986" s="2">
        <f>VLOOKUP(売上明細[[#This Row],[商品コード]],商品マスタ[],5,0)</f>
        <v>1776</v>
      </c>
      <c r="H986">
        <f>ローデータ!D986</f>
        <v>40</v>
      </c>
      <c r="I986" s="2">
        <f>売上明細[[#This Row],[販売単価]]*売上明細[[#This Row],[数量]]</f>
        <v>214400</v>
      </c>
    </row>
    <row r="987" spans="1:9" x14ac:dyDescent="0.35">
      <c r="A987" t="str">
        <f>ローデータ!A987</f>
        <v>S0986</v>
      </c>
      <c r="B987" s="1">
        <f>ローデータ!B987</f>
        <v>46098</v>
      </c>
      <c r="C987" t="str">
        <f>ローデータ!C987</f>
        <v>PB003</v>
      </c>
      <c r="D987" t="str">
        <f>VLOOKUP(売上明細[[#This Row],[商品コード]],商品マスタ[],2,0)</f>
        <v>お茶</v>
      </c>
      <c r="E987" t="str">
        <f>VLOOKUP(売上明細[[#This Row],[商品コード]],商品マスタ[],3,0)</f>
        <v>麦茶</v>
      </c>
      <c r="F987" s="2">
        <f>VLOOKUP(売上明細[[#This Row],[商品コード]],商品マスタ[],4,0)</f>
        <v>2400</v>
      </c>
      <c r="G987" s="2">
        <f>VLOOKUP(売上明細[[#This Row],[商品コード]],商品マスタ[],5,0)</f>
        <v>430</v>
      </c>
      <c r="H987">
        <f>ローデータ!D987</f>
        <v>53</v>
      </c>
      <c r="I987" s="2">
        <f>売上明細[[#This Row],[販売単価]]*売上明細[[#This Row],[数量]]</f>
        <v>127200</v>
      </c>
    </row>
    <row r="988" spans="1:9" x14ac:dyDescent="0.35">
      <c r="A988" t="str">
        <f>ローデータ!A988</f>
        <v>S0987</v>
      </c>
      <c r="B988" s="1">
        <f>ローデータ!B988</f>
        <v>46099</v>
      </c>
      <c r="C988" t="str">
        <f>ローデータ!C988</f>
        <v>PE008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Row],[商品コード]],商品マスタ[],3,0)</f>
        <v>スコッチ</v>
      </c>
      <c r="F988" s="2">
        <f>VLOOKUP(売上明細[[#This Row],[商品コード]],商品マスタ[],4,0)</f>
        <v>43200</v>
      </c>
      <c r="G988" s="2">
        <f>VLOOKUP(売上明細[[#This Row],[商品コード]],商品マスタ[],5,0)</f>
        <v>10240</v>
      </c>
      <c r="H988">
        <f>ローデータ!D988</f>
        <v>44</v>
      </c>
      <c r="I988" s="2">
        <f>売上明細[[#This Row],[販売単価]]*売上明細[[#This Row],[数量]]</f>
        <v>1900800</v>
      </c>
    </row>
    <row r="989" spans="1:9" x14ac:dyDescent="0.35">
      <c r="A989" t="str">
        <f>ローデータ!A989</f>
        <v>S0988</v>
      </c>
      <c r="B989" s="1">
        <f>ローデータ!B989</f>
        <v>46099</v>
      </c>
      <c r="C989" t="str">
        <f>ローデータ!C989</f>
        <v>PB004</v>
      </c>
      <c r="D989" t="str">
        <f>VLOOKUP(売上明細[[#This Row],[商品コード]],商品マスタ[],2,0)</f>
        <v>お茶</v>
      </c>
      <c r="E989" t="str">
        <f>VLOOKUP(売上明細[[#This Row],[商品コード]],商品マスタ[],3,0)</f>
        <v>無糖紅茶</v>
      </c>
      <c r="F989" s="2">
        <f>VLOOKUP(売上明細[[#This Row],[商品コード]],商品マスタ[],4,0)</f>
        <v>2800</v>
      </c>
      <c r="G989" s="2">
        <f>VLOOKUP(売上明細[[#This Row],[商品コード]],商品マスタ[],5,0)</f>
        <v>500</v>
      </c>
      <c r="H989">
        <f>ローデータ!D989</f>
        <v>49</v>
      </c>
      <c r="I989" s="2">
        <f>売上明細[[#This Row],[販売単価]]*売上明細[[#This Row],[数量]]</f>
        <v>137200</v>
      </c>
    </row>
    <row r="990" spans="1:9" x14ac:dyDescent="0.35">
      <c r="A990" t="str">
        <f>ローデータ!A990</f>
        <v>S0989</v>
      </c>
      <c r="B990" s="1">
        <f>ローデータ!B990</f>
        <v>46100</v>
      </c>
      <c r="C990" t="str">
        <f>ローデータ!C990</f>
        <v>PE001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Row],[商品コード]],商品マスタ[],3,0)</f>
        <v>ビール</v>
      </c>
      <c r="F990" s="2">
        <f>VLOOKUP(売上明細[[#This Row],[商品コード]],商品マスタ[],4,0)</f>
        <v>9600</v>
      </c>
      <c r="G990" s="2">
        <f>VLOOKUP(売上明細[[#This Row],[商品コード]],商品マスタ[],5,0)</f>
        <v>2466</v>
      </c>
      <c r="H990">
        <f>ローデータ!D990</f>
        <v>22</v>
      </c>
      <c r="I990" s="2">
        <f>売上明細[[#This Row],[販売単価]]*売上明細[[#This Row],[数量]]</f>
        <v>211200</v>
      </c>
    </row>
    <row r="991" spans="1:9" x14ac:dyDescent="0.35">
      <c r="A991" t="str">
        <f>ローデータ!A991</f>
        <v>S0990</v>
      </c>
      <c r="B991" s="1">
        <f>ローデータ!B991</f>
        <v>46103</v>
      </c>
      <c r="C991" t="str">
        <f>ローデータ!C991</f>
        <v>PE007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Row],[商品コード]],商品マスタ[],3,0)</f>
        <v>ウィスキー</v>
      </c>
      <c r="F991" s="2">
        <f>VLOOKUP(売上明細[[#This Row],[商品コード]],商品マスタ[],4,0)</f>
        <v>72000</v>
      </c>
      <c r="G991" s="2">
        <f>VLOOKUP(売上明細[[#This Row],[商品コード]],商品マスタ[],5,0)</f>
        <v>17776</v>
      </c>
      <c r="H991">
        <f>ローデータ!D991</f>
        <v>54</v>
      </c>
      <c r="I991" s="2">
        <f>売上明細[[#This Row],[販売単価]]*売上明細[[#This Row],[数量]]</f>
        <v>3888000</v>
      </c>
    </row>
    <row r="992" spans="1:9" x14ac:dyDescent="0.35">
      <c r="A992" t="str">
        <f>ローデータ!A992</f>
        <v>S0991</v>
      </c>
      <c r="B992" s="1">
        <f>ローデータ!B992</f>
        <v>46103</v>
      </c>
      <c r="C992" t="str">
        <f>ローデータ!C992</f>
        <v>PB004</v>
      </c>
      <c r="D992" t="str">
        <f>VLOOKUP(売上明細[[#This Row],[商品コード]],商品マスタ[],2,0)</f>
        <v>お茶</v>
      </c>
      <c r="E992" t="str">
        <f>VLOOKUP(売上明細[[#This Row],[商品コード]],商品マスタ[],3,0)</f>
        <v>無糖紅茶</v>
      </c>
      <c r="F992" s="2">
        <f>VLOOKUP(売上明細[[#This Row],[商品コード]],商品マスタ[],4,0)</f>
        <v>2800</v>
      </c>
      <c r="G992" s="2">
        <f>VLOOKUP(売上明細[[#This Row],[商品コード]],商品マスタ[],5,0)</f>
        <v>500</v>
      </c>
      <c r="H992">
        <f>ローデータ!D992</f>
        <v>6</v>
      </c>
      <c r="I992" s="2">
        <f>売上明細[[#This Row],[販売単価]]*売上明細[[#This Row],[数量]]</f>
        <v>16800</v>
      </c>
    </row>
    <row r="993" spans="1:9" x14ac:dyDescent="0.35">
      <c r="A993" t="str">
        <f>ローデータ!A993</f>
        <v>S0992</v>
      </c>
      <c r="B993" s="1">
        <f>ローデータ!B993</f>
        <v>46104</v>
      </c>
      <c r="C993" t="str">
        <f>ローデータ!C993</f>
        <v>PD004</v>
      </c>
      <c r="D993" t="str">
        <f>VLOOKUP(売上明細[[#This Row],[商品コード]],商品マスタ[],2,0)</f>
        <v>飲料水</v>
      </c>
      <c r="E993" t="str">
        <f>VLOOKUP(売上明細[[#This Row],[商品コード]],商品マスタ[],3,0)</f>
        <v>炭酸水グレープフルーツ</v>
      </c>
      <c r="F993" s="2">
        <f>VLOOKUP(売上明細[[#This Row],[商品コード]],商品マスタ[],4,0)</f>
        <v>3600</v>
      </c>
      <c r="G993" s="2">
        <f>VLOOKUP(売上明細[[#This Row],[商品コード]],商品マスタ[],5,0)</f>
        <v>560</v>
      </c>
      <c r="H993">
        <f>ローデータ!D993</f>
        <v>23</v>
      </c>
      <c r="I993" s="2">
        <f>売上明細[[#This Row],[販売単価]]*売上明細[[#This Row],[数量]]</f>
        <v>82800</v>
      </c>
    </row>
    <row r="994" spans="1:9" x14ac:dyDescent="0.35">
      <c r="A994" t="str">
        <f>ローデータ!A994</f>
        <v>S0993</v>
      </c>
      <c r="B994" s="1">
        <f>ローデータ!B994</f>
        <v>46105</v>
      </c>
      <c r="C994" t="str">
        <f>ローデータ!C994</f>
        <v>PD001</v>
      </c>
      <c r="D994" t="str">
        <f>VLOOKUP(売上明細[[#This Row],[商品コード]],商品マスタ[],2,0)</f>
        <v>飲料水</v>
      </c>
      <c r="E994" t="str">
        <f>VLOOKUP(売上明細[[#This Row],[商品コード]],商品マスタ[],3,0)</f>
        <v>ミネラルウォーター</v>
      </c>
      <c r="F994" s="2">
        <f>VLOOKUP(売上明細[[#This Row],[商品コード]],商品マスタ[],4,0)</f>
        <v>1600</v>
      </c>
      <c r="G994" s="2">
        <f>VLOOKUP(売上明細[[#This Row],[商品コード]],商品マスタ[],5,0)</f>
        <v>400</v>
      </c>
      <c r="H994">
        <f>ローデータ!D994</f>
        <v>37</v>
      </c>
      <c r="I994" s="2">
        <f>売上明細[[#This Row],[販売単価]]*売上明細[[#This Row],[数量]]</f>
        <v>59200</v>
      </c>
    </row>
    <row r="995" spans="1:9" x14ac:dyDescent="0.35">
      <c r="A995" t="str">
        <f>ローデータ!A995</f>
        <v>S0994</v>
      </c>
      <c r="B995" s="1">
        <f>ローデータ!B995</f>
        <v>46106</v>
      </c>
      <c r="C995" t="str">
        <f>ローデータ!C995</f>
        <v>PD003</v>
      </c>
      <c r="D995" t="str">
        <f>VLOOKUP(売上明細[[#This Row],[商品コード]],商品マスタ[],2,0)</f>
        <v>飲料水</v>
      </c>
      <c r="E995" t="str">
        <f>VLOOKUP(売上明細[[#This Row],[商品コード]],商品マスタ[],3,0)</f>
        <v>炭酸水レモン</v>
      </c>
      <c r="F995" s="2">
        <f>VLOOKUP(売上明細[[#This Row],[商品コード]],商品マスタ[],4,0)</f>
        <v>3600</v>
      </c>
      <c r="G995" s="2">
        <f>VLOOKUP(売上明細[[#This Row],[商品コード]],商品マスタ[],5,0)</f>
        <v>540</v>
      </c>
      <c r="H995">
        <f>ローデータ!D995</f>
        <v>45</v>
      </c>
      <c r="I995" s="2">
        <f>売上明細[[#This Row],[販売単価]]*売上明細[[#This Row],[数量]]</f>
        <v>162000</v>
      </c>
    </row>
    <row r="996" spans="1:9" x14ac:dyDescent="0.35">
      <c r="A996" t="str">
        <f>ローデータ!A996</f>
        <v>S0995</v>
      </c>
      <c r="B996" s="1">
        <f>ローデータ!B996</f>
        <v>46109</v>
      </c>
      <c r="C996" t="str">
        <f>ローデータ!C996</f>
        <v>PD004</v>
      </c>
      <c r="D996" t="str">
        <f>VLOOKUP(売上明細[[#This Row],[商品コード]],商品マスタ[],2,0)</f>
        <v>飲料水</v>
      </c>
      <c r="E996" t="str">
        <f>VLOOKUP(売上明細[[#This Row],[商品コード]],商品マスタ[],3,0)</f>
        <v>炭酸水グレープフルーツ</v>
      </c>
      <c r="F996" s="2">
        <f>VLOOKUP(売上明細[[#This Row],[商品コード]],商品マスタ[],4,0)</f>
        <v>3600</v>
      </c>
      <c r="G996" s="2">
        <f>VLOOKUP(売上明細[[#This Row],[商品コード]],商品マスタ[],5,0)</f>
        <v>560</v>
      </c>
      <c r="H996">
        <f>ローデータ!D996</f>
        <v>14</v>
      </c>
      <c r="I996" s="2">
        <f>売上明細[[#This Row],[販売単価]]*売上明細[[#This Row],[数量]]</f>
        <v>50400</v>
      </c>
    </row>
    <row r="997" spans="1:9" x14ac:dyDescent="0.35">
      <c r="A997" t="str">
        <f>ローデータ!A997</f>
        <v>S0996</v>
      </c>
      <c r="B997" s="1">
        <f>ローデータ!B997</f>
        <v>46110</v>
      </c>
      <c r="C997" t="str">
        <f>ローデータ!C997</f>
        <v>PE001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Row],[商品コード]],商品マスタ[],3,0)</f>
        <v>ビール</v>
      </c>
      <c r="F997" s="2">
        <f>VLOOKUP(売上明細[[#This Row],[商品コード]],商品マスタ[],4,0)</f>
        <v>9600</v>
      </c>
      <c r="G997" s="2">
        <f>VLOOKUP(売上明細[[#This Row],[商品コード]],商品マスタ[],5,0)</f>
        <v>2466</v>
      </c>
      <c r="H997">
        <f>ローデータ!D997</f>
        <v>22</v>
      </c>
      <c r="I997" s="2">
        <f>売上明細[[#This Row],[販売単価]]*売上明細[[#This Row],[数量]]</f>
        <v>211200</v>
      </c>
    </row>
    <row r="998" spans="1:9" x14ac:dyDescent="0.35">
      <c r="A998" t="str">
        <f>ローデータ!A998</f>
        <v>S0997</v>
      </c>
      <c r="B998" s="1">
        <f>ローデータ!B998</f>
        <v>46110</v>
      </c>
      <c r="C998" t="str">
        <f>ローデータ!C998</f>
        <v>PE006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Row],[商品コード]],商品マスタ[],3,0)</f>
        <v>白ワイン</v>
      </c>
      <c r="F998" s="2">
        <f>VLOOKUP(売上明細[[#This Row],[商品コード]],商品マスタ[],4,0)</f>
        <v>22000</v>
      </c>
      <c r="G998" s="2">
        <f>VLOOKUP(売上明細[[#This Row],[商品コード]],商品マスタ[],5,0)</f>
        <v>4000</v>
      </c>
      <c r="H998">
        <f>ローデータ!D998</f>
        <v>9</v>
      </c>
      <c r="I998" s="2">
        <f>売上明細[[#This Row],[販売単価]]*売上明細[[#This Row],[数量]]</f>
        <v>198000</v>
      </c>
    </row>
    <row r="999" spans="1:9" x14ac:dyDescent="0.35">
      <c r="A999" t="str">
        <f>ローデータ!A999</f>
        <v>S0998</v>
      </c>
      <c r="B999" s="1">
        <f>ローデータ!B999</f>
        <v>46111</v>
      </c>
      <c r="C999" t="str">
        <f>ローデータ!C999</f>
        <v>PD002</v>
      </c>
      <c r="D999" t="str">
        <f>VLOOKUP(売上明細[[#This Row],[商品コード]],商品マスタ[],2,0)</f>
        <v>飲料水</v>
      </c>
      <c r="E999" t="str">
        <f>VLOOKUP(売上明細[[#This Row],[商品コード]],商品マスタ[],3,0)</f>
        <v>炭酸水</v>
      </c>
      <c r="F999" s="2">
        <f>VLOOKUP(売上明細[[#This Row],[商品コード]],商品マスタ[],4,0)</f>
        <v>3600</v>
      </c>
      <c r="G999" s="2">
        <f>VLOOKUP(売上明細[[#This Row],[商品コード]],商品マスタ[],5,0)</f>
        <v>500</v>
      </c>
      <c r="H999">
        <f>ローデータ!D999</f>
        <v>41</v>
      </c>
      <c r="I999" s="2">
        <f>売上明細[[#This Row],[販売単価]]*売上明細[[#This Row],[数量]]</f>
        <v>147600</v>
      </c>
    </row>
    <row r="1000" spans="1:9" x14ac:dyDescent="0.35">
      <c r="A1000" t="str">
        <f>ローデータ!A1000</f>
        <v>S0999</v>
      </c>
      <c r="B1000" s="1">
        <f>ローデータ!B1000</f>
        <v>46111</v>
      </c>
      <c r="C1000" t="str">
        <f>ローデータ!C1000</f>
        <v>PA001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Row],[商品コード]],商品マスタ[],3,0)</f>
        <v>コーラ</v>
      </c>
      <c r="F1000" s="2">
        <f>VLOOKUP(売上明細[[#This Row],[商品コード]],商品マスタ[],4,0)</f>
        <v>4000</v>
      </c>
      <c r="G1000" s="2">
        <f>VLOOKUP(売上明細[[#This Row],[商品コード]],商品マスタ[],5,0)</f>
        <v>600</v>
      </c>
      <c r="H1000">
        <f>ローデータ!D1000</f>
        <v>54</v>
      </c>
      <c r="I1000" s="2">
        <f>売上明細[[#This Row],[販売単価]]*売上明細[[#This Row],[数量]]</f>
        <v>216000</v>
      </c>
    </row>
    <row r="1001" spans="1:9" x14ac:dyDescent="0.35">
      <c r="A1001" t="str">
        <f>ローデータ!A1001</f>
        <v>S1000</v>
      </c>
      <c r="B1001" s="1">
        <f>ローデータ!B1001</f>
        <v>46111</v>
      </c>
      <c r="C1001" t="str">
        <f>ローデータ!C1001</f>
        <v>PB001</v>
      </c>
      <c r="D1001" t="str">
        <f>VLOOKUP(売上明細[[#This Row],[商品コード]],商品マスタ[],2,0)</f>
        <v>お茶</v>
      </c>
      <c r="E1001" t="str">
        <f>VLOOKUP(売上明細[[#This Row],[商品コード]],商品マスタ[],3,0)</f>
        <v>緑茶</v>
      </c>
      <c r="F1001" s="2">
        <f>VLOOKUP(売上明細[[#This Row],[商品コード]],商品マスタ[],4,0)</f>
        <v>2760</v>
      </c>
      <c r="G1001" s="2">
        <f>VLOOKUP(売上明細[[#This Row],[商品コード]],商品マスタ[],5,0)</f>
        <v>500</v>
      </c>
      <c r="H1001">
        <f>ローデータ!D1001</f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755D-1BDB-41B1-A3F6-41706FDA46E9}">
  <dimension ref="A1:D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6.0703125" bestFit="1" customWidth="1"/>
  </cols>
  <sheetData>
    <row r="1" spans="1:4" x14ac:dyDescent="0.35">
      <c r="A1" t="s">
        <v>1073</v>
      </c>
      <c r="B1" t="s">
        <v>1071</v>
      </c>
      <c r="C1" t="s">
        <v>0</v>
      </c>
      <c r="D1" t="s">
        <v>1</v>
      </c>
    </row>
    <row r="2" spans="1:4" x14ac:dyDescent="0.35">
      <c r="A2" t="s">
        <v>2</v>
      </c>
      <c r="B2" s="1">
        <v>45383</v>
      </c>
      <c r="C2" t="s">
        <v>3</v>
      </c>
      <c r="D2">
        <v>4</v>
      </c>
    </row>
    <row r="3" spans="1:4" x14ac:dyDescent="0.35">
      <c r="A3" t="s">
        <v>4</v>
      </c>
      <c r="B3" s="1">
        <v>45385</v>
      </c>
      <c r="C3" t="s">
        <v>5</v>
      </c>
      <c r="D3">
        <v>9</v>
      </c>
    </row>
    <row r="4" spans="1:4" x14ac:dyDescent="0.35">
      <c r="A4" t="s">
        <v>6</v>
      </c>
      <c r="B4" s="1">
        <v>45387</v>
      </c>
      <c r="C4" t="s">
        <v>7</v>
      </c>
      <c r="D4">
        <v>40</v>
      </c>
    </row>
    <row r="5" spans="1:4" x14ac:dyDescent="0.35">
      <c r="A5" t="s">
        <v>8</v>
      </c>
      <c r="B5" s="1">
        <v>45387</v>
      </c>
      <c r="C5" t="s">
        <v>9</v>
      </c>
      <c r="D5">
        <v>27</v>
      </c>
    </row>
    <row r="6" spans="1:4" x14ac:dyDescent="0.35">
      <c r="A6" t="s">
        <v>10</v>
      </c>
      <c r="B6" s="1">
        <v>45389</v>
      </c>
      <c r="C6" t="s">
        <v>11</v>
      </c>
      <c r="D6">
        <v>45</v>
      </c>
    </row>
    <row r="7" spans="1:4" x14ac:dyDescent="0.35">
      <c r="A7" t="s">
        <v>12</v>
      </c>
      <c r="B7" s="1">
        <v>45391</v>
      </c>
      <c r="C7" t="s">
        <v>13</v>
      </c>
      <c r="D7">
        <v>4</v>
      </c>
    </row>
    <row r="8" spans="1:4" x14ac:dyDescent="0.35">
      <c r="A8" t="s">
        <v>14</v>
      </c>
      <c r="B8" s="1">
        <v>45391</v>
      </c>
      <c r="C8" t="s">
        <v>15</v>
      </c>
      <c r="D8">
        <v>43</v>
      </c>
    </row>
    <row r="9" spans="1:4" x14ac:dyDescent="0.35">
      <c r="A9" t="s">
        <v>16</v>
      </c>
      <c r="B9" s="1">
        <v>45391</v>
      </c>
      <c r="C9" t="s">
        <v>5</v>
      </c>
      <c r="D9">
        <v>42</v>
      </c>
    </row>
    <row r="10" spans="1:4" x14ac:dyDescent="0.35">
      <c r="A10" t="s">
        <v>17</v>
      </c>
      <c r="B10" s="1">
        <v>45392</v>
      </c>
      <c r="C10" t="s">
        <v>18</v>
      </c>
      <c r="D10">
        <v>34</v>
      </c>
    </row>
    <row r="11" spans="1:4" x14ac:dyDescent="0.35">
      <c r="A11" t="s">
        <v>19</v>
      </c>
      <c r="B11" s="1">
        <v>45392</v>
      </c>
      <c r="C11" t="s">
        <v>20</v>
      </c>
      <c r="D11">
        <v>17</v>
      </c>
    </row>
    <row r="12" spans="1:4" x14ac:dyDescent="0.35">
      <c r="A12" t="s">
        <v>21</v>
      </c>
      <c r="B12" s="1">
        <v>45392</v>
      </c>
      <c r="C12" t="s">
        <v>22</v>
      </c>
      <c r="D12">
        <v>23</v>
      </c>
    </row>
    <row r="13" spans="1:4" x14ac:dyDescent="0.35">
      <c r="A13" t="s">
        <v>23</v>
      </c>
      <c r="B13" s="1">
        <v>45393</v>
      </c>
      <c r="C13" t="s">
        <v>3</v>
      </c>
      <c r="D13">
        <v>50</v>
      </c>
    </row>
    <row r="14" spans="1:4" x14ac:dyDescent="0.35">
      <c r="A14" t="s">
        <v>24</v>
      </c>
      <c r="B14" s="1">
        <v>45393</v>
      </c>
      <c r="C14" t="s">
        <v>25</v>
      </c>
      <c r="D14">
        <v>41</v>
      </c>
    </row>
    <row r="15" spans="1:4" x14ac:dyDescent="0.35">
      <c r="A15" t="s">
        <v>26</v>
      </c>
      <c r="B15" s="1">
        <v>45393</v>
      </c>
      <c r="C15" t="s">
        <v>27</v>
      </c>
      <c r="D15">
        <v>56</v>
      </c>
    </row>
    <row r="16" spans="1:4" x14ac:dyDescent="0.35">
      <c r="A16" t="s">
        <v>28</v>
      </c>
      <c r="B16" s="1">
        <v>45394</v>
      </c>
      <c r="C16" t="s">
        <v>29</v>
      </c>
      <c r="D16">
        <v>8</v>
      </c>
    </row>
    <row r="17" spans="1:4" x14ac:dyDescent="0.35">
      <c r="A17" t="s">
        <v>30</v>
      </c>
      <c r="B17" s="1">
        <v>45395</v>
      </c>
      <c r="C17" t="s">
        <v>31</v>
      </c>
      <c r="D17">
        <v>23</v>
      </c>
    </row>
    <row r="18" spans="1:4" x14ac:dyDescent="0.35">
      <c r="A18" t="s">
        <v>32</v>
      </c>
      <c r="B18" s="1">
        <v>45396</v>
      </c>
      <c r="C18" t="s">
        <v>27</v>
      </c>
      <c r="D18">
        <v>37</v>
      </c>
    </row>
    <row r="19" spans="1:4" x14ac:dyDescent="0.35">
      <c r="A19" t="s">
        <v>33</v>
      </c>
      <c r="B19" s="1">
        <v>45396</v>
      </c>
      <c r="C19" t="s">
        <v>9</v>
      </c>
      <c r="D19">
        <v>29</v>
      </c>
    </row>
    <row r="20" spans="1:4" x14ac:dyDescent="0.35">
      <c r="A20" t="s">
        <v>34</v>
      </c>
      <c r="B20" s="1">
        <v>45398</v>
      </c>
      <c r="C20" t="s">
        <v>20</v>
      </c>
      <c r="D20">
        <v>4</v>
      </c>
    </row>
    <row r="21" spans="1:4" x14ac:dyDescent="0.35">
      <c r="A21" t="s">
        <v>35</v>
      </c>
      <c r="B21" s="1">
        <v>45398</v>
      </c>
      <c r="C21" t="s">
        <v>27</v>
      </c>
      <c r="D21">
        <v>49</v>
      </c>
    </row>
    <row r="22" spans="1:4" x14ac:dyDescent="0.35">
      <c r="A22" t="s">
        <v>36</v>
      </c>
      <c r="B22" s="1">
        <v>45400</v>
      </c>
      <c r="C22" t="s">
        <v>37</v>
      </c>
      <c r="D22">
        <v>45</v>
      </c>
    </row>
    <row r="23" spans="1:4" x14ac:dyDescent="0.35">
      <c r="A23" t="s">
        <v>38</v>
      </c>
      <c r="B23" s="1">
        <v>45400</v>
      </c>
      <c r="C23" t="s">
        <v>31</v>
      </c>
      <c r="D23">
        <v>8</v>
      </c>
    </row>
    <row r="24" spans="1:4" x14ac:dyDescent="0.35">
      <c r="A24" t="s">
        <v>39</v>
      </c>
      <c r="B24" s="1">
        <v>45400</v>
      </c>
      <c r="C24" t="s">
        <v>40</v>
      </c>
      <c r="D24">
        <v>46</v>
      </c>
    </row>
    <row r="25" spans="1:4" x14ac:dyDescent="0.35">
      <c r="A25" t="s">
        <v>41</v>
      </c>
      <c r="B25" s="1">
        <v>45402</v>
      </c>
      <c r="C25" t="s">
        <v>42</v>
      </c>
      <c r="D25">
        <v>59</v>
      </c>
    </row>
    <row r="26" spans="1:4" x14ac:dyDescent="0.35">
      <c r="A26" t="s">
        <v>43</v>
      </c>
      <c r="B26" s="1">
        <v>45403</v>
      </c>
      <c r="C26" t="s">
        <v>7</v>
      </c>
      <c r="D26">
        <v>57</v>
      </c>
    </row>
    <row r="27" spans="1:4" x14ac:dyDescent="0.35">
      <c r="A27" t="s">
        <v>44</v>
      </c>
      <c r="B27" s="1">
        <v>45404</v>
      </c>
      <c r="C27" t="s">
        <v>40</v>
      </c>
      <c r="D27">
        <v>58</v>
      </c>
    </row>
    <row r="28" spans="1:4" x14ac:dyDescent="0.35">
      <c r="A28" t="s">
        <v>45</v>
      </c>
      <c r="B28" s="1">
        <v>45404</v>
      </c>
      <c r="C28" t="s">
        <v>13</v>
      </c>
      <c r="D28">
        <v>57</v>
      </c>
    </row>
    <row r="29" spans="1:4" x14ac:dyDescent="0.35">
      <c r="A29" t="s">
        <v>46</v>
      </c>
      <c r="B29" s="1">
        <v>45404</v>
      </c>
      <c r="C29" t="s">
        <v>47</v>
      </c>
      <c r="D29">
        <v>3</v>
      </c>
    </row>
    <row r="30" spans="1:4" x14ac:dyDescent="0.35">
      <c r="A30" t="s">
        <v>48</v>
      </c>
      <c r="B30" s="1">
        <v>45405</v>
      </c>
      <c r="C30" t="s">
        <v>37</v>
      </c>
      <c r="D30">
        <v>45</v>
      </c>
    </row>
    <row r="31" spans="1:4" x14ac:dyDescent="0.35">
      <c r="A31" t="s">
        <v>49</v>
      </c>
      <c r="B31" s="1">
        <v>45405</v>
      </c>
      <c r="C31" t="s">
        <v>15</v>
      </c>
      <c r="D31">
        <v>54</v>
      </c>
    </row>
    <row r="32" spans="1:4" x14ac:dyDescent="0.35">
      <c r="A32" t="s">
        <v>50</v>
      </c>
      <c r="B32" s="1">
        <v>45405</v>
      </c>
      <c r="C32" t="s">
        <v>47</v>
      </c>
      <c r="D32">
        <v>57</v>
      </c>
    </row>
    <row r="33" spans="1:4" x14ac:dyDescent="0.35">
      <c r="A33" t="s">
        <v>51</v>
      </c>
      <c r="B33" s="1">
        <v>45406</v>
      </c>
      <c r="C33" t="s">
        <v>31</v>
      </c>
      <c r="D33">
        <v>55</v>
      </c>
    </row>
    <row r="34" spans="1:4" x14ac:dyDescent="0.35">
      <c r="A34" t="s">
        <v>52</v>
      </c>
      <c r="B34" s="1">
        <v>45406</v>
      </c>
      <c r="C34" t="s">
        <v>13</v>
      </c>
      <c r="D34">
        <v>15</v>
      </c>
    </row>
    <row r="35" spans="1:4" x14ac:dyDescent="0.35">
      <c r="A35" t="s">
        <v>53</v>
      </c>
      <c r="B35" s="1">
        <v>45408</v>
      </c>
      <c r="C35" t="s">
        <v>54</v>
      </c>
      <c r="D35">
        <v>11</v>
      </c>
    </row>
    <row r="36" spans="1:4" x14ac:dyDescent="0.35">
      <c r="A36" t="s">
        <v>55</v>
      </c>
      <c r="B36" s="1">
        <v>45408</v>
      </c>
      <c r="C36" t="s">
        <v>56</v>
      </c>
      <c r="D36">
        <v>50</v>
      </c>
    </row>
    <row r="37" spans="1:4" x14ac:dyDescent="0.35">
      <c r="A37" t="s">
        <v>57</v>
      </c>
      <c r="B37" s="1">
        <v>45411</v>
      </c>
      <c r="C37" t="s">
        <v>58</v>
      </c>
      <c r="D37">
        <v>10</v>
      </c>
    </row>
    <row r="38" spans="1:4" x14ac:dyDescent="0.35">
      <c r="A38" t="s">
        <v>59</v>
      </c>
      <c r="B38" s="1">
        <v>45411</v>
      </c>
      <c r="C38" t="s">
        <v>60</v>
      </c>
      <c r="D38">
        <v>40</v>
      </c>
    </row>
    <row r="39" spans="1:4" x14ac:dyDescent="0.35">
      <c r="A39" t="s">
        <v>61</v>
      </c>
      <c r="B39" s="1">
        <v>45412</v>
      </c>
      <c r="C39" t="s">
        <v>18</v>
      </c>
      <c r="D39">
        <v>45</v>
      </c>
    </row>
    <row r="40" spans="1:4" x14ac:dyDescent="0.35">
      <c r="A40" t="s">
        <v>62</v>
      </c>
      <c r="B40" s="1">
        <v>45413</v>
      </c>
      <c r="C40" t="s">
        <v>27</v>
      </c>
      <c r="D40">
        <v>38</v>
      </c>
    </row>
    <row r="41" spans="1:4" x14ac:dyDescent="0.35">
      <c r="A41" t="s">
        <v>63</v>
      </c>
      <c r="B41" s="1">
        <v>45413</v>
      </c>
      <c r="C41" t="s">
        <v>42</v>
      </c>
      <c r="D41">
        <v>54</v>
      </c>
    </row>
    <row r="42" spans="1:4" x14ac:dyDescent="0.35">
      <c r="A42" t="s">
        <v>64</v>
      </c>
      <c r="B42" s="1">
        <v>45414</v>
      </c>
      <c r="C42" t="s">
        <v>37</v>
      </c>
      <c r="D42">
        <v>28</v>
      </c>
    </row>
    <row r="43" spans="1:4" x14ac:dyDescent="0.35">
      <c r="A43" t="s">
        <v>65</v>
      </c>
      <c r="B43" s="1">
        <v>45414</v>
      </c>
      <c r="C43" t="s">
        <v>22</v>
      </c>
      <c r="D43">
        <v>46</v>
      </c>
    </row>
    <row r="44" spans="1:4" x14ac:dyDescent="0.35">
      <c r="A44" t="s">
        <v>66</v>
      </c>
      <c r="B44" s="1">
        <v>45415</v>
      </c>
      <c r="C44" t="s">
        <v>11</v>
      </c>
      <c r="D44">
        <v>30</v>
      </c>
    </row>
    <row r="45" spans="1:4" x14ac:dyDescent="0.35">
      <c r="A45" t="s">
        <v>67</v>
      </c>
      <c r="B45" s="1">
        <v>45417</v>
      </c>
      <c r="C45" t="s">
        <v>27</v>
      </c>
      <c r="D45">
        <v>41</v>
      </c>
    </row>
    <row r="46" spans="1:4" x14ac:dyDescent="0.35">
      <c r="A46" t="s">
        <v>68</v>
      </c>
      <c r="B46" s="1">
        <v>45421</v>
      </c>
      <c r="C46" t="s">
        <v>9</v>
      </c>
      <c r="D46">
        <v>58</v>
      </c>
    </row>
    <row r="47" spans="1:4" x14ac:dyDescent="0.35">
      <c r="A47" t="s">
        <v>69</v>
      </c>
      <c r="B47" s="1">
        <v>45421</v>
      </c>
      <c r="C47" t="s">
        <v>70</v>
      </c>
      <c r="D47">
        <v>3</v>
      </c>
    </row>
    <row r="48" spans="1:4" x14ac:dyDescent="0.35">
      <c r="A48" t="s">
        <v>71</v>
      </c>
      <c r="B48" s="1">
        <v>45423</v>
      </c>
      <c r="C48" t="s">
        <v>7</v>
      </c>
      <c r="D48">
        <v>46</v>
      </c>
    </row>
    <row r="49" spans="1:4" x14ac:dyDescent="0.35">
      <c r="A49" t="s">
        <v>72</v>
      </c>
      <c r="B49" s="1">
        <v>45423</v>
      </c>
      <c r="C49" t="s">
        <v>5</v>
      </c>
      <c r="D49">
        <v>32</v>
      </c>
    </row>
    <row r="50" spans="1:4" x14ac:dyDescent="0.35">
      <c r="A50" t="s">
        <v>73</v>
      </c>
      <c r="B50" s="1">
        <v>45428</v>
      </c>
      <c r="C50" t="s">
        <v>3</v>
      </c>
      <c r="D50">
        <v>13</v>
      </c>
    </row>
    <row r="51" spans="1:4" x14ac:dyDescent="0.35">
      <c r="A51" t="s">
        <v>74</v>
      </c>
      <c r="B51" s="1">
        <v>45428</v>
      </c>
      <c r="C51" t="s">
        <v>37</v>
      </c>
      <c r="D51">
        <v>60</v>
      </c>
    </row>
    <row r="52" spans="1:4" x14ac:dyDescent="0.35">
      <c r="A52" t="s">
        <v>75</v>
      </c>
      <c r="B52" s="1">
        <v>45428</v>
      </c>
      <c r="C52" t="s">
        <v>5</v>
      </c>
      <c r="D52">
        <v>44</v>
      </c>
    </row>
    <row r="53" spans="1:4" x14ac:dyDescent="0.35">
      <c r="A53" t="s">
        <v>76</v>
      </c>
      <c r="B53" s="1">
        <v>45429</v>
      </c>
      <c r="C53" t="s">
        <v>13</v>
      </c>
      <c r="D53">
        <v>40</v>
      </c>
    </row>
    <row r="54" spans="1:4" x14ac:dyDescent="0.35">
      <c r="A54" t="s">
        <v>77</v>
      </c>
      <c r="B54" s="1">
        <v>45429</v>
      </c>
      <c r="C54" t="s">
        <v>78</v>
      </c>
      <c r="D54">
        <v>18</v>
      </c>
    </row>
    <row r="55" spans="1:4" x14ac:dyDescent="0.35">
      <c r="A55" t="s">
        <v>79</v>
      </c>
      <c r="B55" s="1">
        <v>45429</v>
      </c>
      <c r="C55" t="s">
        <v>25</v>
      </c>
      <c r="D55">
        <v>6</v>
      </c>
    </row>
    <row r="56" spans="1:4" x14ac:dyDescent="0.35">
      <c r="A56" t="s">
        <v>80</v>
      </c>
      <c r="B56" s="1">
        <v>45431</v>
      </c>
      <c r="C56" t="s">
        <v>9</v>
      </c>
      <c r="D56">
        <v>11</v>
      </c>
    </row>
    <row r="57" spans="1:4" x14ac:dyDescent="0.35">
      <c r="A57" t="s">
        <v>81</v>
      </c>
      <c r="B57" s="1">
        <v>45431</v>
      </c>
      <c r="C57" t="s">
        <v>37</v>
      </c>
      <c r="D57">
        <v>46</v>
      </c>
    </row>
    <row r="58" spans="1:4" x14ac:dyDescent="0.35">
      <c r="A58" t="s">
        <v>82</v>
      </c>
      <c r="B58" s="1">
        <v>45431</v>
      </c>
      <c r="C58" t="s">
        <v>42</v>
      </c>
      <c r="D58">
        <v>26</v>
      </c>
    </row>
    <row r="59" spans="1:4" x14ac:dyDescent="0.35">
      <c r="A59" t="s">
        <v>83</v>
      </c>
      <c r="B59" s="1">
        <v>45431</v>
      </c>
      <c r="C59" t="s">
        <v>78</v>
      </c>
      <c r="D59">
        <v>27</v>
      </c>
    </row>
    <row r="60" spans="1:4" x14ac:dyDescent="0.35">
      <c r="A60" t="s">
        <v>84</v>
      </c>
      <c r="B60" s="1">
        <v>45431</v>
      </c>
      <c r="C60" t="s">
        <v>78</v>
      </c>
      <c r="D60">
        <v>44</v>
      </c>
    </row>
    <row r="61" spans="1:4" x14ac:dyDescent="0.35">
      <c r="A61" t="s">
        <v>85</v>
      </c>
      <c r="B61" s="1">
        <v>45431</v>
      </c>
      <c r="C61" t="s">
        <v>15</v>
      </c>
      <c r="D61">
        <v>17</v>
      </c>
    </row>
    <row r="62" spans="1:4" x14ac:dyDescent="0.35">
      <c r="A62" t="s">
        <v>86</v>
      </c>
      <c r="B62" s="1">
        <v>45432</v>
      </c>
      <c r="C62" t="s">
        <v>27</v>
      </c>
      <c r="D62">
        <v>28</v>
      </c>
    </row>
    <row r="63" spans="1:4" x14ac:dyDescent="0.35">
      <c r="A63" t="s">
        <v>87</v>
      </c>
      <c r="B63" s="1">
        <v>45433</v>
      </c>
      <c r="C63" t="s">
        <v>27</v>
      </c>
      <c r="D63">
        <v>36</v>
      </c>
    </row>
    <row r="64" spans="1:4" x14ac:dyDescent="0.35">
      <c r="A64" t="s">
        <v>88</v>
      </c>
      <c r="B64" s="1">
        <v>45434</v>
      </c>
      <c r="C64" t="s">
        <v>89</v>
      </c>
      <c r="D64">
        <v>17</v>
      </c>
    </row>
    <row r="65" spans="1:4" x14ac:dyDescent="0.35">
      <c r="A65" t="s">
        <v>90</v>
      </c>
      <c r="B65" s="1">
        <v>45434</v>
      </c>
      <c r="C65" t="s">
        <v>42</v>
      </c>
      <c r="D65">
        <v>37</v>
      </c>
    </row>
    <row r="66" spans="1:4" x14ac:dyDescent="0.35">
      <c r="A66" t="s">
        <v>91</v>
      </c>
      <c r="B66" s="1">
        <v>45434</v>
      </c>
      <c r="C66" t="s">
        <v>18</v>
      </c>
      <c r="D66">
        <v>23</v>
      </c>
    </row>
    <row r="67" spans="1:4" x14ac:dyDescent="0.35">
      <c r="A67" t="s">
        <v>92</v>
      </c>
      <c r="B67" s="1">
        <v>45435</v>
      </c>
      <c r="C67" t="s">
        <v>37</v>
      </c>
      <c r="D67">
        <v>42</v>
      </c>
    </row>
    <row r="68" spans="1:4" x14ac:dyDescent="0.35">
      <c r="A68" t="s">
        <v>93</v>
      </c>
      <c r="B68" s="1">
        <v>45435</v>
      </c>
      <c r="C68" t="s">
        <v>11</v>
      </c>
      <c r="D68">
        <v>48</v>
      </c>
    </row>
    <row r="69" spans="1:4" x14ac:dyDescent="0.35">
      <c r="A69" t="s">
        <v>94</v>
      </c>
      <c r="B69" s="1">
        <v>45436</v>
      </c>
      <c r="C69" t="s">
        <v>40</v>
      </c>
      <c r="D69">
        <v>25</v>
      </c>
    </row>
    <row r="70" spans="1:4" x14ac:dyDescent="0.35">
      <c r="A70" t="s">
        <v>95</v>
      </c>
      <c r="B70" s="1">
        <v>45436</v>
      </c>
      <c r="C70" t="s">
        <v>31</v>
      </c>
      <c r="D70">
        <v>49</v>
      </c>
    </row>
    <row r="71" spans="1:4" x14ac:dyDescent="0.35">
      <c r="A71" t="s">
        <v>96</v>
      </c>
      <c r="B71" s="1">
        <v>45438</v>
      </c>
      <c r="C71" t="s">
        <v>97</v>
      </c>
      <c r="D71">
        <v>46</v>
      </c>
    </row>
    <row r="72" spans="1:4" x14ac:dyDescent="0.35">
      <c r="A72" t="s">
        <v>98</v>
      </c>
      <c r="B72" s="1">
        <v>45438</v>
      </c>
      <c r="C72" t="s">
        <v>37</v>
      </c>
      <c r="D72">
        <v>15</v>
      </c>
    </row>
    <row r="73" spans="1:4" x14ac:dyDescent="0.35">
      <c r="A73" t="s">
        <v>99</v>
      </c>
      <c r="B73" s="1">
        <v>45439</v>
      </c>
      <c r="C73" t="s">
        <v>18</v>
      </c>
      <c r="D73">
        <v>52</v>
      </c>
    </row>
    <row r="74" spans="1:4" x14ac:dyDescent="0.35">
      <c r="A74" t="s">
        <v>100</v>
      </c>
      <c r="B74" s="1">
        <v>45439</v>
      </c>
      <c r="C74" t="s">
        <v>37</v>
      </c>
      <c r="D74">
        <v>57</v>
      </c>
    </row>
    <row r="75" spans="1:4" x14ac:dyDescent="0.35">
      <c r="A75" t="s">
        <v>101</v>
      </c>
      <c r="B75" s="1">
        <v>45440</v>
      </c>
      <c r="C75" t="s">
        <v>13</v>
      </c>
      <c r="D75">
        <v>35</v>
      </c>
    </row>
    <row r="76" spans="1:4" x14ac:dyDescent="0.35">
      <c r="A76" t="s">
        <v>102</v>
      </c>
      <c r="B76" s="1">
        <v>45440</v>
      </c>
      <c r="C76" t="s">
        <v>42</v>
      </c>
      <c r="D76">
        <v>24</v>
      </c>
    </row>
    <row r="77" spans="1:4" x14ac:dyDescent="0.35">
      <c r="A77" t="s">
        <v>103</v>
      </c>
      <c r="B77" s="1">
        <v>45441</v>
      </c>
      <c r="C77" t="s">
        <v>60</v>
      </c>
      <c r="D77">
        <v>15</v>
      </c>
    </row>
    <row r="78" spans="1:4" x14ac:dyDescent="0.35">
      <c r="A78" t="s">
        <v>104</v>
      </c>
      <c r="B78" s="1">
        <v>45441</v>
      </c>
      <c r="C78" t="s">
        <v>31</v>
      </c>
      <c r="D78">
        <v>60</v>
      </c>
    </row>
    <row r="79" spans="1:4" x14ac:dyDescent="0.35">
      <c r="A79" t="s">
        <v>105</v>
      </c>
      <c r="B79" s="1">
        <v>45443</v>
      </c>
      <c r="C79" t="s">
        <v>13</v>
      </c>
      <c r="D79">
        <v>5</v>
      </c>
    </row>
    <row r="80" spans="1:4" x14ac:dyDescent="0.35">
      <c r="A80" t="s">
        <v>106</v>
      </c>
      <c r="B80" s="1">
        <v>45443</v>
      </c>
      <c r="C80" t="s">
        <v>107</v>
      </c>
      <c r="D80">
        <v>20</v>
      </c>
    </row>
    <row r="81" spans="1:4" x14ac:dyDescent="0.35">
      <c r="A81" t="s">
        <v>108</v>
      </c>
      <c r="B81" s="1">
        <v>45444</v>
      </c>
      <c r="C81" t="s">
        <v>58</v>
      </c>
      <c r="D81">
        <v>39</v>
      </c>
    </row>
    <row r="82" spans="1:4" x14ac:dyDescent="0.35">
      <c r="A82" t="s">
        <v>109</v>
      </c>
      <c r="B82" s="1">
        <v>45446</v>
      </c>
      <c r="C82" t="s">
        <v>15</v>
      </c>
      <c r="D82">
        <v>49</v>
      </c>
    </row>
    <row r="83" spans="1:4" x14ac:dyDescent="0.35">
      <c r="A83" t="s">
        <v>110</v>
      </c>
      <c r="B83" s="1">
        <v>45447</v>
      </c>
      <c r="C83" t="s">
        <v>11</v>
      </c>
      <c r="D83">
        <v>10</v>
      </c>
    </row>
    <row r="84" spans="1:4" x14ac:dyDescent="0.35">
      <c r="A84" t="s">
        <v>111</v>
      </c>
      <c r="B84" s="1">
        <v>45448</v>
      </c>
      <c r="C84" t="s">
        <v>3</v>
      </c>
      <c r="D84">
        <v>31</v>
      </c>
    </row>
    <row r="85" spans="1:4" x14ac:dyDescent="0.35">
      <c r="A85" t="s">
        <v>112</v>
      </c>
      <c r="B85" s="1">
        <v>45449</v>
      </c>
      <c r="C85" t="s">
        <v>97</v>
      </c>
      <c r="D85">
        <v>18</v>
      </c>
    </row>
    <row r="86" spans="1:4" x14ac:dyDescent="0.35">
      <c r="A86" t="s">
        <v>113</v>
      </c>
      <c r="B86" s="1">
        <v>45450</v>
      </c>
      <c r="C86" t="s">
        <v>40</v>
      </c>
      <c r="D86">
        <v>31</v>
      </c>
    </row>
    <row r="87" spans="1:4" x14ac:dyDescent="0.35">
      <c r="A87" t="s">
        <v>114</v>
      </c>
      <c r="B87" s="1">
        <v>45450</v>
      </c>
      <c r="C87" t="s">
        <v>9</v>
      </c>
      <c r="D87">
        <v>44</v>
      </c>
    </row>
    <row r="88" spans="1:4" x14ac:dyDescent="0.35">
      <c r="A88" t="s">
        <v>115</v>
      </c>
      <c r="B88" s="1">
        <v>45451</v>
      </c>
      <c r="C88" t="s">
        <v>116</v>
      </c>
      <c r="D88">
        <v>32</v>
      </c>
    </row>
    <row r="89" spans="1:4" x14ac:dyDescent="0.35">
      <c r="A89" t="s">
        <v>117</v>
      </c>
      <c r="B89" s="1">
        <v>45451</v>
      </c>
      <c r="C89" t="s">
        <v>89</v>
      </c>
      <c r="D89">
        <v>44</v>
      </c>
    </row>
    <row r="90" spans="1:4" x14ac:dyDescent="0.35">
      <c r="A90" t="s">
        <v>118</v>
      </c>
      <c r="B90" s="1">
        <v>45451</v>
      </c>
      <c r="C90" t="s">
        <v>70</v>
      </c>
      <c r="D90">
        <v>56</v>
      </c>
    </row>
    <row r="91" spans="1:4" x14ac:dyDescent="0.35">
      <c r="A91" t="s">
        <v>119</v>
      </c>
      <c r="B91" s="1">
        <v>45453</v>
      </c>
      <c r="C91" t="s">
        <v>120</v>
      </c>
      <c r="D91">
        <v>44</v>
      </c>
    </row>
    <row r="92" spans="1:4" x14ac:dyDescent="0.35">
      <c r="A92" t="s">
        <v>121</v>
      </c>
      <c r="B92" s="1">
        <v>45453</v>
      </c>
      <c r="C92" t="s">
        <v>116</v>
      </c>
      <c r="D92">
        <v>54</v>
      </c>
    </row>
    <row r="93" spans="1:4" x14ac:dyDescent="0.35">
      <c r="A93" t="s">
        <v>122</v>
      </c>
      <c r="B93" s="1">
        <v>45455</v>
      </c>
      <c r="C93" t="s">
        <v>60</v>
      </c>
      <c r="D93">
        <v>5</v>
      </c>
    </row>
    <row r="94" spans="1:4" x14ac:dyDescent="0.35">
      <c r="A94" t="s">
        <v>123</v>
      </c>
      <c r="B94" s="1">
        <v>45456</v>
      </c>
      <c r="C94" t="s">
        <v>7</v>
      </c>
      <c r="D94">
        <v>39</v>
      </c>
    </row>
    <row r="95" spans="1:4" x14ac:dyDescent="0.35">
      <c r="A95" t="s">
        <v>124</v>
      </c>
      <c r="B95" s="1">
        <v>45456</v>
      </c>
      <c r="C95" t="s">
        <v>47</v>
      </c>
      <c r="D95">
        <v>52</v>
      </c>
    </row>
    <row r="96" spans="1:4" x14ac:dyDescent="0.35">
      <c r="A96" t="s">
        <v>125</v>
      </c>
      <c r="B96" s="1">
        <v>45456</v>
      </c>
      <c r="C96" t="s">
        <v>78</v>
      </c>
      <c r="D96">
        <v>54</v>
      </c>
    </row>
    <row r="97" spans="1:4" x14ac:dyDescent="0.35">
      <c r="A97" t="s">
        <v>126</v>
      </c>
      <c r="B97" s="1">
        <v>45456</v>
      </c>
      <c r="C97" t="s">
        <v>13</v>
      </c>
      <c r="D97">
        <v>60</v>
      </c>
    </row>
    <row r="98" spans="1:4" x14ac:dyDescent="0.35">
      <c r="A98" t="s">
        <v>127</v>
      </c>
      <c r="B98" s="1">
        <v>45457</v>
      </c>
      <c r="C98" t="s">
        <v>37</v>
      </c>
      <c r="D98">
        <v>18</v>
      </c>
    </row>
    <row r="99" spans="1:4" x14ac:dyDescent="0.35">
      <c r="A99" t="s">
        <v>128</v>
      </c>
      <c r="B99" s="1">
        <v>45457</v>
      </c>
      <c r="C99" t="s">
        <v>27</v>
      </c>
      <c r="D99">
        <v>54</v>
      </c>
    </row>
    <row r="100" spans="1:4" x14ac:dyDescent="0.35">
      <c r="A100" t="s">
        <v>129</v>
      </c>
      <c r="B100" s="1">
        <v>45458</v>
      </c>
      <c r="C100" t="s">
        <v>70</v>
      </c>
      <c r="D100">
        <v>28</v>
      </c>
    </row>
    <row r="101" spans="1:4" x14ac:dyDescent="0.35">
      <c r="A101" t="s">
        <v>130</v>
      </c>
      <c r="B101" s="1">
        <v>45459</v>
      </c>
      <c r="C101" t="s">
        <v>120</v>
      </c>
      <c r="D101">
        <v>30</v>
      </c>
    </row>
    <row r="102" spans="1:4" x14ac:dyDescent="0.35">
      <c r="A102" t="s">
        <v>131</v>
      </c>
      <c r="B102" s="1">
        <v>45460</v>
      </c>
      <c r="C102" t="s">
        <v>70</v>
      </c>
      <c r="D102">
        <v>34</v>
      </c>
    </row>
    <row r="103" spans="1:4" x14ac:dyDescent="0.35">
      <c r="A103" t="s">
        <v>132</v>
      </c>
      <c r="B103" s="1">
        <v>45461</v>
      </c>
      <c r="C103" t="s">
        <v>18</v>
      </c>
      <c r="D103">
        <v>25</v>
      </c>
    </row>
    <row r="104" spans="1:4" x14ac:dyDescent="0.35">
      <c r="A104" t="s">
        <v>133</v>
      </c>
      <c r="B104" s="1">
        <v>45461</v>
      </c>
      <c r="C104" t="s">
        <v>15</v>
      </c>
      <c r="D104">
        <v>27</v>
      </c>
    </row>
    <row r="105" spans="1:4" x14ac:dyDescent="0.35">
      <c r="A105" t="s">
        <v>134</v>
      </c>
      <c r="B105" s="1">
        <v>45461</v>
      </c>
      <c r="C105" t="s">
        <v>37</v>
      </c>
      <c r="D105">
        <v>30</v>
      </c>
    </row>
    <row r="106" spans="1:4" x14ac:dyDescent="0.35">
      <c r="A106" t="s">
        <v>135</v>
      </c>
      <c r="B106" s="1">
        <v>45461</v>
      </c>
      <c r="C106" t="s">
        <v>11</v>
      </c>
      <c r="D106">
        <v>56</v>
      </c>
    </row>
    <row r="107" spans="1:4" x14ac:dyDescent="0.35">
      <c r="A107" t="s">
        <v>136</v>
      </c>
      <c r="B107" s="1">
        <v>45462</v>
      </c>
      <c r="C107" t="s">
        <v>29</v>
      </c>
      <c r="D107">
        <v>13</v>
      </c>
    </row>
    <row r="108" spans="1:4" x14ac:dyDescent="0.35">
      <c r="A108" t="s">
        <v>137</v>
      </c>
      <c r="B108" s="1">
        <v>45462</v>
      </c>
      <c r="C108" t="s">
        <v>31</v>
      </c>
      <c r="D108">
        <v>12</v>
      </c>
    </row>
    <row r="109" spans="1:4" x14ac:dyDescent="0.35">
      <c r="A109" t="s">
        <v>138</v>
      </c>
      <c r="B109" s="1">
        <v>45462</v>
      </c>
      <c r="C109" t="s">
        <v>107</v>
      </c>
      <c r="D109">
        <v>12</v>
      </c>
    </row>
    <row r="110" spans="1:4" x14ac:dyDescent="0.35">
      <c r="A110" t="s">
        <v>139</v>
      </c>
      <c r="B110" s="1">
        <v>45462</v>
      </c>
      <c r="C110" t="s">
        <v>22</v>
      </c>
      <c r="D110">
        <v>57</v>
      </c>
    </row>
    <row r="111" spans="1:4" x14ac:dyDescent="0.35">
      <c r="A111" t="s">
        <v>140</v>
      </c>
      <c r="B111" s="1">
        <v>45463</v>
      </c>
      <c r="C111" t="s">
        <v>22</v>
      </c>
      <c r="D111">
        <v>47</v>
      </c>
    </row>
    <row r="112" spans="1:4" x14ac:dyDescent="0.35">
      <c r="A112" t="s">
        <v>141</v>
      </c>
      <c r="B112" s="1">
        <v>45464</v>
      </c>
      <c r="C112" t="s">
        <v>3</v>
      </c>
      <c r="D112">
        <v>10</v>
      </c>
    </row>
    <row r="113" spans="1:4" x14ac:dyDescent="0.35">
      <c r="A113" t="s">
        <v>142</v>
      </c>
      <c r="B113" s="1">
        <v>45465</v>
      </c>
      <c r="C113" t="s">
        <v>7</v>
      </c>
      <c r="D113">
        <v>35</v>
      </c>
    </row>
    <row r="114" spans="1:4" x14ac:dyDescent="0.35">
      <c r="A114" t="s">
        <v>143</v>
      </c>
      <c r="B114" s="1">
        <v>45466</v>
      </c>
      <c r="C114" t="s">
        <v>54</v>
      </c>
      <c r="D114">
        <v>40</v>
      </c>
    </row>
    <row r="115" spans="1:4" x14ac:dyDescent="0.35">
      <c r="A115" t="s">
        <v>144</v>
      </c>
      <c r="B115" s="1">
        <v>45466</v>
      </c>
      <c r="C115" t="s">
        <v>5</v>
      </c>
      <c r="D115">
        <v>9</v>
      </c>
    </row>
    <row r="116" spans="1:4" x14ac:dyDescent="0.35">
      <c r="A116" t="s">
        <v>145</v>
      </c>
      <c r="B116" s="1">
        <v>45466</v>
      </c>
      <c r="C116" t="s">
        <v>120</v>
      </c>
      <c r="D116">
        <v>44</v>
      </c>
    </row>
    <row r="117" spans="1:4" x14ac:dyDescent="0.35">
      <c r="A117" t="s">
        <v>146</v>
      </c>
      <c r="B117" s="1">
        <v>45467</v>
      </c>
      <c r="C117" t="s">
        <v>11</v>
      </c>
      <c r="D117">
        <v>58</v>
      </c>
    </row>
    <row r="118" spans="1:4" x14ac:dyDescent="0.35">
      <c r="A118" t="s">
        <v>147</v>
      </c>
      <c r="B118" s="1">
        <v>45469</v>
      </c>
      <c r="C118" t="s">
        <v>70</v>
      </c>
      <c r="D118">
        <v>24</v>
      </c>
    </row>
    <row r="119" spans="1:4" x14ac:dyDescent="0.35">
      <c r="A119" t="s">
        <v>148</v>
      </c>
      <c r="B119" s="1">
        <v>45469</v>
      </c>
      <c r="C119" t="s">
        <v>149</v>
      </c>
      <c r="D119">
        <v>11</v>
      </c>
    </row>
    <row r="120" spans="1:4" x14ac:dyDescent="0.35">
      <c r="A120" t="s">
        <v>150</v>
      </c>
      <c r="B120" s="1">
        <v>45469</v>
      </c>
      <c r="C120" t="s">
        <v>31</v>
      </c>
      <c r="D120">
        <v>14</v>
      </c>
    </row>
    <row r="121" spans="1:4" x14ac:dyDescent="0.35">
      <c r="A121" t="s">
        <v>151</v>
      </c>
      <c r="B121" s="1">
        <v>45470</v>
      </c>
      <c r="C121" t="s">
        <v>5</v>
      </c>
      <c r="D121">
        <v>9</v>
      </c>
    </row>
    <row r="122" spans="1:4" x14ac:dyDescent="0.35">
      <c r="A122" t="s">
        <v>152</v>
      </c>
      <c r="B122" s="1">
        <v>45471</v>
      </c>
      <c r="C122" t="s">
        <v>54</v>
      </c>
      <c r="D122">
        <v>10</v>
      </c>
    </row>
    <row r="123" spans="1:4" x14ac:dyDescent="0.35">
      <c r="A123" t="s">
        <v>153</v>
      </c>
      <c r="B123" s="1">
        <v>45472</v>
      </c>
      <c r="C123" t="s">
        <v>15</v>
      </c>
      <c r="D123">
        <v>54</v>
      </c>
    </row>
    <row r="124" spans="1:4" x14ac:dyDescent="0.35">
      <c r="A124" t="s">
        <v>154</v>
      </c>
      <c r="B124" s="1">
        <v>45473</v>
      </c>
      <c r="C124" t="s">
        <v>149</v>
      </c>
      <c r="D124">
        <v>13</v>
      </c>
    </row>
    <row r="125" spans="1:4" x14ac:dyDescent="0.35">
      <c r="A125" t="s">
        <v>155</v>
      </c>
      <c r="B125" s="1">
        <v>45473</v>
      </c>
      <c r="C125" t="s">
        <v>5</v>
      </c>
      <c r="D125">
        <v>14</v>
      </c>
    </row>
    <row r="126" spans="1:4" x14ac:dyDescent="0.35">
      <c r="A126" t="s">
        <v>156</v>
      </c>
      <c r="B126" s="1">
        <v>45474</v>
      </c>
      <c r="C126" t="s">
        <v>31</v>
      </c>
      <c r="D126">
        <v>49</v>
      </c>
    </row>
    <row r="127" spans="1:4" x14ac:dyDescent="0.35">
      <c r="A127" t="s">
        <v>157</v>
      </c>
      <c r="B127" s="1">
        <v>45474</v>
      </c>
      <c r="C127" t="s">
        <v>5</v>
      </c>
      <c r="D127">
        <v>5</v>
      </c>
    </row>
    <row r="128" spans="1:4" x14ac:dyDescent="0.35">
      <c r="A128" t="s">
        <v>158</v>
      </c>
      <c r="B128" s="1">
        <v>45474</v>
      </c>
      <c r="C128" t="s">
        <v>27</v>
      </c>
      <c r="D128">
        <v>33</v>
      </c>
    </row>
    <row r="129" spans="1:4" x14ac:dyDescent="0.35">
      <c r="A129" t="s">
        <v>159</v>
      </c>
      <c r="B129" s="1">
        <v>45474</v>
      </c>
      <c r="C129" t="s">
        <v>9</v>
      </c>
      <c r="D129">
        <v>59</v>
      </c>
    </row>
    <row r="130" spans="1:4" x14ac:dyDescent="0.35">
      <c r="A130" t="s">
        <v>160</v>
      </c>
      <c r="B130" s="1">
        <v>45476</v>
      </c>
      <c r="C130" t="s">
        <v>27</v>
      </c>
      <c r="D130">
        <v>10</v>
      </c>
    </row>
    <row r="131" spans="1:4" x14ac:dyDescent="0.35">
      <c r="A131" t="s">
        <v>161</v>
      </c>
      <c r="B131" s="1">
        <v>45476</v>
      </c>
      <c r="C131" t="s">
        <v>60</v>
      </c>
      <c r="D131">
        <v>9</v>
      </c>
    </row>
    <row r="132" spans="1:4" x14ac:dyDescent="0.35">
      <c r="A132" t="s">
        <v>162</v>
      </c>
      <c r="B132" s="1">
        <v>45476</v>
      </c>
      <c r="C132" t="s">
        <v>5</v>
      </c>
      <c r="D132">
        <v>58</v>
      </c>
    </row>
    <row r="133" spans="1:4" x14ac:dyDescent="0.35">
      <c r="A133" t="s">
        <v>163</v>
      </c>
      <c r="B133" s="1">
        <v>45477</v>
      </c>
      <c r="C133" t="s">
        <v>89</v>
      </c>
      <c r="D133">
        <v>12</v>
      </c>
    </row>
    <row r="134" spans="1:4" x14ac:dyDescent="0.35">
      <c r="A134" t="s">
        <v>164</v>
      </c>
      <c r="B134" s="1">
        <v>45477</v>
      </c>
      <c r="C134" t="s">
        <v>78</v>
      </c>
      <c r="D134">
        <v>37</v>
      </c>
    </row>
    <row r="135" spans="1:4" x14ac:dyDescent="0.35">
      <c r="A135" t="s">
        <v>165</v>
      </c>
      <c r="B135" s="1">
        <v>45479</v>
      </c>
      <c r="C135" t="s">
        <v>27</v>
      </c>
      <c r="D135">
        <v>53</v>
      </c>
    </row>
    <row r="136" spans="1:4" x14ac:dyDescent="0.35">
      <c r="A136" t="s">
        <v>166</v>
      </c>
      <c r="B136" s="1">
        <v>45480</v>
      </c>
      <c r="C136" t="s">
        <v>29</v>
      </c>
      <c r="D136">
        <v>59</v>
      </c>
    </row>
    <row r="137" spans="1:4" x14ac:dyDescent="0.35">
      <c r="A137" t="s">
        <v>167</v>
      </c>
      <c r="B137" s="1">
        <v>45480</v>
      </c>
      <c r="C137" t="s">
        <v>40</v>
      </c>
      <c r="D137">
        <v>16</v>
      </c>
    </row>
    <row r="138" spans="1:4" x14ac:dyDescent="0.35">
      <c r="A138" t="s">
        <v>168</v>
      </c>
      <c r="B138" s="1">
        <v>45480</v>
      </c>
      <c r="C138" t="s">
        <v>27</v>
      </c>
      <c r="D138">
        <v>59</v>
      </c>
    </row>
    <row r="139" spans="1:4" x14ac:dyDescent="0.35">
      <c r="A139" t="s">
        <v>169</v>
      </c>
      <c r="B139" s="1">
        <v>45481</v>
      </c>
      <c r="C139" t="s">
        <v>9</v>
      </c>
      <c r="D139">
        <v>4</v>
      </c>
    </row>
    <row r="140" spans="1:4" x14ac:dyDescent="0.35">
      <c r="A140" t="s">
        <v>170</v>
      </c>
      <c r="B140" s="1">
        <v>45483</v>
      </c>
      <c r="C140" t="s">
        <v>11</v>
      </c>
      <c r="D140">
        <v>40</v>
      </c>
    </row>
    <row r="141" spans="1:4" x14ac:dyDescent="0.35">
      <c r="A141" t="s">
        <v>171</v>
      </c>
      <c r="B141" s="1">
        <v>45483</v>
      </c>
      <c r="C141" t="s">
        <v>107</v>
      </c>
      <c r="D141">
        <v>25</v>
      </c>
    </row>
    <row r="142" spans="1:4" x14ac:dyDescent="0.35">
      <c r="A142" t="s">
        <v>172</v>
      </c>
      <c r="B142" s="1">
        <v>45483</v>
      </c>
      <c r="C142" t="s">
        <v>40</v>
      </c>
      <c r="D142">
        <v>34</v>
      </c>
    </row>
    <row r="143" spans="1:4" x14ac:dyDescent="0.35">
      <c r="A143" t="s">
        <v>173</v>
      </c>
      <c r="B143" s="1">
        <v>45483</v>
      </c>
      <c r="C143" t="s">
        <v>13</v>
      </c>
      <c r="D143">
        <v>17</v>
      </c>
    </row>
    <row r="144" spans="1:4" x14ac:dyDescent="0.35">
      <c r="A144" t="s">
        <v>174</v>
      </c>
      <c r="B144" s="1">
        <v>45484</v>
      </c>
      <c r="C144" t="s">
        <v>58</v>
      </c>
      <c r="D144">
        <v>59</v>
      </c>
    </row>
    <row r="145" spans="1:4" x14ac:dyDescent="0.35">
      <c r="A145" t="s">
        <v>175</v>
      </c>
      <c r="B145" s="1">
        <v>45485</v>
      </c>
      <c r="C145" t="s">
        <v>25</v>
      </c>
      <c r="D145">
        <v>55</v>
      </c>
    </row>
    <row r="146" spans="1:4" x14ac:dyDescent="0.35">
      <c r="A146" t="s">
        <v>176</v>
      </c>
      <c r="B146" s="1">
        <v>45486</v>
      </c>
      <c r="C146" t="s">
        <v>58</v>
      </c>
      <c r="D146">
        <v>11</v>
      </c>
    </row>
    <row r="147" spans="1:4" x14ac:dyDescent="0.35">
      <c r="A147" t="s">
        <v>177</v>
      </c>
      <c r="B147" s="1">
        <v>45486</v>
      </c>
      <c r="C147" t="s">
        <v>42</v>
      </c>
      <c r="D147">
        <v>22</v>
      </c>
    </row>
    <row r="148" spans="1:4" x14ac:dyDescent="0.35">
      <c r="A148" t="s">
        <v>178</v>
      </c>
      <c r="B148" s="1">
        <v>45487</v>
      </c>
      <c r="C148" t="s">
        <v>47</v>
      </c>
      <c r="D148">
        <v>47</v>
      </c>
    </row>
    <row r="149" spans="1:4" x14ac:dyDescent="0.35">
      <c r="A149" t="s">
        <v>179</v>
      </c>
      <c r="B149" s="1">
        <v>45488</v>
      </c>
      <c r="C149" t="s">
        <v>97</v>
      </c>
      <c r="D149">
        <v>40</v>
      </c>
    </row>
    <row r="150" spans="1:4" x14ac:dyDescent="0.35">
      <c r="A150" t="s">
        <v>180</v>
      </c>
      <c r="B150" s="1">
        <v>45488</v>
      </c>
      <c r="C150" t="s">
        <v>13</v>
      </c>
      <c r="D150">
        <v>55</v>
      </c>
    </row>
    <row r="151" spans="1:4" x14ac:dyDescent="0.35">
      <c r="A151" t="s">
        <v>181</v>
      </c>
      <c r="B151" s="1">
        <v>45488</v>
      </c>
      <c r="C151" t="s">
        <v>18</v>
      </c>
      <c r="D151">
        <v>56</v>
      </c>
    </row>
    <row r="152" spans="1:4" x14ac:dyDescent="0.35">
      <c r="A152" t="s">
        <v>182</v>
      </c>
      <c r="B152" s="1">
        <v>45488</v>
      </c>
      <c r="C152" t="s">
        <v>27</v>
      </c>
      <c r="D152">
        <v>13</v>
      </c>
    </row>
    <row r="153" spans="1:4" x14ac:dyDescent="0.35">
      <c r="A153" t="s">
        <v>183</v>
      </c>
      <c r="B153" s="1">
        <v>45489</v>
      </c>
      <c r="C153" t="s">
        <v>20</v>
      </c>
      <c r="D153">
        <v>54</v>
      </c>
    </row>
    <row r="154" spans="1:4" x14ac:dyDescent="0.35">
      <c r="A154" t="s">
        <v>184</v>
      </c>
      <c r="B154" s="1">
        <v>45489</v>
      </c>
      <c r="C154" t="s">
        <v>29</v>
      </c>
      <c r="D154">
        <v>43</v>
      </c>
    </row>
    <row r="155" spans="1:4" x14ac:dyDescent="0.35">
      <c r="A155" t="s">
        <v>185</v>
      </c>
      <c r="B155" s="1">
        <v>45490</v>
      </c>
      <c r="C155" t="s">
        <v>18</v>
      </c>
      <c r="D155">
        <v>11</v>
      </c>
    </row>
    <row r="156" spans="1:4" x14ac:dyDescent="0.35">
      <c r="A156" t="s">
        <v>186</v>
      </c>
      <c r="B156" s="1">
        <v>45491</v>
      </c>
      <c r="C156" t="s">
        <v>60</v>
      </c>
      <c r="D156">
        <v>25</v>
      </c>
    </row>
    <row r="157" spans="1:4" x14ac:dyDescent="0.35">
      <c r="A157" t="s">
        <v>187</v>
      </c>
      <c r="B157" s="1">
        <v>45491</v>
      </c>
      <c r="C157" t="s">
        <v>27</v>
      </c>
      <c r="D157">
        <v>54</v>
      </c>
    </row>
    <row r="158" spans="1:4" x14ac:dyDescent="0.35">
      <c r="A158" t="s">
        <v>188</v>
      </c>
      <c r="B158" s="1">
        <v>45491</v>
      </c>
      <c r="C158" t="s">
        <v>89</v>
      </c>
      <c r="D158">
        <v>52</v>
      </c>
    </row>
    <row r="159" spans="1:4" x14ac:dyDescent="0.35">
      <c r="A159" t="s">
        <v>189</v>
      </c>
      <c r="B159" s="1">
        <v>45492</v>
      </c>
      <c r="C159" t="s">
        <v>20</v>
      </c>
      <c r="D159">
        <v>36</v>
      </c>
    </row>
    <row r="160" spans="1:4" x14ac:dyDescent="0.35">
      <c r="A160" t="s">
        <v>190</v>
      </c>
      <c r="B160" s="1">
        <v>45492</v>
      </c>
      <c r="C160" t="s">
        <v>89</v>
      </c>
      <c r="D160">
        <v>51</v>
      </c>
    </row>
    <row r="161" spans="1:4" x14ac:dyDescent="0.35">
      <c r="A161" t="s">
        <v>191</v>
      </c>
      <c r="B161" s="1">
        <v>45492</v>
      </c>
      <c r="C161" t="s">
        <v>20</v>
      </c>
      <c r="D161">
        <v>50</v>
      </c>
    </row>
    <row r="162" spans="1:4" x14ac:dyDescent="0.35">
      <c r="A162" t="s">
        <v>192</v>
      </c>
      <c r="B162" s="1">
        <v>45493</v>
      </c>
      <c r="C162" t="s">
        <v>27</v>
      </c>
      <c r="D162">
        <v>12</v>
      </c>
    </row>
    <row r="163" spans="1:4" x14ac:dyDescent="0.35">
      <c r="A163" t="s">
        <v>193</v>
      </c>
      <c r="B163" s="1">
        <v>45493</v>
      </c>
      <c r="C163" t="s">
        <v>78</v>
      </c>
      <c r="D163">
        <v>28</v>
      </c>
    </row>
    <row r="164" spans="1:4" x14ac:dyDescent="0.35">
      <c r="A164" t="s">
        <v>194</v>
      </c>
      <c r="B164" s="1">
        <v>45493</v>
      </c>
      <c r="C164" t="s">
        <v>13</v>
      </c>
      <c r="D164">
        <v>29</v>
      </c>
    </row>
    <row r="165" spans="1:4" x14ac:dyDescent="0.35">
      <c r="A165" t="s">
        <v>195</v>
      </c>
      <c r="B165" s="1">
        <v>45493</v>
      </c>
      <c r="C165" t="s">
        <v>120</v>
      </c>
      <c r="D165">
        <v>29</v>
      </c>
    </row>
    <row r="166" spans="1:4" x14ac:dyDescent="0.35">
      <c r="A166" t="s">
        <v>196</v>
      </c>
      <c r="B166" s="1">
        <v>45496</v>
      </c>
      <c r="C166" t="s">
        <v>42</v>
      </c>
      <c r="D166">
        <v>47</v>
      </c>
    </row>
    <row r="167" spans="1:4" x14ac:dyDescent="0.35">
      <c r="A167" t="s">
        <v>197</v>
      </c>
      <c r="B167" s="1">
        <v>45497</v>
      </c>
      <c r="C167" t="s">
        <v>25</v>
      </c>
      <c r="D167">
        <v>38</v>
      </c>
    </row>
    <row r="168" spans="1:4" x14ac:dyDescent="0.35">
      <c r="A168" t="s">
        <v>198</v>
      </c>
      <c r="B168" s="1">
        <v>45497</v>
      </c>
      <c r="C168" t="s">
        <v>9</v>
      </c>
      <c r="D168">
        <v>37</v>
      </c>
    </row>
    <row r="169" spans="1:4" x14ac:dyDescent="0.35">
      <c r="A169" t="s">
        <v>199</v>
      </c>
      <c r="B169" s="1">
        <v>45497</v>
      </c>
      <c r="C169" t="s">
        <v>54</v>
      </c>
      <c r="D169">
        <v>26</v>
      </c>
    </row>
    <row r="170" spans="1:4" x14ac:dyDescent="0.35">
      <c r="A170" t="s">
        <v>200</v>
      </c>
      <c r="B170" s="1">
        <v>45497</v>
      </c>
      <c r="C170" t="s">
        <v>56</v>
      </c>
      <c r="D170">
        <v>35</v>
      </c>
    </row>
    <row r="171" spans="1:4" x14ac:dyDescent="0.35">
      <c r="A171" t="s">
        <v>201</v>
      </c>
      <c r="B171" s="1">
        <v>45499</v>
      </c>
      <c r="C171" t="s">
        <v>78</v>
      </c>
      <c r="D171">
        <v>44</v>
      </c>
    </row>
    <row r="172" spans="1:4" x14ac:dyDescent="0.35">
      <c r="A172" t="s">
        <v>202</v>
      </c>
      <c r="B172" s="1">
        <v>45499</v>
      </c>
      <c r="C172" t="s">
        <v>18</v>
      </c>
      <c r="D172">
        <v>59</v>
      </c>
    </row>
    <row r="173" spans="1:4" x14ac:dyDescent="0.35">
      <c r="A173" t="s">
        <v>203</v>
      </c>
      <c r="B173" s="1">
        <v>45500</v>
      </c>
      <c r="C173" t="s">
        <v>54</v>
      </c>
      <c r="D173">
        <v>26</v>
      </c>
    </row>
    <row r="174" spans="1:4" x14ac:dyDescent="0.35">
      <c r="A174" t="s">
        <v>204</v>
      </c>
      <c r="B174" s="1">
        <v>45500</v>
      </c>
      <c r="C174" t="s">
        <v>13</v>
      </c>
      <c r="D174">
        <v>48</v>
      </c>
    </row>
    <row r="175" spans="1:4" x14ac:dyDescent="0.35">
      <c r="A175" t="s">
        <v>205</v>
      </c>
      <c r="B175" s="1">
        <v>45500</v>
      </c>
      <c r="C175" t="s">
        <v>29</v>
      </c>
      <c r="D175">
        <v>34</v>
      </c>
    </row>
    <row r="176" spans="1:4" x14ac:dyDescent="0.35">
      <c r="A176" t="s">
        <v>206</v>
      </c>
      <c r="B176" s="1">
        <v>45500</v>
      </c>
      <c r="C176" t="s">
        <v>58</v>
      </c>
      <c r="D176">
        <v>48</v>
      </c>
    </row>
    <row r="177" spans="1:4" x14ac:dyDescent="0.35">
      <c r="A177" t="s">
        <v>207</v>
      </c>
      <c r="B177" s="1">
        <v>45500</v>
      </c>
      <c r="C177" t="s">
        <v>120</v>
      </c>
      <c r="D177">
        <v>35</v>
      </c>
    </row>
    <row r="178" spans="1:4" x14ac:dyDescent="0.35">
      <c r="A178" t="s">
        <v>208</v>
      </c>
      <c r="B178" s="1">
        <v>45501</v>
      </c>
      <c r="C178" t="s">
        <v>60</v>
      </c>
      <c r="D178">
        <v>35</v>
      </c>
    </row>
    <row r="179" spans="1:4" x14ac:dyDescent="0.35">
      <c r="A179" t="s">
        <v>209</v>
      </c>
      <c r="B179" s="1">
        <v>45501</v>
      </c>
      <c r="C179" t="s">
        <v>29</v>
      </c>
      <c r="D179">
        <v>58</v>
      </c>
    </row>
    <row r="180" spans="1:4" x14ac:dyDescent="0.35">
      <c r="A180" t="s">
        <v>210</v>
      </c>
      <c r="B180" s="1">
        <v>45502</v>
      </c>
      <c r="C180" t="s">
        <v>9</v>
      </c>
      <c r="D180">
        <v>59</v>
      </c>
    </row>
    <row r="181" spans="1:4" x14ac:dyDescent="0.35">
      <c r="A181" t="s">
        <v>211</v>
      </c>
      <c r="B181" s="1">
        <v>45502</v>
      </c>
      <c r="C181" t="s">
        <v>40</v>
      </c>
      <c r="D181">
        <v>45</v>
      </c>
    </row>
    <row r="182" spans="1:4" x14ac:dyDescent="0.35">
      <c r="A182" t="s">
        <v>212</v>
      </c>
      <c r="B182" s="1">
        <v>45503</v>
      </c>
      <c r="C182" t="s">
        <v>29</v>
      </c>
      <c r="D182">
        <v>48</v>
      </c>
    </row>
    <row r="183" spans="1:4" x14ac:dyDescent="0.35">
      <c r="A183" t="s">
        <v>213</v>
      </c>
      <c r="B183" s="1">
        <v>45503</v>
      </c>
      <c r="C183" t="s">
        <v>3</v>
      </c>
      <c r="D183">
        <v>17</v>
      </c>
    </row>
    <row r="184" spans="1:4" x14ac:dyDescent="0.35">
      <c r="A184" t="s">
        <v>214</v>
      </c>
      <c r="B184" s="1">
        <v>45504</v>
      </c>
      <c r="C184" t="s">
        <v>22</v>
      </c>
      <c r="D184">
        <v>56</v>
      </c>
    </row>
    <row r="185" spans="1:4" x14ac:dyDescent="0.35">
      <c r="A185" t="s">
        <v>215</v>
      </c>
      <c r="B185" s="1">
        <v>45504</v>
      </c>
      <c r="C185" t="s">
        <v>5</v>
      </c>
      <c r="D185">
        <v>36</v>
      </c>
    </row>
    <row r="186" spans="1:4" x14ac:dyDescent="0.35">
      <c r="A186" t="s">
        <v>216</v>
      </c>
      <c r="B186" s="1">
        <v>45504</v>
      </c>
      <c r="C186" t="s">
        <v>7</v>
      </c>
      <c r="D186">
        <v>4</v>
      </c>
    </row>
    <row r="187" spans="1:4" x14ac:dyDescent="0.35">
      <c r="A187" t="s">
        <v>217</v>
      </c>
      <c r="B187" s="1">
        <v>45505</v>
      </c>
      <c r="C187" t="s">
        <v>3</v>
      </c>
      <c r="D187">
        <v>25</v>
      </c>
    </row>
    <row r="188" spans="1:4" x14ac:dyDescent="0.35">
      <c r="A188" t="s">
        <v>218</v>
      </c>
      <c r="B188" s="1">
        <v>45506</v>
      </c>
      <c r="C188" t="s">
        <v>27</v>
      </c>
      <c r="D188">
        <v>38</v>
      </c>
    </row>
    <row r="189" spans="1:4" x14ac:dyDescent="0.35">
      <c r="A189" t="s">
        <v>219</v>
      </c>
      <c r="B189" s="1">
        <v>45507</v>
      </c>
      <c r="C189" t="s">
        <v>11</v>
      </c>
      <c r="D189">
        <v>41</v>
      </c>
    </row>
    <row r="190" spans="1:4" x14ac:dyDescent="0.35">
      <c r="A190" t="s">
        <v>220</v>
      </c>
      <c r="B190" s="1">
        <v>45507</v>
      </c>
      <c r="C190" t="s">
        <v>89</v>
      </c>
      <c r="D190">
        <v>40</v>
      </c>
    </row>
    <row r="191" spans="1:4" x14ac:dyDescent="0.35">
      <c r="A191" t="s">
        <v>221</v>
      </c>
      <c r="B191" s="1">
        <v>45507</v>
      </c>
      <c r="C191" t="s">
        <v>116</v>
      </c>
      <c r="D191">
        <v>58</v>
      </c>
    </row>
    <row r="192" spans="1:4" x14ac:dyDescent="0.35">
      <c r="A192" t="s">
        <v>222</v>
      </c>
      <c r="B192" s="1">
        <v>45508</v>
      </c>
      <c r="C192" t="s">
        <v>25</v>
      </c>
      <c r="D192">
        <v>49</v>
      </c>
    </row>
    <row r="193" spans="1:4" x14ac:dyDescent="0.35">
      <c r="A193" t="s">
        <v>223</v>
      </c>
      <c r="B193" s="1">
        <v>45508</v>
      </c>
      <c r="C193" t="s">
        <v>47</v>
      </c>
      <c r="D193">
        <v>20</v>
      </c>
    </row>
    <row r="194" spans="1:4" x14ac:dyDescent="0.35">
      <c r="A194" t="s">
        <v>224</v>
      </c>
      <c r="B194" s="1">
        <v>45509</v>
      </c>
      <c r="C194" t="s">
        <v>47</v>
      </c>
      <c r="D194">
        <v>59</v>
      </c>
    </row>
    <row r="195" spans="1:4" x14ac:dyDescent="0.35">
      <c r="A195" t="s">
        <v>225</v>
      </c>
      <c r="B195" s="1">
        <v>45509</v>
      </c>
      <c r="C195" t="s">
        <v>18</v>
      </c>
      <c r="D195">
        <v>48</v>
      </c>
    </row>
    <row r="196" spans="1:4" x14ac:dyDescent="0.35">
      <c r="A196" t="s">
        <v>226</v>
      </c>
      <c r="B196" s="1">
        <v>45509</v>
      </c>
      <c r="C196" t="s">
        <v>47</v>
      </c>
      <c r="D196">
        <v>32</v>
      </c>
    </row>
    <row r="197" spans="1:4" x14ac:dyDescent="0.35">
      <c r="A197" t="s">
        <v>227</v>
      </c>
      <c r="B197" s="1">
        <v>45510</v>
      </c>
      <c r="C197" t="s">
        <v>120</v>
      </c>
      <c r="D197">
        <v>26</v>
      </c>
    </row>
    <row r="198" spans="1:4" x14ac:dyDescent="0.35">
      <c r="A198" t="s">
        <v>228</v>
      </c>
      <c r="B198" s="1">
        <v>45510</v>
      </c>
      <c r="C198" t="s">
        <v>5</v>
      </c>
      <c r="D198">
        <v>29</v>
      </c>
    </row>
    <row r="199" spans="1:4" x14ac:dyDescent="0.35">
      <c r="A199" t="s">
        <v>229</v>
      </c>
      <c r="B199" s="1">
        <v>45510</v>
      </c>
      <c r="C199" t="s">
        <v>47</v>
      </c>
      <c r="D199">
        <v>59</v>
      </c>
    </row>
    <row r="200" spans="1:4" x14ac:dyDescent="0.35">
      <c r="A200" t="s">
        <v>230</v>
      </c>
      <c r="B200" s="1">
        <v>45510</v>
      </c>
      <c r="C200" t="s">
        <v>37</v>
      </c>
      <c r="D200">
        <v>39</v>
      </c>
    </row>
    <row r="201" spans="1:4" x14ac:dyDescent="0.35">
      <c r="A201" t="s">
        <v>231</v>
      </c>
      <c r="B201" s="1">
        <v>45511</v>
      </c>
      <c r="C201" t="s">
        <v>7</v>
      </c>
      <c r="D201">
        <v>12</v>
      </c>
    </row>
    <row r="202" spans="1:4" x14ac:dyDescent="0.35">
      <c r="A202" t="s">
        <v>232</v>
      </c>
      <c r="B202" s="1">
        <v>45512</v>
      </c>
      <c r="C202" t="s">
        <v>27</v>
      </c>
      <c r="D202">
        <v>15</v>
      </c>
    </row>
    <row r="203" spans="1:4" x14ac:dyDescent="0.35">
      <c r="A203" t="s">
        <v>233</v>
      </c>
      <c r="B203" s="1">
        <v>45513</v>
      </c>
      <c r="C203" t="s">
        <v>31</v>
      </c>
      <c r="D203">
        <v>28</v>
      </c>
    </row>
    <row r="204" spans="1:4" x14ac:dyDescent="0.35">
      <c r="A204" t="s">
        <v>234</v>
      </c>
      <c r="B204" s="1">
        <v>45514</v>
      </c>
      <c r="C204" t="s">
        <v>20</v>
      </c>
      <c r="D204">
        <v>16</v>
      </c>
    </row>
    <row r="205" spans="1:4" x14ac:dyDescent="0.35">
      <c r="A205" t="s">
        <v>235</v>
      </c>
      <c r="B205" s="1">
        <v>45514</v>
      </c>
      <c r="C205" t="s">
        <v>149</v>
      </c>
      <c r="D205">
        <v>51</v>
      </c>
    </row>
    <row r="206" spans="1:4" x14ac:dyDescent="0.35">
      <c r="A206" t="s">
        <v>236</v>
      </c>
      <c r="B206" s="1">
        <v>45514</v>
      </c>
      <c r="C206" t="s">
        <v>27</v>
      </c>
      <c r="D206">
        <v>29</v>
      </c>
    </row>
    <row r="207" spans="1:4" x14ac:dyDescent="0.35">
      <c r="A207" t="s">
        <v>237</v>
      </c>
      <c r="B207" s="1">
        <v>45516</v>
      </c>
      <c r="C207" t="s">
        <v>47</v>
      </c>
      <c r="D207">
        <v>30</v>
      </c>
    </row>
    <row r="208" spans="1:4" x14ac:dyDescent="0.35">
      <c r="A208" t="s">
        <v>238</v>
      </c>
      <c r="B208" s="1">
        <v>45516</v>
      </c>
      <c r="C208" t="s">
        <v>5</v>
      </c>
      <c r="D208">
        <v>21</v>
      </c>
    </row>
    <row r="209" spans="1:4" x14ac:dyDescent="0.35">
      <c r="A209" t="s">
        <v>239</v>
      </c>
      <c r="B209" s="1">
        <v>45517</v>
      </c>
      <c r="C209" t="s">
        <v>116</v>
      </c>
      <c r="D209">
        <v>4</v>
      </c>
    </row>
    <row r="210" spans="1:4" x14ac:dyDescent="0.35">
      <c r="A210" t="s">
        <v>240</v>
      </c>
      <c r="B210" s="1">
        <v>45518</v>
      </c>
      <c r="C210" t="s">
        <v>42</v>
      </c>
      <c r="D210">
        <v>59</v>
      </c>
    </row>
    <row r="211" spans="1:4" x14ac:dyDescent="0.35">
      <c r="A211" t="s">
        <v>241</v>
      </c>
      <c r="B211" s="1">
        <v>45518</v>
      </c>
      <c r="C211" t="s">
        <v>97</v>
      </c>
      <c r="D211">
        <v>49</v>
      </c>
    </row>
    <row r="212" spans="1:4" x14ac:dyDescent="0.35">
      <c r="A212" t="s">
        <v>242</v>
      </c>
      <c r="B212" s="1">
        <v>45518</v>
      </c>
      <c r="C212" t="s">
        <v>58</v>
      </c>
      <c r="D212">
        <v>29</v>
      </c>
    </row>
    <row r="213" spans="1:4" x14ac:dyDescent="0.35">
      <c r="A213" t="s">
        <v>243</v>
      </c>
      <c r="B213" s="1">
        <v>45519</v>
      </c>
      <c r="C213" t="s">
        <v>18</v>
      </c>
      <c r="D213">
        <v>36</v>
      </c>
    </row>
    <row r="214" spans="1:4" x14ac:dyDescent="0.35">
      <c r="A214" t="s">
        <v>244</v>
      </c>
      <c r="B214" s="1">
        <v>45520</v>
      </c>
      <c r="C214" t="s">
        <v>47</v>
      </c>
      <c r="D214">
        <v>12</v>
      </c>
    </row>
    <row r="215" spans="1:4" x14ac:dyDescent="0.35">
      <c r="A215" t="s">
        <v>245</v>
      </c>
      <c r="B215" s="1">
        <v>45520</v>
      </c>
      <c r="C215" t="s">
        <v>20</v>
      </c>
      <c r="D215">
        <v>16</v>
      </c>
    </row>
    <row r="216" spans="1:4" x14ac:dyDescent="0.35">
      <c r="A216" t="s">
        <v>246</v>
      </c>
      <c r="B216" s="1">
        <v>45521</v>
      </c>
      <c r="C216" t="s">
        <v>9</v>
      </c>
      <c r="D216">
        <v>60</v>
      </c>
    </row>
    <row r="217" spans="1:4" x14ac:dyDescent="0.35">
      <c r="A217" t="s">
        <v>247</v>
      </c>
      <c r="B217" s="1">
        <v>45521</v>
      </c>
      <c r="C217" t="s">
        <v>18</v>
      </c>
      <c r="D217">
        <v>15</v>
      </c>
    </row>
    <row r="218" spans="1:4" x14ac:dyDescent="0.35">
      <c r="A218" t="s">
        <v>248</v>
      </c>
      <c r="B218" s="1">
        <v>45522</v>
      </c>
      <c r="C218" t="s">
        <v>31</v>
      </c>
      <c r="D218">
        <v>41</v>
      </c>
    </row>
    <row r="219" spans="1:4" x14ac:dyDescent="0.35">
      <c r="A219" t="s">
        <v>249</v>
      </c>
      <c r="B219" s="1">
        <v>45522</v>
      </c>
      <c r="C219" t="s">
        <v>107</v>
      </c>
      <c r="D219">
        <v>60</v>
      </c>
    </row>
    <row r="220" spans="1:4" x14ac:dyDescent="0.35">
      <c r="A220" t="s">
        <v>250</v>
      </c>
      <c r="B220" s="1">
        <v>45522</v>
      </c>
      <c r="C220" t="s">
        <v>9</v>
      </c>
      <c r="D220">
        <v>23</v>
      </c>
    </row>
    <row r="221" spans="1:4" x14ac:dyDescent="0.35">
      <c r="A221" t="s">
        <v>251</v>
      </c>
      <c r="B221" s="1">
        <v>45523</v>
      </c>
      <c r="C221" t="s">
        <v>116</v>
      </c>
      <c r="D221">
        <v>11</v>
      </c>
    </row>
    <row r="222" spans="1:4" x14ac:dyDescent="0.35">
      <c r="A222" t="s">
        <v>252</v>
      </c>
      <c r="B222" s="1">
        <v>45523</v>
      </c>
      <c r="C222" t="s">
        <v>58</v>
      </c>
      <c r="D222">
        <v>41</v>
      </c>
    </row>
    <row r="223" spans="1:4" x14ac:dyDescent="0.35">
      <c r="A223" t="s">
        <v>253</v>
      </c>
      <c r="B223" s="1">
        <v>45523</v>
      </c>
      <c r="C223" t="s">
        <v>47</v>
      </c>
      <c r="D223">
        <v>11</v>
      </c>
    </row>
    <row r="224" spans="1:4" x14ac:dyDescent="0.35">
      <c r="A224" t="s">
        <v>254</v>
      </c>
      <c r="B224" s="1">
        <v>45523</v>
      </c>
      <c r="C224" t="s">
        <v>31</v>
      </c>
      <c r="D224">
        <v>29</v>
      </c>
    </row>
    <row r="225" spans="1:4" x14ac:dyDescent="0.35">
      <c r="A225" t="s">
        <v>255</v>
      </c>
      <c r="B225" s="1">
        <v>45524</v>
      </c>
      <c r="C225" t="s">
        <v>22</v>
      </c>
      <c r="D225">
        <v>54</v>
      </c>
    </row>
    <row r="226" spans="1:4" x14ac:dyDescent="0.35">
      <c r="A226" t="s">
        <v>256</v>
      </c>
      <c r="B226" s="1">
        <v>45524</v>
      </c>
      <c r="C226" t="s">
        <v>42</v>
      </c>
      <c r="D226">
        <v>11</v>
      </c>
    </row>
    <row r="227" spans="1:4" x14ac:dyDescent="0.35">
      <c r="A227" t="s">
        <v>257</v>
      </c>
      <c r="B227" s="1">
        <v>45524</v>
      </c>
      <c r="C227" t="s">
        <v>3</v>
      </c>
      <c r="D227">
        <v>24</v>
      </c>
    </row>
    <row r="228" spans="1:4" x14ac:dyDescent="0.35">
      <c r="A228" t="s">
        <v>258</v>
      </c>
      <c r="B228" s="1">
        <v>45525</v>
      </c>
      <c r="C228" t="s">
        <v>25</v>
      </c>
      <c r="D228">
        <v>46</v>
      </c>
    </row>
    <row r="229" spans="1:4" x14ac:dyDescent="0.35">
      <c r="A229" t="s">
        <v>259</v>
      </c>
      <c r="B229" s="1">
        <v>45526</v>
      </c>
      <c r="C229" t="s">
        <v>97</v>
      </c>
      <c r="D229">
        <v>46</v>
      </c>
    </row>
    <row r="230" spans="1:4" x14ac:dyDescent="0.35">
      <c r="A230" t="s">
        <v>260</v>
      </c>
      <c r="B230" s="1">
        <v>45526</v>
      </c>
      <c r="C230" t="s">
        <v>42</v>
      </c>
      <c r="D230">
        <v>5</v>
      </c>
    </row>
    <row r="231" spans="1:4" x14ac:dyDescent="0.35">
      <c r="A231" t="s">
        <v>261</v>
      </c>
      <c r="B231" s="1">
        <v>45530</v>
      </c>
      <c r="C231" t="s">
        <v>47</v>
      </c>
      <c r="D231">
        <v>36</v>
      </c>
    </row>
    <row r="232" spans="1:4" x14ac:dyDescent="0.35">
      <c r="A232" t="s">
        <v>262</v>
      </c>
      <c r="B232" s="1">
        <v>45530</v>
      </c>
      <c r="C232" t="s">
        <v>40</v>
      </c>
      <c r="D232">
        <v>33</v>
      </c>
    </row>
    <row r="233" spans="1:4" x14ac:dyDescent="0.35">
      <c r="A233" t="s">
        <v>263</v>
      </c>
      <c r="B233" s="1">
        <v>45530</v>
      </c>
      <c r="C233" t="s">
        <v>60</v>
      </c>
      <c r="D233">
        <v>32</v>
      </c>
    </row>
    <row r="234" spans="1:4" x14ac:dyDescent="0.35">
      <c r="A234" t="s">
        <v>264</v>
      </c>
      <c r="B234" s="1">
        <v>45530</v>
      </c>
      <c r="C234" t="s">
        <v>78</v>
      </c>
      <c r="D234">
        <v>42</v>
      </c>
    </row>
    <row r="235" spans="1:4" x14ac:dyDescent="0.35">
      <c r="A235" t="s">
        <v>265</v>
      </c>
      <c r="B235" s="1">
        <v>45531</v>
      </c>
      <c r="C235" t="s">
        <v>5</v>
      </c>
      <c r="D235">
        <v>31</v>
      </c>
    </row>
    <row r="236" spans="1:4" x14ac:dyDescent="0.35">
      <c r="A236" t="s">
        <v>266</v>
      </c>
      <c r="B236" s="1">
        <v>45531</v>
      </c>
      <c r="C236" t="s">
        <v>47</v>
      </c>
      <c r="D236">
        <v>19</v>
      </c>
    </row>
    <row r="237" spans="1:4" x14ac:dyDescent="0.35">
      <c r="A237" t="s">
        <v>267</v>
      </c>
      <c r="B237" s="1">
        <v>45531</v>
      </c>
      <c r="C237" t="s">
        <v>37</v>
      </c>
      <c r="D237">
        <v>10</v>
      </c>
    </row>
    <row r="238" spans="1:4" x14ac:dyDescent="0.35">
      <c r="A238" t="s">
        <v>268</v>
      </c>
      <c r="B238" s="1">
        <v>45532</v>
      </c>
      <c r="C238" t="s">
        <v>25</v>
      </c>
      <c r="D238">
        <v>42</v>
      </c>
    </row>
    <row r="239" spans="1:4" x14ac:dyDescent="0.35">
      <c r="A239" t="s">
        <v>269</v>
      </c>
      <c r="B239" s="1">
        <v>45532</v>
      </c>
      <c r="C239" t="s">
        <v>40</v>
      </c>
      <c r="D239">
        <v>19</v>
      </c>
    </row>
    <row r="240" spans="1:4" x14ac:dyDescent="0.35">
      <c r="A240" t="s">
        <v>270</v>
      </c>
      <c r="B240" s="1">
        <v>45532</v>
      </c>
      <c r="C240" t="s">
        <v>27</v>
      </c>
      <c r="D240">
        <v>29</v>
      </c>
    </row>
    <row r="241" spans="1:4" x14ac:dyDescent="0.35">
      <c r="A241" t="s">
        <v>271</v>
      </c>
      <c r="B241" s="1">
        <v>45535</v>
      </c>
      <c r="C241" t="s">
        <v>120</v>
      </c>
      <c r="D241">
        <v>27</v>
      </c>
    </row>
    <row r="242" spans="1:4" x14ac:dyDescent="0.35">
      <c r="A242" t="s">
        <v>272</v>
      </c>
      <c r="B242" s="1">
        <v>45536</v>
      </c>
      <c r="C242" t="s">
        <v>116</v>
      </c>
      <c r="D242">
        <v>24</v>
      </c>
    </row>
    <row r="243" spans="1:4" x14ac:dyDescent="0.35">
      <c r="A243" t="s">
        <v>273</v>
      </c>
      <c r="B243" s="1">
        <v>45536</v>
      </c>
      <c r="C243" t="s">
        <v>13</v>
      </c>
      <c r="D243">
        <v>5</v>
      </c>
    </row>
    <row r="244" spans="1:4" x14ac:dyDescent="0.35">
      <c r="A244" t="s">
        <v>274</v>
      </c>
      <c r="B244" s="1">
        <v>45536</v>
      </c>
      <c r="C244" t="s">
        <v>89</v>
      </c>
      <c r="D244">
        <v>31</v>
      </c>
    </row>
    <row r="245" spans="1:4" x14ac:dyDescent="0.35">
      <c r="A245" t="s">
        <v>275</v>
      </c>
      <c r="B245" s="1">
        <v>45536</v>
      </c>
      <c r="C245" t="s">
        <v>116</v>
      </c>
      <c r="D245">
        <v>50</v>
      </c>
    </row>
    <row r="246" spans="1:4" x14ac:dyDescent="0.35">
      <c r="A246" t="s">
        <v>276</v>
      </c>
      <c r="B246" s="1">
        <v>45538</v>
      </c>
      <c r="C246" t="s">
        <v>27</v>
      </c>
      <c r="D246">
        <v>4</v>
      </c>
    </row>
    <row r="247" spans="1:4" x14ac:dyDescent="0.35">
      <c r="A247" t="s">
        <v>277</v>
      </c>
      <c r="B247" s="1">
        <v>45538</v>
      </c>
      <c r="C247" t="s">
        <v>13</v>
      </c>
      <c r="D247">
        <v>54</v>
      </c>
    </row>
    <row r="248" spans="1:4" x14ac:dyDescent="0.35">
      <c r="A248" t="s">
        <v>278</v>
      </c>
      <c r="B248" s="1">
        <v>45539</v>
      </c>
      <c r="C248" t="s">
        <v>120</v>
      </c>
      <c r="D248">
        <v>17</v>
      </c>
    </row>
    <row r="249" spans="1:4" x14ac:dyDescent="0.35">
      <c r="A249" t="s">
        <v>279</v>
      </c>
      <c r="B249" s="1">
        <v>45540</v>
      </c>
      <c r="C249" t="s">
        <v>11</v>
      </c>
      <c r="D249">
        <v>33</v>
      </c>
    </row>
    <row r="250" spans="1:4" x14ac:dyDescent="0.35">
      <c r="A250" t="s">
        <v>280</v>
      </c>
      <c r="B250" s="1">
        <v>45540</v>
      </c>
      <c r="C250" t="s">
        <v>120</v>
      </c>
      <c r="D250">
        <v>6</v>
      </c>
    </row>
    <row r="251" spans="1:4" x14ac:dyDescent="0.35">
      <c r="A251" t="s">
        <v>281</v>
      </c>
      <c r="B251" s="1">
        <v>45540</v>
      </c>
      <c r="C251" t="s">
        <v>25</v>
      </c>
      <c r="D251">
        <v>45</v>
      </c>
    </row>
    <row r="252" spans="1:4" x14ac:dyDescent="0.35">
      <c r="A252" t="s">
        <v>282</v>
      </c>
      <c r="B252" s="1">
        <v>45541</v>
      </c>
      <c r="C252" t="s">
        <v>60</v>
      </c>
      <c r="D252">
        <v>27</v>
      </c>
    </row>
    <row r="253" spans="1:4" x14ac:dyDescent="0.35">
      <c r="A253" t="s">
        <v>283</v>
      </c>
      <c r="B253" s="1">
        <v>45541</v>
      </c>
      <c r="C253" t="s">
        <v>54</v>
      </c>
      <c r="D253">
        <v>54</v>
      </c>
    </row>
    <row r="254" spans="1:4" x14ac:dyDescent="0.35">
      <c r="A254" t="s">
        <v>284</v>
      </c>
      <c r="B254" s="1">
        <v>45541</v>
      </c>
      <c r="C254" t="s">
        <v>97</v>
      </c>
      <c r="D254">
        <v>30</v>
      </c>
    </row>
    <row r="255" spans="1:4" x14ac:dyDescent="0.35">
      <c r="A255" t="s">
        <v>285</v>
      </c>
      <c r="B255" s="1">
        <v>45542</v>
      </c>
      <c r="C255" t="s">
        <v>3</v>
      </c>
      <c r="D255">
        <v>29</v>
      </c>
    </row>
    <row r="256" spans="1:4" x14ac:dyDescent="0.35">
      <c r="A256" t="s">
        <v>286</v>
      </c>
      <c r="B256" s="1">
        <v>45542</v>
      </c>
      <c r="C256" t="s">
        <v>54</v>
      </c>
      <c r="D256">
        <v>29</v>
      </c>
    </row>
    <row r="257" spans="1:4" x14ac:dyDescent="0.35">
      <c r="A257" t="s">
        <v>287</v>
      </c>
      <c r="B257" s="1">
        <v>45543</v>
      </c>
      <c r="C257" t="s">
        <v>5</v>
      </c>
      <c r="D257">
        <v>17</v>
      </c>
    </row>
    <row r="258" spans="1:4" x14ac:dyDescent="0.35">
      <c r="A258" t="s">
        <v>288</v>
      </c>
      <c r="B258" s="1">
        <v>45544</v>
      </c>
      <c r="C258" t="s">
        <v>42</v>
      </c>
      <c r="D258">
        <v>34</v>
      </c>
    </row>
    <row r="259" spans="1:4" x14ac:dyDescent="0.35">
      <c r="A259" t="s">
        <v>289</v>
      </c>
      <c r="B259" s="1">
        <v>45544</v>
      </c>
      <c r="C259" t="s">
        <v>120</v>
      </c>
      <c r="D259">
        <v>45</v>
      </c>
    </row>
    <row r="260" spans="1:4" x14ac:dyDescent="0.35">
      <c r="A260" t="s">
        <v>290</v>
      </c>
      <c r="B260" s="1">
        <v>45545</v>
      </c>
      <c r="C260" t="s">
        <v>20</v>
      </c>
      <c r="D260">
        <v>14</v>
      </c>
    </row>
    <row r="261" spans="1:4" x14ac:dyDescent="0.35">
      <c r="A261" t="s">
        <v>291</v>
      </c>
      <c r="B261" s="1">
        <v>45547</v>
      </c>
      <c r="C261" t="s">
        <v>70</v>
      </c>
      <c r="D261">
        <v>10</v>
      </c>
    </row>
    <row r="262" spans="1:4" x14ac:dyDescent="0.35">
      <c r="A262" t="s">
        <v>292</v>
      </c>
      <c r="B262" s="1">
        <v>45549</v>
      </c>
      <c r="C262" t="s">
        <v>27</v>
      </c>
      <c r="D262">
        <v>44</v>
      </c>
    </row>
    <row r="263" spans="1:4" x14ac:dyDescent="0.35">
      <c r="A263" t="s">
        <v>293</v>
      </c>
      <c r="B263" s="1">
        <v>45551</v>
      </c>
      <c r="C263" t="s">
        <v>116</v>
      </c>
      <c r="D263">
        <v>41</v>
      </c>
    </row>
    <row r="264" spans="1:4" x14ac:dyDescent="0.35">
      <c r="A264" t="s">
        <v>294</v>
      </c>
      <c r="B264" s="1">
        <v>45552</v>
      </c>
      <c r="C264" t="s">
        <v>18</v>
      </c>
      <c r="D264">
        <v>5</v>
      </c>
    </row>
    <row r="265" spans="1:4" x14ac:dyDescent="0.35">
      <c r="A265" t="s">
        <v>295</v>
      </c>
      <c r="B265" s="1">
        <v>45553</v>
      </c>
      <c r="C265" t="s">
        <v>89</v>
      </c>
      <c r="D265">
        <v>29</v>
      </c>
    </row>
    <row r="266" spans="1:4" x14ac:dyDescent="0.35">
      <c r="A266" t="s">
        <v>296</v>
      </c>
      <c r="B266" s="1">
        <v>45553</v>
      </c>
      <c r="C266" t="s">
        <v>60</v>
      </c>
      <c r="D266">
        <v>39</v>
      </c>
    </row>
    <row r="267" spans="1:4" x14ac:dyDescent="0.35">
      <c r="A267" t="s">
        <v>297</v>
      </c>
      <c r="B267" s="1">
        <v>45553</v>
      </c>
      <c r="C267" t="s">
        <v>60</v>
      </c>
      <c r="D267">
        <v>58</v>
      </c>
    </row>
    <row r="268" spans="1:4" x14ac:dyDescent="0.35">
      <c r="A268" t="s">
        <v>298</v>
      </c>
      <c r="B268" s="1">
        <v>45554</v>
      </c>
      <c r="C268" t="s">
        <v>15</v>
      </c>
      <c r="D268">
        <v>39</v>
      </c>
    </row>
    <row r="269" spans="1:4" x14ac:dyDescent="0.35">
      <c r="A269" t="s">
        <v>299</v>
      </c>
      <c r="B269" s="1">
        <v>45554</v>
      </c>
      <c r="C269" t="s">
        <v>31</v>
      </c>
      <c r="D269">
        <v>56</v>
      </c>
    </row>
    <row r="270" spans="1:4" x14ac:dyDescent="0.35">
      <c r="A270" t="s">
        <v>300</v>
      </c>
      <c r="B270" s="1">
        <v>45555</v>
      </c>
      <c r="C270" t="s">
        <v>116</v>
      </c>
      <c r="D270">
        <v>58</v>
      </c>
    </row>
    <row r="271" spans="1:4" x14ac:dyDescent="0.35">
      <c r="A271" t="s">
        <v>301</v>
      </c>
      <c r="B271" s="1">
        <v>45556</v>
      </c>
      <c r="C271" t="s">
        <v>9</v>
      </c>
      <c r="D271">
        <v>6</v>
      </c>
    </row>
    <row r="272" spans="1:4" x14ac:dyDescent="0.35">
      <c r="A272" t="s">
        <v>302</v>
      </c>
      <c r="B272" s="1">
        <v>45556</v>
      </c>
      <c r="C272" t="s">
        <v>89</v>
      </c>
      <c r="D272">
        <v>3</v>
      </c>
    </row>
    <row r="273" spans="1:4" x14ac:dyDescent="0.35">
      <c r="A273" t="s">
        <v>303</v>
      </c>
      <c r="B273" s="1">
        <v>45557</v>
      </c>
      <c r="C273" t="s">
        <v>3</v>
      </c>
      <c r="D273">
        <v>11</v>
      </c>
    </row>
    <row r="274" spans="1:4" x14ac:dyDescent="0.35">
      <c r="A274" t="s">
        <v>304</v>
      </c>
      <c r="B274" s="1">
        <v>45557</v>
      </c>
      <c r="C274" t="s">
        <v>9</v>
      </c>
      <c r="D274">
        <v>19</v>
      </c>
    </row>
    <row r="275" spans="1:4" x14ac:dyDescent="0.35">
      <c r="A275" t="s">
        <v>305</v>
      </c>
      <c r="B275" s="1">
        <v>45558</v>
      </c>
      <c r="C275" t="s">
        <v>7</v>
      </c>
      <c r="D275">
        <v>59</v>
      </c>
    </row>
    <row r="276" spans="1:4" x14ac:dyDescent="0.35">
      <c r="A276" t="s">
        <v>306</v>
      </c>
      <c r="B276" s="1">
        <v>45558</v>
      </c>
      <c r="C276" t="s">
        <v>15</v>
      </c>
      <c r="D276">
        <v>57</v>
      </c>
    </row>
    <row r="277" spans="1:4" x14ac:dyDescent="0.35">
      <c r="A277" t="s">
        <v>307</v>
      </c>
      <c r="B277" s="1">
        <v>45558</v>
      </c>
      <c r="C277" t="s">
        <v>25</v>
      </c>
      <c r="D277">
        <v>41</v>
      </c>
    </row>
    <row r="278" spans="1:4" x14ac:dyDescent="0.35">
      <c r="A278" t="s">
        <v>308</v>
      </c>
      <c r="B278" s="1">
        <v>45558</v>
      </c>
      <c r="C278" t="s">
        <v>107</v>
      </c>
      <c r="D278">
        <v>15</v>
      </c>
    </row>
    <row r="279" spans="1:4" x14ac:dyDescent="0.35">
      <c r="A279" t="s">
        <v>309</v>
      </c>
      <c r="B279" s="1">
        <v>45558</v>
      </c>
      <c r="C279" t="s">
        <v>42</v>
      </c>
      <c r="D279">
        <v>35</v>
      </c>
    </row>
    <row r="280" spans="1:4" x14ac:dyDescent="0.35">
      <c r="A280" t="s">
        <v>310</v>
      </c>
      <c r="B280" s="1">
        <v>45559</v>
      </c>
      <c r="C280" t="s">
        <v>9</v>
      </c>
      <c r="D280">
        <v>35</v>
      </c>
    </row>
    <row r="281" spans="1:4" x14ac:dyDescent="0.35">
      <c r="A281" t="s">
        <v>311</v>
      </c>
      <c r="B281" s="1">
        <v>45559</v>
      </c>
      <c r="C281" t="s">
        <v>15</v>
      </c>
      <c r="D281">
        <v>46</v>
      </c>
    </row>
    <row r="282" spans="1:4" x14ac:dyDescent="0.35">
      <c r="A282" t="s">
        <v>312</v>
      </c>
      <c r="B282" s="1">
        <v>45560</v>
      </c>
      <c r="C282" t="s">
        <v>54</v>
      </c>
      <c r="D282">
        <v>28</v>
      </c>
    </row>
    <row r="283" spans="1:4" x14ac:dyDescent="0.35">
      <c r="A283" t="s">
        <v>313</v>
      </c>
      <c r="B283" s="1">
        <v>45561</v>
      </c>
      <c r="C283" t="s">
        <v>27</v>
      </c>
      <c r="D283">
        <v>37</v>
      </c>
    </row>
    <row r="284" spans="1:4" x14ac:dyDescent="0.35">
      <c r="A284" t="s">
        <v>314</v>
      </c>
      <c r="B284" s="1">
        <v>45562</v>
      </c>
      <c r="C284" t="s">
        <v>9</v>
      </c>
      <c r="D284">
        <v>8</v>
      </c>
    </row>
    <row r="285" spans="1:4" x14ac:dyDescent="0.35">
      <c r="A285" t="s">
        <v>315</v>
      </c>
      <c r="B285" s="1">
        <v>45562</v>
      </c>
      <c r="C285" t="s">
        <v>97</v>
      </c>
      <c r="D285">
        <v>51</v>
      </c>
    </row>
    <row r="286" spans="1:4" x14ac:dyDescent="0.35">
      <c r="A286" t="s">
        <v>316</v>
      </c>
      <c r="B286" s="1">
        <v>45566</v>
      </c>
      <c r="C286" t="s">
        <v>18</v>
      </c>
      <c r="D286">
        <v>38</v>
      </c>
    </row>
    <row r="287" spans="1:4" x14ac:dyDescent="0.35">
      <c r="A287" t="s">
        <v>317</v>
      </c>
      <c r="B287" s="1">
        <v>45567</v>
      </c>
      <c r="C287" t="s">
        <v>18</v>
      </c>
      <c r="D287">
        <v>57</v>
      </c>
    </row>
    <row r="288" spans="1:4" x14ac:dyDescent="0.35">
      <c r="A288" t="s">
        <v>318</v>
      </c>
      <c r="B288" s="1">
        <v>45567</v>
      </c>
      <c r="C288" t="s">
        <v>40</v>
      </c>
      <c r="D288">
        <v>53</v>
      </c>
    </row>
    <row r="289" spans="1:4" x14ac:dyDescent="0.35">
      <c r="A289" t="s">
        <v>319</v>
      </c>
      <c r="B289" s="1">
        <v>45567</v>
      </c>
      <c r="C289" t="s">
        <v>9</v>
      </c>
      <c r="D289">
        <v>54</v>
      </c>
    </row>
    <row r="290" spans="1:4" x14ac:dyDescent="0.35">
      <c r="A290" t="s">
        <v>320</v>
      </c>
      <c r="B290" s="1">
        <v>45568</v>
      </c>
      <c r="C290" t="s">
        <v>60</v>
      </c>
      <c r="D290">
        <v>6</v>
      </c>
    </row>
    <row r="291" spans="1:4" x14ac:dyDescent="0.35">
      <c r="A291" t="s">
        <v>321</v>
      </c>
      <c r="B291" s="1">
        <v>45569</v>
      </c>
      <c r="C291" t="s">
        <v>56</v>
      </c>
      <c r="D291">
        <v>15</v>
      </c>
    </row>
    <row r="292" spans="1:4" x14ac:dyDescent="0.35">
      <c r="A292" t="s">
        <v>322</v>
      </c>
      <c r="B292" s="1">
        <v>45569</v>
      </c>
      <c r="C292" t="s">
        <v>7</v>
      </c>
      <c r="D292">
        <v>24</v>
      </c>
    </row>
    <row r="293" spans="1:4" x14ac:dyDescent="0.35">
      <c r="A293" t="s">
        <v>323</v>
      </c>
      <c r="B293" s="1">
        <v>45573</v>
      </c>
      <c r="C293" t="s">
        <v>116</v>
      </c>
      <c r="D293">
        <v>40</v>
      </c>
    </row>
    <row r="294" spans="1:4" x14ac:dyDescent="0.35">
      <c r="A294" t="s">
        <v>324</v>
      </c>
      <c r="B294" s="1">
        <v>45575</v>
      </c>
      <c r="C294" t="s">
        <v>47</v>
      </c>
      <c r="D294">
        <v>44</v>
      </c>
    </row>
    <row r="295" spans="1:4" x14ac:dyDescent="0.35">
      <c r="A295" t="s">
        <v>325</v>
      </c>
      <c r="B295" s="1">
        <v>45575</v>
      </c>
      <c r="C295" t="s">
        <v>7</v>
      </c>
      <c r="D295">
        <v>54</v>
      </c>
    </row>
    <row r="296" spans="1:4" x14ac:dyDescent="0.35">
      <c r="A296" t="s">
        <v>326</v>
      </c>
      <c r="B296" s="1">
        <v>45578</v>
      </c>
      <c r="C296" t="s">
        <v>37</v>
      </c>
      <c r="D296">
        <v>32</v>
      </c>
    </row>
    <row r="297" spans="1:4" x14ac:dyDescent="0.35">
      <c r="A297" t="s">
        <v>327</v>
      </c>
      <c r="B297" s="1">
        <v>45578</v>
      </c>
      <c r="C297" t="s">
        <v>31</v>
      </c>
      <c r="D297">
        <v>28</v>
      </c>
    </row>
    <row r="298" spans="1:4" x14ac:dyDescent="0.35">
      <c r="A298" t="s">
        <v>328</v>
      </c>
      <c r="B298" s="1">
        <v>45578</v>
      </c>
      <c r="C298" t="s">
        <v>56</v>
      </c>
      <c r="D298">
        <v>18</v>
      </c>
    </row>
    <row r="299" spans="1:4" x14ac:dyDescent="0.35">
      <c r="A299" t="s">
        <v>329</v>
      </c>
      <c r="B299" s="1">
        <v>45580</v>
      </c>
      <c r="C299" t="s">
        <v>107</v>
      </c>
      <c r="D299">
        <v>10</v>
      </c>
    </row>
    <row r="300" spans="1:4" x14ac:dyDescent="0.35">
      <c r="A300" t="s">
        <v>330</v>
      </c>
      <c r="B300" s="1">
        <v>45580</v>
      </c>
      <c r="C300" t="s">
        <v>31</v>
      </c>
      <c r="D300">
        <v>53</v>
      </c>
    </row>
    <row r="301" spans="1:4" x14ac:dyDescent="0.35">
      <c r="A301" t="s">
        <v>331</v>
      </c>
      <c r="B301" s="1">
        <v>45581</v>
      </c>
      <c r="C301" t="s">
        <v>149</v>
      </c>
      <c r="D301">
        <v>20</v>
      </c>
    </row>
    <row r="302" spans="1:4" x14ac:dyDescent="0.35">
      <c r="A302" t="s">
        <v>332</v>
      </c>
      <c r="B302" s="1">
        <v>45581</v>
      </c>
      <c r="C302" t="s">
        <v>13</v>
      </c>
      <c r="D302">
        <v>55</v>
      </c>
    </row>
    <row r="303" spans="1:4" x14ac:dyDescent="0.35">
      <c r="A303" t="s">
        <v>333</v>
      </c>
      <c r="B303" s="1">
        <v>45582</v>
      </c>
      <c r="C303" t="s">
        <v>13</v>
      </c>
      <c r="D303">
        <v>15</v>
      </c>
    </row>
    <row r="304" spans="1:4" x14ac:dyDescent="0.35">
      <c r="A304" t="s">
        <v>334</v>
      </c>
      <c r="B304" s="1">
        <v>45583</v>
      </c>
      <c r="C304" t="s">
        <v>20</v>
      </c>
      <c r="D304">
        <v>52</v>
      </c>
    </row>
    <row r="305" spans="1:4" x14ac:dyDescent="0.35">
      <c r="A305" t="s">
        <v>335</v>
      </c>
      <c r="B305" s="1">
        <v>45583</v>
      </c>
      <c r="C305" t="s">
        <v>78</v>
      </c>
      <c r="D305">
        <v>37</v>
      </c>
    </row>
    <row r="306" spans="1:4" x14ac:dyDescent="0.35">
      <c r="A306" t="s">
        <v>336</v>
      </c>
      <c r="B306" s="1">
        <v>45584</v>
      </c>
      <c r="C306" t="s">
        <v>27</v>
      </c>
      <c r="D306">
        <v>12</v>
      </c>
    </row>
    <row r="307" spans="1:4" x14ac:dyDescent="0.35">
      <c r="A307" t="s">
        <v>337</v>
      </c>
      <c r="B307" s="1">
        <v>45584</v>
      </c>
      <c r="C307" t="s">
        <v>47</v>
      </c>
      <c r="D307">
        <v>46</v>
      </c>
    </row>
    <row r="308" spans="1:4" x14ac:dyDescent="0.35">
      <c r="A308" t="s">
        <v>338</v>
      </c>
      <c r="B308" s="1">
        <v>45587</v>
      </c>
      <c r="C308" t="s">
        <v>116</v>
      </c>
      <c r="D308">
        <v>30</v>
      </c>
    </row>
    <row r="309" spans="1:4" x14ac:dyDescent="0.35">
      <c r="A309" t="s">
        <v>339</v>
      </c>
      <c r="B309" s="1">
        <v>45587</v>
      </c>
      <c r="C309" t="s">
        <v>78</v>
      </c>
      <c r="D309">
        <v>9</v>
      </c>
    </row>
    <row r="310" spans="1:4" x14ac:dyDescent="0.35">
      <c r="A310" t="s">
        <v>340</v>
      </c>
      <c r="B310" s="1">
        <v>45588</v>
      </c>
      <c r="C310" t="s">
        <v>13</v>
      </c>
      <c r="D310">
        <v>51</v>
      </c>
    </row>
    <row r="311" spans="1:4" x14ac:dyDescent="0.35">
      <c r="A311" t="s">
        <v>341</v>
      </c>
      <c r="B311" s="1">
        <v>45591</v>
      </c>
      <c r="C311" t="s">
        <v>58</v>
      </c>
      <c r="D311">
        <v>55</v>
      </c>
    </row>
    <row r="312" spans="1:4" x14ac:dyDescent="0.35">
      <c r="A312" t="s">
        <v>342</v>
      </c>
      <c r="B312" s="1">
        <v>45591</v>
      </c>
      <c r="C312" t="s">
        <v>47</v>
      </c>
      <c r="D312">
        <v>23</v>
      </c>
    </row>
    <row r="313" spans="1:4" x14ac:dyDescent="0.35">
      <c r="A313" t="s">
        <v>343</v>
      </c>
      <c r="B313" s="1">
        <v>45591</v>
      </c>
      <c r="C313" t="s">
        <v>7</v>
      </c>
      <c r="D313">
        <v>43</v>
      </c>
    </row>
    <row r="314" spans="1:4" x14ac:dyDescent="0.35">
      <c r="A314" t="s">
        <v>344</v>
      </c>
      <c r="B314" s="1">
        <v>45592</v>
      </c>
      <c r="C314" t="s">
        <v>20</v>
      </c>
      <c r="D314">
        <v>47</v>
      </c>
    </row>
    <row r="315" spans="1:4" x14ac:dyDescent="0.35">
      <c r="A315" t="s">
        <v>345</v>
      </c>
      <c r="B315" s="1">
        <v>45593</v>
      </c>
      <c r="C315" t="s">
        <v>22</v>
      </c>
      <c r="D315">
        <v>17</v>
      </c>
    </row>
    <row r="316" spans="1:4" x14ac:dyDescent="0.35">
      <c r="A316" t="s">
        <v>346</v>
      </c>
      <c r="B316" s="1">
        <v>45593</v>
      </c>
      <c r="C316" t="s">
        <v>120</v>
      </c>
      <c r="D316">
        <v>9</v>
      </c>
    </row>
    <row r="317" spans="1:4" x14ac:dyDescent="0.35">
      <c r="A317" t="s">
        <v>347</v>
      </c>
      <c r="B317" s="1">
        <v>45594</v>
      </c>
      <c r="C317" t="s">
        <v>9</v>
      </c>
      <c r="D317">
        <v>21</v>
      </c>
    </row>
    <row r="318" spans="1:4" x14ac:dyDescent="0.35">
      <c r="A318" t="s">
        <v>348</v>
      </c>
      <c r="B318" s="1">
        <v>45594</v>
      </c>
      <c r="C318" t="s">
        <v>56</v>
      </c>
      <c r="D318">
        <v>26</v>
      </c>
    </row>
    <row r="319" spans="1:4" x14ac:dyDescent="0.35">
      <c r="A319" t="s">
        <v>349</v>
      </c>
      <c r="B319" s="1">
        <v>45594</v>
      </c>
      <c r="C319" t="s">
        <v>37</v>
      </c>
      <c r="D319">
        <v>38</v>
      </c>
    </row>
    <row r="320" spans="1:4" x14ac:dyDescent="0.35">
      <c r="A320" t="s">
        <v>350</v>
      </c>
      <c r="B320" s="1">
        <v>45594</v>
      </c>
      <c r="C320" t="s">
        <v>47</v>
      </c>
      <c r="D320">
        <v>53</v>
      </c>
    </row>
    <row r="321" spans="1:4" x14ac:dyDescent="0.35">
      <c r="A321" t="s">
        <v>351</v>
      </c>
      <c r="B321" s="1">
        <v>45595</v>
      </c>
      <c r="C321" t="s">
        <v>56</v>
      </c>
      <c r="D321">
        <v>8</v>
      </c>
    </row>
    <row r="322" spans="1:4" x14ac:dyDescent="0.35">
      <c r="A322" t="s">
        <v>352</v>
      </c>
      <c r="B322" s="1">
        <v>45595</v>
      </c>
      <c r="C322" t="s">
        <v>3</v>
      </c>
      <c r="D322">
        <v>45</v>
      </c>
    </row>
    <row r="323" spans="1:4" x14ac:dyDescent="0.35">
      <c r="A323" t="s">
        <v>353</v>
      </c>
      <c r="B323" s="1">
        <v>45595</v>
      </c>
      <c r="C323" t="s">
        <v>89</v>
      </c>
      <c r="D323">
        <v>36</v>
      </c>
    </row>
    <row r="324" spans="1:4" x14ac:dyDescent="0.35">
      <c r="A324" t="s">
        <v>354</v>
      </c>
      <c r="B324" s="1">
        <v>45596</v>
      </c>
      <c r="C324" t="s">
        <v>7</v>
      </c>
      <c r="D324">
        <v>34</v>
      </c>
    </row>
    <row r="325" spans="1:4" x14ac:dyDescent="0.35">
      <c r="A325" t="s">
        <v>355</v>
      </c>
      <c r="B325" s="1">
        <v>45596</v>
      </c>
      <c r="C325" t="s">
        <v>27</v>
      </c>
      <c r="D325">
        <v>32</v>
      </c>
    </row>
    <row r="326" spans="1:4" x14ac:dyDescent="0.35">
      <c r="A326" t="s">
        <v>356</v>
      </c>
      <c r="B326" s="1">
        <v>45596</v>
      </c>
      <c r="C326" t="s">
        <v>37</v>
      </c>
      <c r="D326">
        <v>48</v>
      </c>
    </row>
    <row r="327" spans="1:4" x14ac:dyDescent="0.35">
      <c r="A327" t="s">
        <v>357</v>
      </c>
      <c r="B327" s="1">
        <v>45596</v>
      </c>
      <c r="C327" t="s">
        <v>25</v>
      </c>
      <c r="D327">
        <v>49</v>
      </c>
    </row>
    <row r="328" spans="1:4" x14ac:dyDescent="0.35">
      <c r="A328" t="s">
        <v>358</v>
      </c>
      <c r="B328" s="1">
        <v>45597</v>
      </c>
      <c r="C328" t="s">
        <v>11</v>
      </c>
      <c r="D328">
        <v>60</v>
      </c>
    </row>
    <row r="329" spans="1:4" x14ac:dyDescent="0.35">
      <c r="A329" t="s">
        <v>359</v>
      </c>
      <c r="B329" s="1">
        <v>45597</v>
      </c>
      <c r="C329" t="s">
        <v>7</v>
      </c>
      <c r="D329">
        <v>52</v>
      </c>
    </row>
    <row r="330" spans="1:4" x14ac:dyDescent="0.35">
      <c r="A330" t="s">
        <v>360</v>
      </c>
      <c r="B330" s="1">
        <v>45597</v>
      </c>
      <c r="C330" t="s">
        <v>15</v>
      </c>
      <c r="D330">
        <v>57</v>
      </c>
    </row>
    <row r="331" spans="1:4" x14ac:dyDescent="0.35">
      <c r="A331" t="s">
        <v>361</v>
      </c>
      <c r="B331" s="1">
        <v>45597</v>
      </c>
      <c r="C331" t="s">
        <v>27</v>
      </c>
      <c r="D331">
        <v>50</v>
      </c>
    </row>
    <row r="332" spans="1:4" x14ac:dyDescent="0.35">
      <c r="A332" t="s">
        <v>362</v>
      </c>
      <c r="B332" s="1">
        <v>45597</v>
      </c>
      <c r="C332" t="s">
        <v>40</v>
      </c>
      <c r="D332">
        <v>53</v>
      </c>
    </row>
    <row r="333" spans="1:4" x14ac:dyDescent="0.35">
      <c r="A333" t="s">
        <v>363</v>
      </c>
      <c r="B333" s="1">
        <v>45598</v>
      </c>
      <c r="C333" t="s">
        <v>107</v>
      </c>
      <c r="D333">
        <v>16</v>
      </c>
    </row>
    <row r="334" spans="1:4" x14ac:dyDescent="0.35">
      <c r="A334" t="s">
        <v>364</v>
      </c>
      <c r="B334" s="1">
        <v>45598</v>
      </c>
      <c r="C334" t="s">
        <v>78</v>
      </c>
      <c r="D334">
        <v>16</v>
      </c>
    </row>
    <row r="335" spans="1:4" x14ac:dyDescent="0.35">
      <c r="A335" t="s">
        <v>365</v>
      </c>
      <c r="B335" s="1">
        <v>45598</v>
      </c>
      <c r="C335" t="s">
        <v>25</v>
      </c>
      <c r="D335">
        <v>3</v>
      </c>
    </row>
    <row r="336" spans="1:4" x14ac:dyDescent="0.35">
      <c r="A336" t="s">
        <v>366</v>
      </c>
      <c r="B336" s="1">
        <v>45601</v>
      </c>
      <c r="C336" t="s">
        <v>107</v>
      </c>
      <c r="D336">
        <v>32</v>
      </c>
    </row>
    <row r="337" spans="1:4" x14ac:dyDescent="0.35">
      <c r="A337" t="s">
        <v>367</v>
      </c>
      <c r="B337" s="1">
        <v>45601</v>
      </c>
      <c r="C337" t="s">
        <v>58</v>
      </c>
      <c r="D337">
        <v>51</v>
      </c>
    </row>
    <row r="338" spans="1:4" x14ac:dyDescent="0.35">
      <c r="A338" t="s">
        <v>368</v>
      </c>
      <c r="B338" s="1">
        <v>45601</v>
      </c>
      <c r="C338" t="s">
        <v>58</v>
      </c>
      <c r="D338">
        <v>41</v>
      </c>
    </row>
    <row r="339" spans="1:4" x14ac:dyDescent="0.35">
      <c r="A339" t="s">
        <v>369</v>
      </c>
      <c r="B339" s="1">
        <v>45601</v>
      </c>
      <c r="C339" t="s">
        <v>31</v>
      </c>
      <c r="D339">
        <v>39</v>
      </c>
    </row>
    <row r="340" spans="1:4" x14ac:dyDescent="0.35">
      <c r="A340" t="s">
        <v>370</v>
      </c>
      <c r="B340" s="1">
        <v>45602</v>
      </c>
      <c r="C340" t="s">
        <v>3</v>
      </c>
      <c r="D340">
        <v>56</v>
      </c>
    </row>
    <row r="341" spans="1:4" x14ac:dyDescent="0.35">
      <c r="A341" t="s">
        <v>371</v>
      </c>
      <c r="B341" s="1">
        <v>45602</v>
      </c>
      <c r="C341" t="s">
        <v>40</v>
      </c>
      <c r="D341">
        <v>49</v>
      </c>
    </row>
    <row r="342" spans="1:4" x14ac:dyDescent="0.35">
      <c r="A342" t="s">
        <v>372</v>
      </c>
      <c r="B342" s="1">
        <v>45603</v>
      </c>
      <c r="C342" t="s">
        <v>18</v>
      </c>
      <c r="D342">
        <v>35</v>
      </c>
    </row>
    <row r="343" spans="1:4" x14ac:dyDescent="0.35">
      <c r="A343" t="s">
        <v>373</v>
      </c>
      <c r="B343" s="1">
        <v>45604</v>
      </c>
      <c r="C343" t="s">
        <v>116</v>
      </c>
      <c r="D343">
        <v>47</v>
      </c>
    </row>
    <row r="344" spans="1:4" x14ac:dyDescent="0.35">
      <c r="A344" t="s">
        <v>374</v>
      </c>
      <c r="B344" s="1">
        <v>45604</v>
      </c>
      <c r="C344" t="s">
        <v>18</v>
      </c>
      <c r="D344">
        <v>13</v>
      </c>
    </row>
    <row r="345" spans="1:4" x14ac:dyDescent="0.35">
      <c r="A345" t="s">
        <v>375</v>
      </c>
      <c r="B345" s="1">
        <v>45605</v>
      </c>
      <c r="C345" t="s">
        <v>20</v>
      </c>
      <c r="D345">
        <v>8</v>
      </c>
    </row>
    <row r="346" spans="1:4" x14ac:dyDescent="0.35">
      <c r="A346" t="s">
        <v>376</v>
      </c>
      <c r="B346" s="1">
        <v>45605</v>
      </c>
      <c r="C346" t="s">
        <v>18</v>
      </c>
      <c r="D346">
        <v>53</v>
      </c>
    </row>
    <row r="347" spans="1:4" x14ac:dyDescent="0.35">
      <c r="A347" t="s">
        <v>377</v>
      </c>
      <c r="B347" s="1">
        <v>45605</v>
      </c>
      <c r="C347" t="s">
        <v>40</v>
      </c>
      <c r="D347">
        <v>40</v>
      </c>
    </row>
    <row r="348" spans="1:4" x14ac:dyDescent="0.35">
      <c r="A348" t="s">
        <v>378</v>
      </c>
      <c r="B348" s="1">
        <v>45606</v>
      </c>
      <c r="C348" t="s">
        <v>89</v>
      </c>
      <c r="D348">
        <v>34</v>
      </c>
    </row>
    <row r="349" spans="1:4" x14ac:dyDescent="0.35">
      <c r="A349" t="s">
        <v>379</v>
      </c>
      <c r="B349" s="1">
        <v>45606</v>
      </c>
      <c r="C349" t="s">
        <v>3</v>
      </c>
      <c r="D349">
        <v>16</v>
      </c>
    </row>
    <row r="350" spans="1:4" x14ac:dyDescent="0.35">
      <c r="A350" t="s">
        <v>380</v>
      </c>
      <c r="B350" s="1">
        <v>45607</v>
      </c>
      <c r="C350" t="s">
        <v>9</v>
      </c>
      <c r="D350">
        <v>22</v>
      </c>
    </row>
    <row r="351" spans="1:4" x14ac:dyDescent="0.35">
      <c r="A351" t="s">
        <v>381</v>
      </c>
      <c r="B351" s="1">
        <v>45607</v>
      </c>
      <c r="C351" t="s">
        <v>60</v>
      </c>
      <c r="D351">
        <v>33</v>
      </c>
    </row>
    <row r="352" spans="1:4" x14ac:dyDescent="0.35">
      <c r="A352" t="s">
        <v>382</v>
      </c>
      <c r="B352" s="1">
        <v>45607</v>
      </c>
      <c r="C352" t="s">
        <v>78</v>
      </c>
      <c r="D352">
        <v>54</v>
      </c>
    </row>
    <row r="353" spans="1:4" x14ac:dyDescent="0.35">
      <c r="A353" t="s">
        <v>383</v>
      </c>
      <c r="B353" s="1">
        <v>45608</v>
      </c>
      <c r="C353" t="s">
        <v>11</v>
      </c>
      <c r="D353">
        <v>55</v>
      </c>
    </row>
    <row r="354" spans="1:4" x14ac:dyDescent="0.35">
      <c r="A354" t="s">
        <v>384</v>
      </c>
      <c r="B354" s="1">
        <v>45609</v>
      </c>
      <c r="C354" t="s">
        <v>54</v>
      </c>
      <c r="D354">
        <v>23</v>
      </c>
    </row>
    <row r="355" spans="1:4" x14ac:dyDescent="0.35">
      <c r="A355" t="s">
        <v>385</v>
      </c>
      <c r="B355" s="1">
        <v>45610</v>
      </c>
      <c r="C355" t="s">
        <v>20</v>
      </c>
      <c r="D355">
        <v>45</v>
      </c>
    </row>
    <row r="356" spans="1:4" x14ac:dyDescent="0.35">
      <c r="A356" t="s">
        <v>386</v>
      </c>
      <c r="B356" s="1">
        <v>45610</v>
      </c>
      <c r="C356" t="s">
        <v>97</v>
      </c>
      <c r="D356">
        <v>20</v>
      </c>
    </row>
    <row r="357" spans="1:4" x14ac:dyDescent="0.35">
      <c r="A357" t="s">
        <v>387</v>
      </c>
      <c r="B357" s="1">
        <v>45611</v>
      </c>
      <c r="C357" t="s">
        <v>9</v>
      </c>
      <c r="D357">
        <v>6</v>
      </c>
    </row>
    <row r="358" spans="1:4" x14ac:dyDescent="0.35">
      <c r="A358" t="s">
        <v>388</v>
      </c>
      <c r="B358" s="1">
        <v>45612</v>
      </c>
      <c r="C358" t="s">
        <v>37</v>
      </c>
      <c r="D358">
        <v>9</v>
      </c>
    </row>
    <row r="359" spans="1:4" x14ac:dyDescent="0.35">
      <c r="A359" t="s">
        <v>389</v>
      </c>
      <c r="B359" s="1">
        <v>45612</v>
      </c>
      <c r="C359" t="s">
        <v>107</v>
      </c>
      <c r="D359">
        <v>23</v>
      </c>
    </row>
    <row r="360" spans="1:4" x14ac:dyDescent="0.35">
      <c r="A360" t="s">
        <v>390</v>
      </c>
      <c r="B360" s="1">
        <v>45612</v>
      </c>
      <c r="C360" t="s">
        <v>9</v>
      </c>
      <c r="D360">
        <v>42</v>
      </c>
    </row>
    <row r="361" spans="1:4" x14ac:dyDescent="0.35">
      <c r="A361" t="s">
        <v>391</v>
      </c>
      <c r="B361" s="1">
        <v>45614</v>
      </c>
      <c r="C361" t="s">
        <v>22</v>
      </c>
      <c r="D361">
        <v>17</v>
      </c>
    </row>
    <row r="362" spans="1:4" x14ac:dyDescent="0.35">
      <c r="A362" t="s">
        <v>392</v>
      </c>
      <c r="B362" s="1">
        <v>45615</v>
      </c>
      <c r="C362" t="s">
        <v>47</v>
      </c>
      <c r="D362">
        <v>24</v>
      </c>
    </row>
    <row r="363" spans="1:4" x14ac:dyDescent="0.35">
      <c r="A363" t="s">
        <v>393</v>
      </c>
      <c r="B363" s="1">
        <v>45617</v>
      </c>
      <c r="C363" t="s">
        <v>3</v>
      </c>
      <c r="D363">
        <v>12</v>
      </c>
    </row>
    <row r="364" spans="1:4" x14ac:dyDescent="0.35">
      <c r="A364" t="s">
        <v>394</v>
      </c>
      <c r="B364" s="1">
        <v>45618</v>
      </c>
      <c r="C364" t="s">
        <v>3</v>
      </c>
      <c r="D364">
        <v>28</v>
      </c>
    </row>
    <row r="365" spans="1:4" x14ac:dyDescent="0.35">
      <c r="A365" t="s">
        <v>395</v>
      </c>
      <c r="B365" s="1">
        <v>45619</v>
      </c>
      <c r="C365" t="s">
        <v>11</v>
      </c>
      <c r="D365">
        <v>48</v>
      </c>
    </row>
    <row r="366" spans="1:4" x14ac:dyDescent="0.35">
      <c r="A366" t="s">
        <v>396</v>
      </c>
      <c r="B366" s="1">
        <v>45619</v>
      </c>
      <c r="C366" t="s">
        <v>7</v>
      </c>
      <c r="D366">
        <v>32</v>
      </c>
    </row>
    <row r="367" spans="1:4" x14ac:dyDescent="0.35">
      <c r="A367" t="s">
        <v>397</v>
      </c>
      <c r="B367" s="1">
        <v>45621</v>
      </c>
      <c r="C367" t="s">
        <v>29</v>
      </c>
      <c r="D367">
        <v>12</v>
      </c>
    </row>
    <row r="368" spans="1:4" x14ac:dyDescent="0.35">
      <c r="A368" t="s">
        <v>398</v>
      </c>
      <c r="B368" s="1">
        <v>45621</v>
      </c>
      <c r="C368" t="s">
        <v>25</v>
      </c>
      <c r="D368">
        <v>49</v>
      </c>
    </row>
    <row r="369" spans="1:4" x14ac:dyDescent="0.35">
      <c r="A369" t="s">
        <v>399</v>
      </c>
      <c r="B369" s="1">
        <v>45623</v>
      </c>
      <c r="C369" t="s">
        <v>11</v>
      </c>
      <c r="D369">
        <v>60</v>
      </c>
    </row>
    <row r="370" spans="1:4" x14ac:dyDescent="0.35">
      <c r="A370" t="s">
        <v>400</v>
      </c>
      <c r="B370" s="1">
        <v>45623</v>
      </c>
      <c r="C370" t="s">
        <v>42</v>
      </c>
      <c r="D370">
        <v>9</v>
      </c>
    </row>
    <row r="371" spans="1:4" x14ac:dyDescent="0.35">
      <c r="A371" t="s">
        <v>401</v>
      </c>
      <c r="B371" s="1">
        <v>45623</v>
      </c>
      <c r="C371" t="s">
        <v>22</v>
      </c>
      <c r="D371">
        <v>37</v>
      </c>
    </row>
    <row r="372" spans="1:4" x14ac:dyDescent="0.35">
      <c r="A372" t="s">
        <v>402</v>
      </c>
      <c r="B372" s="1">
        <v>45624</v>
      </c>
      <c r="C372" t="s">
        <v>15</v>
      </c>
      <c r="D372">
        <v>6</v>
      </c>
    </row>
    <row r="373" spans="1:4" x14ac:dyDescent="0.35">
      <c r="A373" t="s">
        <v>403</v>
      </c>
      <c r="B373" s="1">
        <v>45624</v>
      </c>
      <c r="C373" t="s">
        <v>120</v>
      </c>
      <c r="D373">
        <v>10</v>
      </c>
    </row>
    <row r="374" spans="1:4" x14ac:dyDescent="0.35">
      <c r="A374" t="s">
        <v>404</v>
      </c>
      <c r="B374" s="1">
        <v>45624</v>
      </c>
      <c r="C374" t="s">
        <v>27</v>
      </c>
      <c r="D374">
        <v>43</v>
      </c>
    </row>
    <row r="375" spans="1:4" x14ac:dyDescent="0.35">
      <c r="A375" t="s">
        <v>405</v>
      </c>
      <c r="B375" s="1">
        <v>45624</v>
      </c>
      <c r="C375" t="s">
        <v>7</v>
      </c>
      <c r="D375">
        <v>25</v>
      </c>
    </row>
    <row r="376" spans="1:4" x14ac:dyDescent="0.35">
      <c r="A376" t="s">
        <v>406</v>
      </c>
      <c r="B376" s="1">
        <v>45625</v>
      </c>
      <c r="C376" t="s">
        <v>9</v>
      </c>
      <c r="D376">
        <v>41</v>
      </c>
    </row>
    <row r="377" spans="1:4" x14ac:dyDescent="0.35">
      <c r="A377" t="s">
        <v>407</v>
      </c>
      <c r="B377" s="1">
        <v>45626</v>
      </c>
      <c r="C377" t="s">
        <v>27</v>
      </c>
      <c r="D377">
        <v>41</v>
      </c>
    </row>
    <row r="378" spans="1:4" x14ac:dyDescent="0.35">
      <c r="A378" t="s">
        <v>408</v>
      </c>
      <c r="B378" s="1">
        <v>45626</v>
      </c>
      <c r="C378" t="s">
        <v>89</v>
      </c>
      <c r="D378">
        <v>14</v>
      </c>
    </row>
    <row r="379" spans="1:4" x14ac:dyDescent="0.35">
      <c r="A379" t="s">
        <v>409</v>
      </c>
      <c r="B379" s="1">
        <v>45627</v>
      </c>
      <c r="C379" t="s">
        <v>47</v>
      </c>
      <c r="D379">
        <v>52</v>
      </c>
    </row>
    <row r="380" spans="1:4" x14ac:dyDescent="0.35">
      <c r="A380" t="s">
        <v>410</v>
      </c>
      <c r="B380" s="1">
        <v>45628</v>
      </c>
      <c r="C380" t="s">
        <v>70</v>
      </c>
      <c r="D380">
        <v>7</v>
      </c>
    </row>
    <row r="381" spans="1:4" x14ac:dyDescent="0.35">
      <c r="A381" t="s">
        <v>411</v>
      </c>
      <c r="B381" s="1">
        <v>45628</v>
      </c>
      <c r="C381" t="s">
        <v>116</v>
      </c>
      <c r="D381">
        <v>60</v>
      </c>
    </row>
    <row r="382" spans="1:4" x14ac:dyDescent="0.35">
      <c r="A382" t="s">
        <v>412</v>
      </c>
      <c r="B382" s="1">
        <v>45628</v>
      </c>
      <c r="C382" t="s">
        <v>116</v>
      </c>
      <c r="D382">
        <v>54</v>
      </c>
    </row>
    <row r="383" spans="1:4" x14ac:dyDescent="0.35">
      <c r="A383" t="s">
        <v>413</v>
      </c>
      <c r="B383" s="1">
        <v>45629</v>
      </c>
      <c r="C383" t="s">
        <v>149</v>
      </c>
      <c r="D383">
        <v>26</v>
      </c>
    </row>
    <row r="384" spans="1:4" x14ac:dyDescent="0.35">
      <c r="A384" t="s">
        <v>414</v>
      </c>
      <c r="B384" s="1">
        <v>45629</v>
      </c>
      <c r="C384" t="s">
        <v>13</v>
      </c>
      <c r="D384">
        <v>15</v>
      </c>
    </row>
    <row r="385" spans="1:4" x14ac:dyDescent="0.35">
      <c r="A385" t="s">
        <v>415</v>
      </c>
      <c r="B385" s="1">
        <v>45630</v>
      </c>
      <c r="C385" t="s">
        <v>27</v>
      </c>
      <c r="D385">
        <v>25</v>
      </c>
    </row>
    <row r="386" spans="1:4" x14ac:dyDescent="0.35">
      <c r="A386" t="s">
        <v>416</v>
      </c>
      <c r="B386" s="1">
        <v>45631</v>
      </c>
      <c r="C386" t="s">
        <v>54</v>
      </c>
      <c r="D386">
        <v>4</v>
      </c>
    </row>
    <row r="387" spans="1:4" x14ac:dyDescent="0.35">
      <c r="A387" t="s">
        <v>417</v>
      </c>
      <c r="B387" s="1">
        <v>45632</v>
      </c>
      <c r="C387" t="s">
        <v>9</v>
      </c>
      <c r="D387">
        <v>22</v>
      </c>
    </row>
    <row r="388" spans="1:4" x14ac:dyDescent="0.35">
      <c r="A388" t="s">
        <v>418</v>
      </c>
      <c r="B388" s="1">
        <v>45633</v>
      </c>
      <c r="C388" t="s">
        <v>3</v>
      </c>
      <c r="D388">
        <v>15</v>
      </c>
    </row>
    <row r="389" spans="1:4" x14ac:dyDescent="0.35">
      <c r="A389" t="s">
        <v>419</v>
      </c>
      <c r="B389" s="1">
        <v>45634</v>
      </c>
      <c r="C389" t="s">
        <v>27</v>
      </c>
      <c r="D389">
        <v>7</v>
      </c>
    </row>
    <row r="390" spans="1:4" x14ac:dyDescent="0.35">
      <c r="A390" t="s">
        <v>420</v>
      </c>
      <c r="B390" s="1">
        <v>45635</v>
      </c>
      <c r="C390" t="s">
        <v>42</v>
      </c>
      <c r="D390">
        <v>11</v>
      </c>
    </row>
    <row r="391" spans="1:4" x14ac:dyDescent="0.35">
      <c r="A391" t="s">
        <v>421</v>
      </c>
      <c r="B391" s="1">
        <v>45640</v>
      </c>
      <c r="C391" t="s">
        <v>25</v>
      </c>
      <c r="D391">
        <v>60</v>
      </c>
    </row>
    <row r="392" spans="1:4" x14ac:dyDescent="0.35">
      <c r="A392" t="s">
        <v>422</v>
      </c>
      <c r="B392" s="1">
        <v>45640</v>
      </c>
      <c r="C392" t="s">
        <v>60</v>
      </c>
      <c r="D392">
        <v>10</v>
      </c>
    </row>
    <row r="393" spans="1:4" x14ac:dyDescent="0.35">
      <c r="A393" t="s">
        <v>423</v>
      </c>
      <c r="B393" s="1">
        <v>45640</v>
      </c>
      <c r="C393" t="s">
        <v>7</v>
      </c>
      <c r="D393">
        <v>41</v>
      </c>
    </row>
    <row r="394" spans="1:4" x14ac:dyDescent="0.35">
      <c r="A394" t="s">
        <v>424</v>
      </c>
      <c r="B394" s="1">
        <v>45641</v>
      </c>
      <c r="C394" t="s">
        <v>89</v>
      </c>
      <c r="D394">
        <v>59</v>
      </c>
    </row>
    <row r="395" spans="1:4" x14ac:dyDescent="0.35">
      <c r="A395" t="s">
        <v>425</v>
      </c>
      <c r="B395" s="1">
        <v>45641</v>
      </c>
      <c r="C395" t="s">
        <v>7</v>
      </c>
      <c r="D395">
        <v>13</v>
      </c>
    </row>
    <row r="396" spans="1:4" x14ac:dyDescent="0.35">
      <c r="A396" t="s">
        <v>426</v>
      </c>
      <c r="B396" s="1">
        <v>45642</v>
      </c>
      <c r="C396" t="s">
        <v>11</v>
      </c>
      <c r="D396">
        <v>45</v>
      </c>
    </row>
    <row r="397" spans="1:4" x14ac:dyDescent="0.35">
      <c r="A397" t="s">
        <v>427</v>
      </c>
      <c r="B397" s="1">
        <v>45642</v>
      </c>
      <c r="C397" t="s">
        <v>15</v>
      </c>
      <c r="D397">
        <v>46</v>
      </c>
    </row>
    <row r="398" spans="1:4" x14ac:dyDescent="0.35">
      <c r="A398" t="s">
        <v>428</v>
      </c>
      <c r="B398" s="1">
        <v>45646</v>
      </c>
      <c r="C398" t="s">
        <v>15</v>
      </c>
      <c r="D398">
        <v>22</v>
      </c>
    </row>
    <row r="399" spans="1:4" x14ac:dyDescent="0.35">
      <c r="A399" t="s">
        <v>429</v>
      </c>
      <c r="B399" s="1">
        <v>45646</v>
      </c>
      <c r="C399" t="s">
        <v>18</v>
      </c>
      <c r="D399">
        <v>7</v>
      </c>
    </row>
    <row r="400" spans="1:4" x14ac:dyDescent="0.35">
      <c r="A400" t="s">
        <v>430</v>
      </c>
      <c r="B400" s="1">
        <v>45647</v>
      </c>
      <c r="C400" t="s">
        <v>149</v>
      </c>
      <c r="D400">
        <v>4</v>
      </c>
    </row>
    <row r="401" spans="1:4" x14ac:dyDescent="0.35">
      <c r="A401" t="s">
        <v>431</v>
      </c>
      <c r="B401" s="1">
        <v>45648</v>
      </c>
      <c r="C401" t="s">
        <v>11</v>
      </c>
      <c r="D401">
        <v>55</v>
      </c>
    </row>
    <row r="402" spans="1:4" x14ac:dyDescent="0.35">
      <c r="A402" t="s">
        <v>432</v>
      </c>
      <c r="B402" s="1">
        <v>45649</v>
      </c>
      <c r="C402" t="s">
        <v>107</v>
      </c>
      <c r="D402">
        <v>48</v>
      </c>
    </row>
    <row r="403" spans="1:4" x14ac:dyDescent="0.35">
      <c r="A403" t="s">
        <v>433</v>
      </c>
      <c r="B403" s="1">
        <v>45650</v>
      </c>
      <c r="C403" t="s">
        <v>58</v>
      </c>
      <c r="D403">
        <v>55</v>
      </c>
    </row>
    <row r="404" spans="1:4" x14ac:dyDescent="0.35">
      <c r="A404" t="s">
        <v>434</v>
      </c>
      <c r="B404" s="1">
        <v>45650</v>
      </c>
      <c r="C404" t="s">
        <v>116</v>
      </c>
      <c r="D404">
        <v>4</v>
      </c>
    </row>
    <row r="405" spans="1:4" x14ac:dyDescent="0.35">
      <c r="A405" t="s">
        <v>435</v>
      </c>
      <c r="B405" s="1">
        <v>45651</v>
      </c>
      <c r="C405" t="s">
        <v>27</v>
      </c>
      <c r="D405">
        <v>50</v>
      </c>
    </row>
    <row r="406" spans="1:4" x14ac:dyDescent="0.35">
      <c r="A406" t="s">
        <v>436</v>
      </c>
      <c r="B406" s="1">
        <v>45651</v>
      </c>
      <c r="C406" t="s">
        <v>54</v>
      </c>
      <c r="D406">
        <v>45</v>
      </c>
    </row>
    <row r="407" spans="1:4" x14ac:dyDescent="0.35">
      <c r="A407" t="s">
        <v>437</v>
      </c>
      <c r="B407" s="1">
        <v>45651</v>
      </c>
      <c r="C407" t="s">
        <v>89</v>
      </c>
      <c r="D407">
        <v>31</v>
      </c>
    </row>
    <row r="408" spans="1:4" x14ac:dyDescent="0.35">
      <c r="A408" t="s">
        <v>438</v>
      </c>
      <c r="B408" s="1">
        <v>45652</v>
      </c>
      <c r="C408" t="s">
        <v>22</v>
      </c>
      <c r="D408">
        <v>28</v>
      </c>
    </row>
    <row r="409" spans="1:4" x14ac:dyDescent="0.35">
      <c r="A409" t="s">
        <v>439</v>
      </c>
      <c r="B409" s="1">
        <v>45652</v>
      </c>
      <c r="C409" t="s">
        <v>97</v>
      </c>
      <c r="D409">
        <v>37</v>
      </c>
    </row>
    <row r="410" spans="1:4" x14ac:dyDescent="0.35">
      <c r="A410" t="s">
        <v>440</v>
      </c>
      <c r="B410" s="1">
        <v>45653</v>
      </c>
      <c r="C410" t="s">
        <v>25</v>
      </c>
      <c r="D410">
        <v>3</v>
      </c>
    </row>
    <row r="411" spans="1:4" x14ac:dyDescent="0.35">
      <c r="A411" t="s">
        <v>441</v>
      </c>
      <c r="B411" s="1">
        <v>45653</v>
      </c>
      <c r="C411" t="s">
        <v>22</v>
      </c>
      <c r="D411">
        <v>27</v>
      </c>
    </row>
    <row r="412" spans="1:4" x14ac:dyDescent="0.35">
      <c r="A412" t="s">
        <v>442</v>
      </c>
      <c r="B412" s="1">
        <v>45654</v>
      </c>
      <c r="C412" t="s">
        <v>70</v>
      </c>
      <c r="D412">
        <v>53</v>
      </c>
    </row>
    <row r="413" spans="1:4" x14ac:dyDescent="0.35">
      <c r="A413" t="s">
        <v>443</v>
      </c>
      <c r="B413" s="1">
        <v>45657</v>
      </c>
      <c r="C413" t="s">
        <v>5</v>
      </c>
      <c r="D413">
        <v>6</v>
      </c>
    </row>
    <row r="414" spans="1:4" x14ac:dyDescent="0.35">
      <c r="A414" t="s">
        <v>444</v>
      </c>
      <c r="B414" s="1">
        <v>45658</v>
      </c>
      <c r="C414" t="s">
        <v>7</v>
      </c>
      <c r="D414">
        <v>27</v>
      </c>
    </row>
    <row r="415" spans="1:4" x14ac:dyDescent="0.35">
      <c r="A415" t="s">
        <v>445</v>
      </c>
      <c r="B415" s="1">
        <v>45658</v>
      </c>
      <c r="C415" t="s">
        <v>31</v>
      </c>
      <c r="D415">
        <v>29</v>
      </c>
    </row>
    <row r="416" spans="1:4" x14ac:dyDescent="0.35">
      <c r="A416" t="s">
        <v>446</v>
      </c>
      <c r="B416" s="1">
        <v>45658</v>
      </c>
      <c r="C416" t="s">
        <v>78</v>
      </c>
      <c r="D416">
        <v>42</v>
      </c>
    </row>
    <row r="417" spans="1:4" x14ac:dyDescent="0.35">
      <c r="A417" t="s">
        <v>447</v>
      </c>
      <c r="B417" s="1">
        <v>45660</v>
      </c>
      <c r="C417" t="s">
        <v>5</v>
      </c>
      <c r="D417">
        <v>17</v>
      </c>
    </row>
    <row r="418" spans="1:4" x14ac:dyDescent="0.35">
      <c r="A418" t="s">
        <v>448</v>
      </c>
      <c r="B418" s="1">
        <v>45660</v>
      </c>
      <c r="C418" t="s">
        <v>18</v>
      </c>
      <c r="D418">
        <v>52</v>
      </c>
    </row>
    <row r="419" spans="1:4" x14ac:dyDescent="0.35">
      <c r="A419" t="s">
        <v>449</v>
      </c>
      <c r="B419" s="1">
        <v>45660</v>
      </c>
      <c r="C419" t="s">
        <v>15</v>
      </c>
      <c r="D419">
        <v>4</v>
      </c>
    </row>
    <row r="420" spans="1:4" x14ac:dyDescent="0.35">
      <c r="A420" t="s">
        <v>450</v>
      </c>
      <c r="B420" s="1">
        <v>45660</v>
      </c>
      <c r="C420" t="s">
        <v>25</v>
      </c>
      <c r="D420">
        <v>10</v>
      </c>
    </row>
    <row r="421" spans="1:4" x14ac:dyDescent="0.35">
      <c r="A421" t="s">
        <v>451</v>
      </c>
      <c r="B421" s="1">
        <v>45662</v>
      </c>
      <c r="C421" t="s">
        <v>107</v>
      </c>
      <c r="D421">
        <v>9</v>
      </c>
    </row>
    <row r="422" spans="1:4" x14ac:dyDescent="0.35">
      <c r="A422" t="s">
        <v>452</v>
      </c>
      <c r="B422" s="1">
        <v>45663</v>
      </c>
      <c r="C422" t="s">
        <v>15</v>
      </c>
      <c r="D422">
        <v>54</v>
      </c>
    </row>
    <row r="423" spans="1:4" x14ac:dyDescent="0.35">
      <c r="A423" t="s">
        <v>453</v>
      </c>
      <c r="B423" s="1">
        <v>45664</v>
      </c>
      <c r="C423" t="s">
        <v>54</v>
      </c>
      <c r="D423">
        <v>57</v>
      </c>
    </row>
    <row r="424" spans="1:4" x14ac:dyDescent="0.35">
      <c r="A424" t="s">
        <v>454</v>
      </c>
      <c r="B424" s="1">
        <v>45664</v>
      </c>
      <c r="C424" t="s">
        <v>20</v>
      </c>
      <c r="D424">
        <v>48</v>
      </c>
    </row>
    <row r="425" spans="1:4" x14ac:dyDescent="0.35">
      <c r="A425" t="s">
        <v>455</v>
      </c>
      <c r="B425" s="1">
        <v>45664</v>
      </c>
      <c r="C425" t="s">
        <v>7</v>
      </c>
      <c r="D425">
        <v>57</v>
      </c>
    </row>
    <row r="426" spans="1:4" x14ac:dyDescent="0.35">
      <c r="A426" t="s">
        <v>456</v>
      </c>
      <c r="B426" s="1">
        <v>45666</v>
      </c>
      <c r="C426" t="s">
        <v>60</v>
      </c>
      <c r="D426">
        <v>60</v>
      </c>
    </row>
    <row r="427" spans="1:4" x14ac:dyDescent="0.35">
      <c r="A427" t="s">
        <v>457</v>
      </c>
      <c r="B427" s="1">
        <v>45666</v>
      </c>
      <c r="C427" t="s">
        <v>37</v>
      </c>
      <c r="D427">
        <v>36</v>
      </c>
    </row>
    <row r="428" spans="1:4" x14ac:dyDescent="0.35">
      <c r="A428" t="s">
        <v>458</v>
      </c>
      <c r="B428" s="1">
        <v>45667</v>
      </c>
      <c r="C428" t="s">
        <v>20</v>
      </c>
      <c r="D428">
        <v>46</v>
      </c>
    </row>
    <row r="429" spans="1:4" x14ac:dyDescent="0.35">
      <c r="A429" t="s">
        <v>459</v>
      </c>
      <c r="B429" s="1">
        <v>45668</v>
      </c>
      <c r="C429" t="s">
        <v>27</v>
      </c>
      <c r="D429">
        <v>26</v>
      </c>
    </row>
    <row r="430" spans="1:4" x14ac:dyDescent="0.35">
      <c r="A430" t="s">
        <v>460</v>
      </c>
      <c r="B430" s="1">
        <v>45670</v>
      </c>
      <c r="C430" t="s">
        <v>27</v>
      </c>
      <c r="D430">
        <v>46</v>
      </c>
    </row>
    <row r="431" spans="1:4" x14ac:dyDescent="0.35">
      <c r="A431" t="s">
        <v>461</v>
      </c>
      <c r="B431" s="1">
        <v>45671</v>
      </c>
      <c r="C431" t="s">
        <v>13</v>
      </c>
      <c r="D431">
        <v>52</v>
      </c>
    </row>
    <row r="432" spans="1:4" x14ac:dyDescent="0.35">
      <c r="A432" t="s">
        <v>462</v>
      </c>
      <c r="B432" s="1">
        <v>45672</v>
      </c>
      <c r="C432" t="s">
        <v>37</v>
      </c>
      <c r="D432">
        <v>27</v>
      </c>
    </row>
    <row r="433" spans="1:4" x14ac:dyDescent="0.35">
      <c r="A433" t="s">
        <v>463</v>
      </c>
      <c r="B433" s="1">
        <v>45672</v>
      </c>
      <c r="C433" t="s">
        <v>54</v>
      </c>
      <c r="D433">
        <v>27</v>
      </c>
    </row>
    <row r="434" spans="1:4" x14ac:dyDescent="0.35">
      <c r="A434" t="s">
        <v>464</v>
      </c>
      <c r="B434" s="1">
        <v>45673</v>
      </c>
      <c r="C434" t="s">
        <v>149</v>
      </c>
      <c r="D434">
        <v>34</v>
      </c>
    </row>
    <row r="435" spans="1:4" x14ac:dyDescent="0.35">
      <c r="A435" t="s">
        <v>465</v>
      </c>
      <c r="B435" s="1">
        <v>45674</v>
      </c>
      <c r="C435" t="s">
        <v>29</v>
      </c>
      <c r="D435">
        <v>9</v>
      </c>
    </row>
    <row r="436" spans="1:4" x14ac:dyDescent="0.35">
      <c r="A436" t="s">
        <v>466</v>
      </c>
      <c r="B436" s="1">
        <v>45675</v>
      </c>
      <c r="C436" t="s">
        <v>58</v>
      </c>
      <c r="D436">
        <v>25</v>
      </c>
    </row>
    <row r="437" spans="1:4" x14ac:dyDescent="0.35">
      <c r="A437" t="s">
        <v>467</v>
      </c>
      <c r="B437" s="1">
        <v>45676</v>
      </c>
      <c r="C437" t="s">
        <v>31</v>
      </c>
      <c r="D437">
        <v>4</v>
      </c>
    </row>
    <row r="438" spans="1:4" x14ac:dyDescent="0.35">
      <c r="A438" t="s">
        <v>468</v>
      </c>
      <c r="B438" s="1">
        <v>45676</v>
      </c>
      <c r="C438" t="s">
        <v>60</v>
      </c>
      <c r="D438">
        <v>18</v>
      </c>
    </row>
    <row r="439" spans="1:4" x14ac:dyDescent="0.35">
      <c r="A439" t="s">
        <v>469</v>
      </c>
      <c r="B439" s="1">
        <v>45676</v>
      </c>
      <c r="C439" t="s">
        <v>9</v>
      </c>
      <c r="D439">
        <v>15</v>
      </c>
    </row>
    <row r="440" spans="1:4" x14ac:dyDescent="0.35">
      <c r="A440" t="s">
        <v>470</v>
      </c>
      <c r="B440" s="1">
        <v>45677</v>
      </c>
      <c r="C440" t="s">
        <v>120</v>
      </c>
      <c r="D440">
        <v>39</v>
      </c>
    </row>
    <row r="441" spans="1:4" x14ac:dyDescent="0.35">
      <c r="A441" t="s">
        <v>471</v>
      </c>
      <c r="B441" s="1">
        <v>45677</v>
      </c>
      <c r="C441" t="s">
        <v>47</v>
      </c>
      <c r="D441">
        <v>40</v>
      </c>
    </row>
    <row r="442" spans="1:4" x14ac:dyDescent="0.35">
      <c r="A442" t="s">
        <v>472</v>
      </c>
      <c r="B442" s="1">
        <v>45678</v>
      </c>
      <c r="C442" t="s">
        <v>97</v>
      </c>
      <c r="D442">
        <v>42</v>
      </c>
    </row>
    <row r="443" spans="1:4" x14ac:dyDescent="0.35">
      <c r="A443" t="s">
        <v>473</v>
      </c>
      <c r="B443" s="1">
        <v>45679</v>
      </c>
      <c r="C443" t="s">
        <v>11</v>
      </c>
      <c r="D443">
        <v>4</v>
      </c>
    </row>
    <row r="444" spans="1:4" x14ac:dyDescent="0.35">
      <c r="A444" t="s">
        <v>474</v>
      </c>
      <c r="B444" s="1">
        <v>45680</v>
      </c>
      <c r="C444" t="s">
        <v>56</v>
      </c>
      <c r="D444">
        <v>59</v>
      </c>
    </row>
    <row r="445" spans="1:4" x14ac:dyDescent="0.35">
      <c r="A445" t="s">
        <v>475</v>
      </c>
      <c r="B445" s="1">
        <v>45681</v>
      </c>
      <c r="C445" t="s">
        <v>11</v>
      </c>
      <c r="D445">
        <v>4</v>
      </c>
    </row>
    <row r="446" spans="1:4" x14ac:dyDescent="0.35">
      <c r="A446" t="s">
        <v>476</v>
      </c>
      <c r="B446" s="1">
        <v>45681</v>
      </c>
      <c r="C446" t="s">
        <v>22</v>
      </c>
      <c r="D446">
        <v>54</v>
      </c>
    </row>
    <row r="447" spans="1:4" x14ac:dyDescent="0.35">
      <c r="A447" t="s">
        <v>477</v>
      </c>
      <c r="B447" s="1">
        <v>45681</v>
      </c>
      <c r="C447" t="s">
        <v>54</v>
      </c>
      <c r="D447">
        <v>55</v>
      </c>
    </row>
    <row r="448" spans="1:4" x14ac:dyDescent="0.35">
      <c r="A448" t="s">
        <v>478</v>
      </c>
      <c r="B448" s="1">
        <v>45684</v>
      </c>
      <c r="C448" t="s">
        <v>31</v>
      </c>
      <c r="D448">
        <v>44</v>
      </c>
    </row>
    <row r="449" spans="1:4" x14ac:dyDescent="0.35">
      <c r="A449" t="s">
        <v>479</v>
      </c>
      <c r="B449" s="1">
        <v>45684</v>
      </c>
      <c r="C449" t="s">
        <v>58</v>
      </c>
      <c r="D449">
        <v>3</v>
      </c>
    </row>
    <row r="450" spans="1:4" x14ac:dyDescent="0.35">
      <c r="A450" t="s">
        <v>480</v>
      </c>
      <c r="B450" s="1">
        <v>45685</v>
      </c>
      <c r="C450" t="s">
        <v>31</v>
      </c>
      <c r="D450">
        <v>14</v>
      </c>
    </row>
    <row r="451" spans="1:4" x14ac:dyDescent="0.35">
      <c r="A451" t="s">
        <v>481</v>
      </c>
      <c r="B451" s="1">
        <v>45685</v>
      </c>
      <c r="C451" t="s">
        <v>149</v>
      </c>
      <c r="D451">
        <v>21</v>
      </c>
    </row>
    <row r="452" spans="1:4" x14ac:dyDescent="0.35">
      <c r="A452" t="s">
        <v>482</v>
      </c>
      <c r="B452" s="1">
        <v>45686</v>
      </c>
      <c r="C452" t="s">
        <v>18</v>
      </c>
      <c r="D452">
        <v>37</v>
      </c>
    </row>
    <row r="453" spans="1:4" x14ac:dyDescent="0.35">
      <c r="A453" t="s">
        <v>483</v>
      </c>
      <c r="B453" s="1">
        <v>45688</v>
      </c>
      <c r="C453" t="s">
        <v>107</v>
      </c>
      <c r="D453">
        <v>20</v>
      </c>
    </row>
    <row r="454" spans="1:4" x14ac:dyDescent="0.35">
      <c r="A454" t="s">
        <v>484</v>
      </c>
      <c r="B454" s="1">
        <v>45688</v>
      </c>
      <c r="C454" t="s">
        <v>56</v>
      </c>
      <c r="D454">
        <v>22</v>
      </c>
    </row>
    <row r="455" spans="1:4" x14ac:dyDescent="0.35">
      <c r="A455" t="s">
        <v>485</v>
      </c>
      <c r="B455" s="1">
        <v>45688</v>
      </c>
      <c r="C455" t="s">
        <v>40</v>
      </c>
      <c r="D455">
        <v>51</v>
      </c>
    </row>
    <row r="456" spans="1:4" x14ac:dyDescent="0.35">
      <c r="A456" t="s">
        <v>486</v>
      </c>
      <c r="B456" s="1">
        <v>45688</v>
      </c>
      <c r="C456" t="s">
        <v>56</v>
      </c>
      <c r="D456">
        <v>5</v>
      </c>
    </row>
    <row r="457" spans="1:4" x14ac:dyDescent="0.35">
      <c r="A457" t="s">
        <v>487</v>
      </c>
      <c r="B457" s="1">
        <v>45689</v>
      </c>
      <c r="C457" t="s">
        <v>25</v>
      </c>
      <c r="D457">
        <v>37</v>
      </c>
    </row>
    <row r="458" spans="1:4" x14ac:dyDescent="0.35">
      <c r="A458" t="s">
        <v>488</v>
      </c>
      <c r="B458" s="1">
        <v>45690</v>
      </c>
      <c r="C458" t="s">
        <v>149</v>
      </c>
      <c r="D458">
        <v>50</v>
      </c>
    </row>
    <row r="459" spans="1:4" x14ac:dyDescent="0.35">
      <c r="A459" t="s">
        <v>489</v>
      </c>
      <c r="B459" s="1">
        <v>45692</v>
      </c>
      <c r="C459" t="s">
        <v>58</v>
      </c>
      <c r="D459">
        <v>32</v>
      </c>
    </row>
    <row r="460" spans="1:4" x14ac:dyDescent="0.35">
      <c r="A460" t="s">
        <v>490</v>
      </c>
      <c r="B460" s="1">
        <v>45692</v>
      </c>
      <c r="C460" t="s">
        <v>78</v>
      </c>
      <c r="D460">
        <v>10</v>
      </c>
    </row>
    <row r="461" spans="1:4" x14ac:dyDescent="0.35">
      <c r="A461" t="s">
        <v>491</v>
      </c>
      <c r="B461" s="1">
        <v>45692</v>
      </c>
      <c r="C461" t="s">
        <v>27</v>
      </c>
      <c r="D461">
        <v>59</v>
      </c>
    </row>
    <row r="462" spans="1:4" x14ac:dyDescent="0.35">
      <c r="A462" t="s">
        <v>492</v>
      </c>
      <c r="B462" s="1">
        <v>45694</v>
      </c>
      <c r="C462" t="s">
        <v>20</v>
      </c>
      <c r="D462">
        <v>40</v>
      </c>
    </row>
    <row r="463" spans="1:4" x14ac:dyDescent="0.35">
      <c r="A463" t="s">
        <v>493</v>
      </c>
      <c r="B463" s="1">
        <v>45694</v>
      </c>
      <c r="C463" t="s">
        <v>78</v>
      </c>
      <c r="D463">
        <v>22</v>
      </c>
    </row>
    <row r="464" spans="1:4" x14ac:dyDescent="0.35">
      <c r="A464" t="s">
        <v>494</v>
      </c>
      <c r="B464" s="1">
        <v>45694</v>
      </c>
      <c r="C464" t="s">
        <v>31</v>
      </c>
      <c r="D464">
        <v>54</v>
      </c>
    </row>
    <row r="465" spans="1:4" x14ac:dyDescent="0.35">
      <c r="A465" t="s">
        <v>495</v>
      </c>
      <c r="B465" s="1">
        <v>45695</v>
      </c>
      <c r="C465" t="s">
        <v>27</v>
      </c>
      <c r="D465">
        <v>12</v>
      </c>
    </row>
    <row r="466" spans="1:4" x14ac:dyDescent="0.35">
      <c r="A466" t="s">
        <v>496</v>
      </c>
      <c r="B466" s="1">
        <v>45695</v>
      </c>
      <c r="C466" t="s">
        <v>40</v>
      </c>
      <c r="D466">
        <v>51</v>
      </c>
    </row>
    <row r="467" spans="1:4" x14ac:dyDescent="0.35">
      <c r="A467" t="s">
        <v>497</v>
      </c>
      <c r="B467" s="1">
        <v>45695</v>
      </c>
      <c r="C467" t="s">
        <v>58</v>
      </c>
      <c r="D467">
        <v>7</v>
      </c>
    </row>
    <row r="468" spans="1:4" x14ac:dyDescent="0.35">
      <c r="A468" t="s">
        <v>498</v>
      </c>
      <c r="B468" s="1">
        <v>45696</v>
      </c>
      <c r="C468" t="s">
        <v>13</v>
      </c>
      <c r="D468">
        <v>46</v>
      </c>
    </row>
    <row r="469" spans="1:4" x14ac:dyDescent="0.35">
      <c r="A469" t="s">
        <v>499</v>
      </c>
      <c r="B469" s="1">
        <v>45696</v>
      </c>
      <c r="C469" t="s">
        <v>120</v>
      </c>
      <c r="D469">
        <v>14</v>
      </c>
    </row>
    <row r="470" spans="1:4" x14ac:dyDescent="0.35">
      <c r="A470" t="s">
        <v>500</v>
      </c>
      <c r="B470" s="1">
        <v>45696</v>
      </c>
      <c r="C470" t="s">
        <v>78</v>
      </c>
      <c r="D470">
        <v>55</v>
      </c>
    </row>
    <row r="471" spans="1:4" x14ac:dyDescent="0.35">
      <c r="A471" t="s">
        <v>501</v>
      </c>
      <c r="B471" s="1">
        <v>45696</v>
      </c>
      <c r="C471" t="s">
        <v>58</v>
      </c>
      <c r="D471">
        <v>58</v>
      </c>
    </row>
    <row r="472" spans="1:4" x14ac:dyDescent="0.35">
      <c r="A472" t="s">
        <v>502</v>
      </c>
      <c r="B472" s="1">
        <v>45696</v>
      </c>
      <c r="C472" t="s">
        <v>11</v>
      </c>
      <c r="D472">
        <v>43</v>
      </c>
    </row>
    <row r="473" spans="1:4" x14ac:dyDescent="0.35">
      <c r="A473" t="s">
        <v>503</v>
      </c>
      <c r="B473" s="1">
        <v>45697</v>
      </c>
      <c r="C473" t="s">
        <v>5</v>
      </c>
      <c r="D473">
        <v>16</v>
      </c>
    </row>
    <row r="474" spans="1:4" x14ac:dyDescent="0.35">
      <c r="A474" t="s">
        <v>504</v>
      </c>
      <c r="B474" s="1">
        <v>45697</v>
      </c>
      <c r="C474" t="s">
        <v>149</v>
      </c>
      <c r="D474">
        <v>34</v>
      </c>
    </row>
    <row r="475" spans="1:4" x14ac:dyDescent="0.35">
      <c r="A475" t="s">
        <v>505</v>
      </c>
      <c r="B475" s="1">
        <v>45700</v>
      </c>
      <c r="C475" t="s">
        <v>149</v>
      </c>
      <c r="D475">
        <v>31</v>
      </c>
    </row>
    <row r="476" spans="1:4" x14ac:dyDescent="0.35">
      <c r="A476" t="s">
        <v>506</v>
      </c>
      <c r="B476" s="1">
        <v>45701</v>
      </c>
      <c r="C476" t="s">
        <v>149</v>
      </c>
      <c r="D476">
        <v>42</v>
      </c>
    </row>
    <row r="477" spans="1:4" x14ac:dyDescent="0.35">
      <c r="A477" t="s">
        <v>507</v>
      </c>
      <c r="B477" s="1">
        <v>45701</v>
      </c>
      <c r="C477" t="s">
        <v>47</v>
      </c>
      <c r="D477">
        <v>52</v>
      </c>
    </row>
    <row r="478" spans="1:4" x14ac:dyDescent="0.35">
      <c r="A478" t="s">
        <v>508</v>
      </c>
      <c r="B478" s="1">
        <v>45703</v>
      </c>
      <c r="C478" t="s">
        <v>70</v>
      </c>
      <c r="D478">
        <v>23</v>
      </c>
    </row>
    <row r="479" spans="1:4" x14ac:dyDescent="0.35">
      <c r="A479" t="s">
        <v>509</v>
      </c>
      <c r="B479" s="1">
        <v>45704</v>
      </c>
      <c r="C479" t="s">
        <v>58</v>
      </c>
      <c r="D479">
        <v>16</v>
      </c>
    </row>
    <row r="480" spans="1:4" x14ac:dyDescent="0.35">
      <c r="A480" t="s">
        <v>510</v>
      </c>
      <c r="B480" s="1">
        <v>45704</v>
      </c>
      <c r="C480" t="s">
        <v>25</v>
      </c>
      <c r="D480">
        <v>60</v>
      </c>
    </row>
    <row r="481" spans="1:4" x14ac:dyDescent="0.35">
      <c r="A481" t="s">
        <v>511</v>
      </c>
      <c r="B481" s="1">
        <v>45704</v>
      </c>
      <c r="C481" t="s">
        <v>107</v>
      </c>
      <c r="D481">
        <v>43</v>
      </c>
    </row>
    <row r="482" spans="1:4" x14ac:dyDescent="0.35">
      <c r="A482" t="s">
        <v>512</v>
      </c>
      <c r="B482" s="1">
        <v>45704</v>
      </c>
      <c r="C482" t="s">
        <v>27</v>
      </c>
      <c r="D482">
        <v>26</v>
      </c>
    </row>
    <row r="483" spans="1:4" x14ac:dyDescent="0.35">
      <c r="A483" t="s">
        <v>513</v>
      </c>
      <c r="B483" s="1">
        <v>45705</v>
      </c>
      <c r="C483" t="s">
        <v>9</v>
      </c>
      <c r="D483">
        <v>29</v>
      </c>
    </row>
    <row r="484" spans="1:4" x14ac:dyDescent="0.35">
      <c r="A484" t="s">
        <v>514</v>
      </c>
      <c r="B484" s="1">
        <v>45706</v>
      </c>
      <c r="C484" t="s">
        <v>22</v>
      </c>
      <c r="D484">
        <v>19</v>
      </c>
    </row>
    <row r="485" spans="1:4" x14ac:dyDescent="0.35">
      <c r="A485" t="s">
        <v>515</v>
      </c>
      <c r="B485" s="1">
        <v>45707</v>
      </c>
      <c r="C485" t="s">
        <v>3</v>
      </c>
      <c r="D485">
        <v>18</v>
      </c>
    </row>
    <row r="486" spans="1:4" x14ac:dyDescent="0.35">
      <c r="A486" t="s">
        <v>516</v>
      </c>
      <c r="B486" s="1">
        <v>45707</v>
      </c>
      <c r="C486" t="s">
        <v>107</v>
      </c>
      <c r="D486">
        <v>5</v>
      </c>
    </row>
    <row r="487" spans="1:4" x14ac:dyDescent="0.35">
      <c r="A487" t="s">
        <v>517</v>
      </c>
      <c r="B487" s="1">
        <v>45709</v>
      </c>
      <c r="C487" t="s">
        <v>56</v>
      </c>
      <c r="D487">
        <v>32</v>
      </c>
    </row>
    <row r="488" spans="1:4" x14ac:dyDescent="0.35">
      <c r="A488" t="s">
        <v>518</v>
      </c>
      <c r="B488" s="1">
        <v>45709</v>
      </c>
      <c r="C488" t="s">
        <v>149</v>
      </c>
      <c r="D488">
        <v>41</v>
      </c>
    </row>
    <row r="489" spans="1:4" x14ac:dyDescent="0.35">
      <c r="A489" t="s">
        <v>519</v>
      </c>
      <c r="B489" s="1">
        <v>45711</v>
      </c>
      <c r="C489" t="s">
        <v>89</v>
      </c>
      <c r="D489">
        <v>38</v>
      </c>
    </row>
    <row r="490" spans="1:4" x14ac:dyDescent="0.35">
      <c r="A490" t="s">
        <v>520</v>
      </c>
      <c r="B490" s="1">
        <v>45711</v>
      </c>
      <c r="C490" t="s">
        <v>58</v>
      </c>
      <c r="D490">
        <v>53</v>
      </c>
    </row>
    <row r="491" spans="1:4" x14ac:dyDescent="0.35">
      <c r="A491" t="s">
        <v>521</v>
      </c>
      <c r="B491" s="1">
        <v>45712</v>
      </c>
      <c r="C491" t="s">
        <v>56</v>
      </c>
      <c r="D491">
        <v>12</v>
      </c>
    </row>
    <row r="492" spans="1:4" x14ac:dyDescent="0.35">
      <c r="A492" t="s">
        <v>522</v>
      </c>
      <c r="B492" s="1">
        <v>45713</v>
      </c>
      <c r="C492" t="s">
        <v>60</v>
      </c>
      <c r="D492">
        <v>26</v>
      </c>
    </row>
    <row r="493" spans="1:4" x14ac:dyDescent="0.35">
      <c r="A493" t="s">
        <v>523</v>
      </c>
      <c r="B493" s="1">
        <v>45714</v>
      </c>
      <c r="C493" t="s">
        <v>15</v>
      </c>
      <c r="D493">
        <v>55</v>
      </c>
    </row>
    <row r="494" spans="1:4" x14ac:dyDescent="0.35">
      <c r="A494" t="s">
        <v>524</v>
      </c>
      <c r="B494" s="1">
        <v>45714</v>
      </c>
      <c r="C494" t="s">
        <v>60</v>
      </c>
      <c r="D494">
        <v>15</v>
      </c>
    </row>
    <row r="495" spans="1:4" x14ac:dyDescent="0.35">
      <c r="A495" t="s">
        <v>525</v>
      </c>
      <c r="B495" s="1">
        <v>45714</v>
      </c>
      <c r="C495" t="s">
        <v>5</v>
      </c>
      <c r="D495">
        <v>24</v>
      </c>
    </row>
    <row r="496" spans="1:4" x14ac:dyDescent="0.35">
      <c r="A496" t="s">
        <v>526</v>
      </c>
      <c r="B496" s="1">
        <v>45717</v>
      </c>
      <c r="C496" t="s">
        <v>13</v>
      </c>
      <c r="D496">
        <v>30</v>
      </c>
    </row>
    <row r="497" spans="1:4" x14ac:dyDescent="0.35">
      <c r="A497" t="s">
        <v>527</v>
      </c>
      <c r="B497" s="1">
        <v>45718</v>
      </c>
      <c r="C497" t="s">
        <v>89</v>
      </c>
      <c r="D497">
        <v>32</v>
      </c>
    </row>
    <row r="498" spans="1:4" x14ac:dyDescent="0.35">
      <c r="A498" t="s">
        <v>528</v>
      </c>
      <c r="B498" s="1">
        <v>45718</v>
      </c>
      <c r="C498" t="s">
        <v>116</v>
      </c>
      <c r="D498">
        <v>10</v>
      </c>
    </row>
    <row r="499" spans="1:4" x14ac:dyDescent="0.35">
      <c r="A499" t="s">
        <v>529</v>
      </c>
      <c r="B499" s="1">
        <v>45719</v>
      </c>
      <c r="C499" t="s">
        <v>5</v>
      </c>
      <c r="D499">
        <v>44</v>
      </c>
    </row>
    <row r="500" spans="1:4" x14ac:dyDescent="0.35">
      <c r="A500" t="s">
        <v>530</v>
      </c>
      <c r="B500" s="1">
        <v>45719</v>
      </c>
      <c r="C500" t="s">
        <v>54</v>
      </c>
      <c r="D500">
        <v>5</v>
      </c>
    </row>
    <row r="501" spans="1:4" x14ac:dyDescent="0.35">
      <c r="A501" t="s">
        <v>531</v>
      </c>
      <c r="B501" s="1">
        <v>45720</v>
      </c>
      <c r="C501" t="s">
        <v>54</v>
      </c>
      <c r="D501">
        <v>49</v>
      </c>
    </row>
    <row r="502" spans="1:4" x14ac:dyDescent="0.35">
      <c r="A502" t="s">
        <v>532</v>
      </c>
      <c r="B502" s="1">
        <v>45721</v>
      </c>
      <c r="C502" t="s">
        <v>56</v>
      </c>
      <c r="D502">
        <v>42</v>
      </c>
    </row>
    <row r="503" spans="1:4" x14ac:dyDescent="0.35">
      <c r="A503" t="s">
        <v>533</v>
      </c>
      <c r="B503" s="1">
        <v>45722</v>
      </c>
      <c r="C503" t="s">
        <v>37</v>
      </c>
      <c r="D503">
        <v>47</v>
      </c>
    </row>
    <row r="504" spans="1:4" x14ac:dyDescent="0.35">
      <c r="A504" t="s">
        <v>534</v>
      </c>
      <c r="B504" s="1">
        <v>45723</v>
      </c>
      <c r="C504" t="s">
        <v>9</v>
      </c>
      <c r="D504">
        <v>13</v>
      </c>
    </row>
    <row r="505" spans="1:4" x14ac:dyDescent="0.35">
      <c r="A505" t="s">
        <v>535</v>
      </c>
      <c r="B505" s="1">
        <v>45723</v>
      </c>
      <c r="C505" t="s">
        <v>15</v>
      </c>
      <c r="D505">
        <v>31</v>
      </c>
    </row>
    <row r="506" spans="1:4" x14ac:dyDescent="0.35">
      <c r="A506" t="s">
        <v>536</v>
      </c>
      <c r="B506" s="1">
        <v>45723</v>
      </c>
      <c r="C506" t="s">
        <v>25</v>
      </c>
      <c r="D506">
        <v>60</v>
      </c>
    </row>
    <row r="507" spans="1:4" x14ac:dyDescent="0.35">
      <c r="A507" t="s">
        <v>537</v>
      </c>
      <c r="B507" s="1">
        <v>45725</v>
      </c>
      <c r="C507" t="s">
        <v>37</v>
      </c>
      <c r="D507">
        <v>17</v>
      </c>
    </row>
    <row r="508" spans="1:4" x14ac:dyDescent="0.35">
      <c r="A508" t="s">
        <v>538</v>
      </c>
      <c r="B508" s="1">
        <v>45725</v>
      </c>
      <c r="C508" t="s">
        <v>89</v>
      </c>
      <c r="D508">
        <v>6</v>
      </c>
    </row>
    <row r="509" spans="1:4" x14ac:dyDescent="0.35">
      <c r="A509" t="s">
        <v>539</v>
      </c>
      <c r="B509" s="1">
        <v>45725</v>
      </c>
      <c r="C509" t="s">
        <v>149</v>
      </c>
      <c r="D509">
        <v>29</v>
      </c>
    </row>
    <row r="510" spans="1:4" x14ac:dyDescent="0.35">
      <c r="A510" t="s">
        <v>540</v>
      </c>
      <c r="B510" s="1">
        <v>45727</v>
      </c>
      <c r="C510" t="s">
        <v>9</v>
      </c>
      <c r="D510">
        <v>49</v>
      </c>
    </row>
    <row r="511" spans="1:4" x14ac:dyDescent="0.35">
      <c r="A511" t="s">
        <v>541</v>
      </c>
      <c r="B511" s="1">
        <v>45728</v>
      </c>
      <c r="C511" t="s">
        <v>31</v>
      </c>
      <c r="D511">
        <v>39</v>
      </c>
    </row>
    <row r="512" spans="1:4" x14ac:dyDescent="0.35">
      <c r="A512" t="s">
        <v>542</v>
      </c>
      <c r="B512" s="1">
        <v>45731</v>
      </c>
      <c r="C512" t="s">
        <v>70</v>
      </c>
      <c r="D512">
        <v>52</v>
      </c>
    </row>
    <row r="513" spans="1:4" x14ac:dyDescent="0.35">
      <c r="A513" t="s">
        <v>543</v>
      </c>
      <c r="B513" s="1">
        <v>45731</v>
      </c>
      <c r="C513" t="s">
        <v>25</v>
      </c>
      <c r="D513">
        <v>32</v>
      </c>
    </row>
    <row r="514" spans="1:4" x14ac:dyDescent="0.35">
      <c r="A514" t="s">
        <v>544</v>
      </c>
      <c r="B514" s="1">
        <v>45731</v>
      </c>
      <c r="C514" t="s">
        <v>47</v>
      </c>
      <c r="D514">
        <v>16</v>
      </c>
    </row>
    <row r="515" spans="1:4" x14ac:dyDescent="0.35">
      <c r="A515" t="s">
        <v>545</v>
      </c>
      <c r="B515" s="1">
        <v>45732</v>
      </c>
      <c r="C515" t="s">
        <v>47</v>
      </c>
      <c r="D515">
        <v>9</v>
      </c>
    </row>
    <row r="516" spans="1:4" x14ac:dyDescent="0.35">
      <c r="A516" t="s">
        <v>546</v>
      </c>
      <c r="B516" s="1">
        <v>45733</v>
      </c>
      <c r="C516" t="s">
        <v>11</v>
      </c>
      <c r="D516">
        <v>36</v>
      </c>
    </row>
    <row r="517" spans="1:4" x14ac:dyDescent="0.35">
      <c r="A517" t="s">
        <v>547</v>
      </c>
      <c r="B517" s="1">
        <v>45733</v>
      </c>
      <c r="C517" t="s">
        <v>13</v>
      </c>
      <c r="D517">
        <v>43</v>
      </c>
    </row>
    <row r="518" spans="1:4" x14ac:dyDescent="0.35">
      <c r="A518" t="s">
        <v>548</v>
      </c>
      <c r="B518" s="1">
        <v>45734</v>
      </c>
      <c r="C518" t="s">
        <v>9</v>
      </c>
      <c r="D518">
        <v>45</v>
      </c>
    </row>
    <row r="519" spans="1:4" x14ac:dyDescent="0.35">
      <c r="A519" t="s">
        <v>549</v>
      </c>
      <c r="B519" s="1">
        <v>45735</v>
      </c>
      <c r="C519" t="s">
        <v>149</v>
      </c>
      <c r="D519">
        <v>29</v>
      </c>
    </row>
    <row r="520" spans="1:4" x14ac:dyDescent="0.35">
      <c r="A520" t="s">
        <v>550</v>
      </c>
      <c r="B520" s="1">
        <v>45735</v>
      </c>
      <c r="C520" t="s">
        <v>25</v>
      </c>
      <c r="D520">
        <v>16</v>
      </c>
    </row>
    <row r="521" spans="1:4" x14ac:dyDescent="0.35">
      <c r="A521" t="s">
        <v>551</v>
      </c>
      <c r="B521" s="1">
        <v>45735</v>
      </c>
      <c r="C521" t="s">
        <v>89</v>
      </c>
      <c r="D521">
        <v>20</v>
      </c>
    </row>
    <row r="522" spans="1:4" x14ac:dyDescent="0.35">
      <c r="A522" t="s">
        <v>552</v>
      </c>
      <c r="B522" s="1">
        <v>45735</v>
      </c>
      <c r="C522" t="s">
        <v>116</v>
      </c>
      <c r="D522">
        <v>11</v>
      </c>
    </row>
    <row r="523" spans="1:4" x14ac:dyDescent="0.35">
      <c r="A523" t="s">
        <v>553</v>
      </c>
      <c r="B523" s="1">
        <v>45737</v>
      </c>
      <c r="C523" t="s">
        <v>9</v>
      </c>
      <c r="D523">
        <v>50</v>
      </c>
    </row>
    <row r="524" spans="1:4" x14ac:dyDescent="0.35">
      <c r="A524" t="s">
        <v>554</v>
      </c>
      <c r="B524" s="1">
        <v>45738</v>
      </c>
      <c r="C524" t="s">
        <v>5</v>
      </c>
      <c r="D524">
        <v>26</v>
      </c>
    </row>
    <row r="525" spans="1:4" x14ac:dyDescent="0.35">
      <c r="A525" t="s">
        <v>555</v>
      </c>
      <c r="B525" s="1">
        <v>45738</v>
      </c>
      <c r="C525" t="s">
        <v>31</v>
      </c>
      <c r="D525">
        <v>35</v>
      </c>
    </row>
    <row r="526" spans="1:4" x14ac:dyDescent="0.35">
      <c r="A526" t="s">
        <v>556</v>
      </c>
      <c r="B526" s="1">
        <v>45738</v>
      </c>
      <c r="C526" t="s">
        <v>3</v>
      </c>
      <c r="D526">
        <v>12</v>
      </c>
    </row>
    <row r="527" spans="1:4" x14ac:dyDescent="0.35">
      <c r="A527" t="s">
        <v>557</v>
      </c>
      <c r="B527" s="1">
        <v>45738</v>
      </c>
      <c r="C527" t="s">
        <v>97</v>
      </c>
      <c r="D527">
        <v>33</v>
      </c>
    </row>
    <row r="528" spans="1:4" x14ac:dyDescent="0.35">
      <c r="A528" t="s">
        <v>558</v>
      </c>
      <c r="B528" s="1">
        <v>45740</v>
      </c>
      <c r="C528" t="s">
        <v>29</v>
      </c>
      <c r="D528">
        <v>56</v>
      </c>
    </row>
    <row r="529" spans="1:4" x14ac:dyDescent="0.35">
      <c r="A529" t="s">
        <v>559</v>
      </c>
      <c r="B529" s="1">
        <v>45740</v>
      </c>
      <c r="C529" t="s">
        <v>22</v>
      </c>
      <c r="D529">
        <v>47</v>
      </c>
    </row>
    <row r="530" spans="1:4" x14ac:dyDescent="0.35">
      <c r="A530" t="s">
        <v>560</v>
      </c>
      <c r="B530" s="1">
        <v>45741</v>
      </c>
      <c r="C530" t="s">
        <v>22</v>
      </c>
      <c r="D530">
        <v>12</v>
      </c>
    </row>
    <row r="531" spans="1:4" x14ac:dyDescent="0.35">
      <c r="A531" t="s">
        <v>561</v>
      </c>
      <c r="B531" s="1">
        <v>45744</v>
      </c>
      <c r="C531" t="s">
        <v>56</v>
      </c>
      <c r="D531">
        <v>30</v>
      </c>
    </row>
    <row r="532" spans="1:4" x14ac:dyDescent="0.35">
      <c r="A532" t="s">
        <v>562</v>
      </c>
      <c r="B532" s="1">
        <v>45744</v>
      </c>
      <c r="C532" t="s">
        <v>22</v>
      </c>
      <c r="D532">
        <v>33</v>
      </c>
    </row>
    <row r="533" spans="1:4" x14ac:dyDescent="0.35">
      <c r="A533" t="s">
        <v>563</v>
      </c>
      <c r="B533" s="1">
        <v>45746</v>
      </c>
      <c r="C533" t="s">
        <v>120</v>
      </c>
      <c r="D533">
        <v>42</v>
      </c>
    </row>
    <row r="534" spans="1:4" x14ac:dyDescent="0.35">
      <c r="A534" t="s">
        <v>564</v>
      </c>
      <c r="B534" s="1">
        <v>45746</v>
      </c>
      <c r="C534" t="s">
        <v>89</v>
      </c>
      <c r="D534">
        <v>32</v>
      </c>
    </row>
    <row r="535" spans="1:4" x14ac:dyDescent="0.35">
      <c r="A535" t="s">
        <v>565</v>
      </c>
      <c r="B535" s="1">
        <v>45746</v>
      </c>
      <c r="C535" t="s">
        <v>97</v>
      </c>
      <c r="D535">
        <v>31</v>
      </c>
    </row>
    <row r="536" spans="1:4" x14ac:dyDescent="0.35">
      <c r="A536" t="s">
        <v>566</v>
      </c>
      <c r="B536" s="1">
        <v>45747</v>
      </c>
      <c r="C536" t="s">
        <v>25</v>
      </c>
      <c r="D536">
        <v>39</v>
      </c>
    </row>
    <row r="537" spans="1:4" x14ac:dyDescent="0.35">
      <c r="A537" t="s">
        <v>567</v>
      </c>
      <c r="B537" s="1">
        <v>45748</v>
      </c>
      <c r="C537" t="s">
        <v>13</v>
      </c>
      <c r="D537">
        <v>24</v>
      </c>
    </row>
    <row r="538" spans="1:4" x14ac:dyDescent="0.35">
      <c r="A538" t="s">
        <v>568</v>
      </c>
      <c r="B538" s="1">
        <v>45748</v>
      </c>
      <c r="C538" t="s">
        <v>3</v>
      </c>
      <c r="D538">
        <v>7</v>
      </c>
    </row>
    <row r="539" spans="1:4" x14ac:dyDescent="0.35">
      <c r="A539" t="s">
        <v>569</v>
      </c>
      <c r="B539" s="1">
        <v>45750</v>
      </c>
      <c r="C539" t="s">
        <v>97</v>
      </c>
      <c r="D539">
        <v>50</v>
      </c>
    </row>
    <row r="540" spans="1:4" x14ac:dyDescent="0.35">
      <c r="A540" t="s">
        <v>570</v>
      </c>
      <c r="B540" s="1">
        <v>45751</v>
      </c>
      <c r="C540" t="s">
        <v>18</v>
      </c>
      <c r="D540">
        <v>51</v>
      </c>
    </row>
    <row r="541" spans="1:4" x14ac:dyDescent="0.35">
      <c r="A541" t="s">
        <v>571</v>
      </c>
      <c r="B541" s="1">
        <v>45751</v>
      </c>
      <c r="C541" t="s">
        <v>97</v>
      </c>
      <c r="D541">
        <v>49</v>
      </c>
    </row>
    <row r="542" spans="1:4" x14ac:dyDescent="0.35">
      <c r="A542" t="s">
        <v>572</v>
      </c>
      <c r="B542" s="1">
        <v>45752</v>
      </c>
      <c r="C542" t="s">
        <v>37</v>
      </c>
      <c r="D542">
        <v>13</v>
      </c>
    </row>
    <row r="543" spans="1:4" x14ac:dyDescent="0.35">
      <c r="A543" t="s">
        <v>573</v>
      </c>
      <c r="B543" s="1">
        <v>45752</v>
      </c>
      <c r="C543" t="s">
        <v>7</v>
      </c>
      <c r="D543">
        <v>17</v>
      </c>
    </row>
    <row r="544" spans="1:4" x14ac:dyDescent="0.35">
      <c r="A544" t="s">
        <v>574</v>
      </c>
      <c r="B544" s="1">
        <v>45755</v>
      </c>
      <c r="C544" t="s">
        <v>22</v>
      </c>
      <c r="D544">
        <v>27</v>
      </c>
    </row>
    <row r="545" spans="1:4" x14ac:dyDescent="0.35">
      <c r="A545" t="s">
        <v>575</v>
      </c>
      <c r="B545" s="1">
        <v>45755</v>
      </c>
      <c r="C545" t="s">
        <v>5</v>
      </c>
      <c r="D545">
        <v>16</v>
      </c>
    </row>
    <row r="546" spans="1:4" x14ac:dyDescent="0.35">
      <c r="A546" t="s">
        <v>576</v>
      </c>
      <c r="B546" s="1">
        <v>45756</v>
      </c>
      <c r="C546" t="s">
        <v>60</v>
      </c>
      <c r="D546">
        <v>35</v>
      </c>
    </row>
    <row r="547" spans="1:4" x14ac:dyDescent="0.35">
      <c r="A547" t="s">
        <v>577</v>
      </c>
      <c r="B547" s="1">
        <v>45757</v>
      </c>
      <c r="C547" t="s">
        <v>3</v>
      </c>
      <c r="D547">
        <v>17</v>
      </c>
    </row>
    <row r="548" spans="1:4" x14ac:dyDescent="0.35">
      <c r="A548" t="s">
        <v>578</v>
      </c>
      <c r="B548" s="1">
        <v>45757</v>
      </c>
      <c r="C548" t="s">
        <v>116</v>
      </c>
      <c r="D548">
        <v>39</v>
      </c>
    </row>
    <row r="549" spans="1:4" x14ac:dyDescent="0.35">
      <c r="A549" t="s">
        <v>579</v>
      </c>
      <c r="B549" s="1">
        <v>45758</v>
      </c>
      <c r="C549" t="s">
        <v>78</v>
      </c>
      <c r="D549">
        <v>49</v>
      </c>
    </row>
    <row r="550" spans="1:4" x14ac:dyDescent="0.35">
      <c r="A550" t="s">
        <v>580</v>
      </c>
      <c r="B550" s="1">
        <v>45759</v>
      </c>
      <c r="C550" t="s">
        <v>70</v>
      </c>
      <c r="D550">
        <v>22</v>
      </c>
    </row>
    <row r="551" spans="1:4" x14ac:dyDescent="0.35">
      <c r="A551" t="s">
        <v>581</v>
      </c>
      <c r="B551" s="1">
        <v>45759</v>
      </c>
      <c r="C551" t="s">
        <v>20</v>
      </c>
      <c r="D551">
        <v>45</v>
      </c>
    </row>
    <row r="552" spans="1:4" x14ac:dyDescent="0.35">
      <c r="A552" t="s">
        <v>582</v>
      </c>
      <c r="B552" s="1">
        <v>45760</v>
      </c>
      <c r="C552" t="s">
        <v>78</v>
      </c>
      <c r="D552">
        <v>27</v>
      </c>
    </row>
    <row r="553" spans="1:4" x14ac:dyDescent="0.35">
      <c r="A553" t="s">
        <v>583</v>
      </c>
      <c r="B553" s="1">
        <v>45761</v>
      </c>
      <c r="C553" t="s">
        <v>107</v>
      </c>
      <c r="D553">
        <v>19</v>
      </c>
    </row>
    <row r="554" spans="1:4" x14ac:dyDescent="0.35">
      <c r="A554" t="s">
        <v>584</v>
      </c>
      <c r="B554" s="1">
        <v>45762</v>
      </c>
      <c r="C554" t="s">
        <v>13</v>
      </c>
      <c r="D554">
        <v>58</v>
      </c>
    </row>
    <row r="555" spans="1:4" x14ac:dyDescent="0.35">
      <c r="A555" t="s">
        <v>585</v>
      </c>
      <c r="B555" s="1">
        <v>45763</v>
      </c>
      <c r="C555" t="s">
        <v>40</v>
      </c>
      <c r="D555">
        <v>18</v>
      </c>
    </row>
    <row r="556" spans="1:4" x14ac:dyDescent="0.35">
      <c r="A556" t="s">
        <v>586</v>
      </c>
      <c r="B556" s="1">
        <v>45764</v>
      </c>
      <c r="C556" t="s">
        <v>40</v>
      </c>
      <c r="D556">
        <v>48</v>
      </c>
    </row>
    <row r="557" spans="1:4" x14ac:dyDescent="0.35">
      <c r="A557" t="s">
        <v>587</v>
      </c>
      <c r="B557" s="1">
        <v>45764</v>
      </c>
      <c r="C557" t="s">
        <v>107</v>
      </c>
      <c r="D557">
        <v>60</v>
      </c>
    </row>
    <row r="558" spans="1:4" x14ac:dyDescent="0.35">
      <c r="A558" t="s">
        <v>588</v>
      </c>
      <c r="B558" s="1">
        <v>45765</v>
      </c>
      <c r="C558" t="s">
        <v>56</v>
      </c>
      <c r="D558">
        <v>16</v>
      </c>
    </row>
    <row r="559" spans="1:4" x14ac:dyDescent="0.35">
      <c r="A559" t="s">
        <v>589</v>
      </c>
      <c r="B559" s="1">
        <v>45765</v>
      </c>
      <c r="C559" t="s">
        <v>31</v>
      </c>
      <c r="D559">
        <v>8</v>
      </c>
    </row>
    <row r="560" spans="1:4" x14ac:dyDescent="0.35">
      <c r="A560" t="s">
        <v>590</v>
      </c>
      <c r="B560" s="1">
        <v>45766</v>
      </c>
      <c r="C560" t="s">
        <v>40</v>
      </c>
      <c r="D560">
        <v>20</v>
      </c>
    </row>
    <row r="561" spans="1:4" x14ac:dyDescent="0.35">
      <c r="A561" t="s">
        <v>591</v>
      </c>
      <c r="B561" s="1">
        <v>45767</v>
      </c>
      <c r="C561" t="s">
        <v>9</v>
      </c>
      <c r="D561">
        <v>9</v>
      </c>
    </row>
    <row r="562" spans="1:4" x14ac:dyDescent="0.35">
      <c r="A562" t="s">
        <v>592</v>
      </c>
      <c r="B562" s="1">
        <v>45768</v>
      </c>
      <c r="C562" t="s">
        <v>25</v>
      </c>
      <c r="D562">
        <v>46</v>
      </c>
    </row>
    <row r="563" spans="1:4" x14ac:dyDescent="0.35">
      <c r="A563" t="s">
        <v>593</v>
      </c>
      <c r="B563" s="1">
        <v>45768</v>
      </c>
      <c r="C563" t="s">
        <v>31</v>
      </c>
      <c r="D563">
        <v>17</v>
      </c>
    </row>
    <row r="564" spans="1:4" x14ac:dyDescent="0.35">
      <c r="A564" t="s">
        <v>594</v>
      </c>
      <c r="B564" s="1">
        <v>45769</v>
      </c>
      <c r="C564" t="s">
        <v>149</v>
      </c>
      <c r="D564">
        <v>60</v>
      </c>
    </row>
    <row r="565" spans="1:4" x14ac:dyDescent="0.35">
      <c r="A565" t="s">
        <v>595</v>
      </c>
      <c r="B565" s="1">
        <v>45769</v>
      </c>
      <c r="C565" t="s">
        <v>37</v>
      </c>
      <c r="D565">
        <v>21</v>
      </c>
    </row>
    <row r="566" spans="1:4" x14ac:dyDescent="0.35">
      <c r="A566" t="s">
        <v>596</v>
      </c>
      <c r="B566" s="1">
        <v>45769</v>
      </c>
      <c r="C566" t="s">
        <v>9</v>
      </c>
      <c r="D566">
        <v>44</v>
      </c>
    </row>
    <row r="567" spans="1:4" x14ac:dyDescent="0.35">
      <c r="A567" t="s">
        <v>597</v>
      </c>
      <c r="B567" s="1">
        <v>45769</v>
      </c>
      <c r="C567" t="s">
        <v>107</v>
      </c>
      <c r="D567">
        <v>16</v>
      </c>
    </row>
    <row r="568" spans="1:4" x14ac:dyDescent="0.35">
      <c r="A568" t="s">
        <v>598</v>
      </c>
      <c r="B568" s="1">
        <v>45770</v>
      </c>
      <c r="C568" t="s">
        <v>47</v>
      </c>
      <c r="D568">
        <v>60</v>
      </c>
    </row>
    <row r="569" spans="1:4" x14ac:dyDescent="0.35">
      <c r="A569" t="s">
        <v>599</v>
      </c>
      <c r="B569" s="1">
        <v>45770</v>
      </c>
      <c r="C569" t="s">
        <v>25</v>
      </c>
      <c r="D569">
        <v>3</v>
      </c>
    </row>
    <row r="570" spans="1:4" x14ac:dyDescent="0.35">
      <c r="A570" t="s">
        <v>600</v>
      </c>
      <c r="B570" s="1">
        <v>45770</v>
      </c>
      <c r="C570" t="s">
        <v>149</v>
      </c>
      <c r="D570">
        <v>19</v>
      </c>
    </row>
    <row r="571" spans="1:4" x14ac:dyDescent="0.35">
      <c r="A571" t="s">
        <v>601</v>
      </c>
      <c r="B571" s="1">
        <v>45771</v>
      </c>
      <c r="C571" t="s">
        <v>70</v>
      </c>
      <c r="D571">
        <v>8</v>
      </c>
    </row>
    <row r="572" spans="1:4" x14ac:dyDescent="0.35">
      <c r="A572" t="s">
        <v>602</v>
      </c>
      <c r="B572" s="1">
        <v>45771</v>
      </c>
      <c r="C572" t="s">
        <v>40</v>
      </c>
      <c r="D572">
        <v>32</v>
      </c>
    </row>
    <row r="573" spans="1:4" x14ac:dyDescent="0.35">
      <c r="A573" t="s">
        <v>603</v>
      </c>
      <c r="B573" s="1">
        <v>45772</v>
      </c>
      <c r="C573" t="s">
        <v>25</v>
      </c>
      <c r="D573">
        <v>7</v>
      </c>
    </row>
    <row r="574" spans="1:4" x14ac:dyDescent="0.35">
      <c r="A574" t="s">
        <v>604</v>
      </c>
      <c r="B574" s="1">
        <v>45773</v>
      </c>
      <c r="C574" t="s">
        <v>42</v>
      </c>
      <c r="D574">
        <v>17</v>
      </c>
    </row>
    <row r="575" spans="1:4" x14ac:dyDescent="0.35">
      <c r="A575" t="s">
        <v>605</v>
      </c>
      <c r="B575" s="1">
        <v>45774</v>
      </c>
      <c r="C575" t="s">
        <v>60</v>
      </c>
      <c r="D575">
        <v>40</v>
      </c>
    </row>
    <row r="576" spans="1:4" x14ac:dyDescent="0.35">
      <c r="A576" t="s">
        <v>606</v>
      </c>
      <c r="B576" s="1">
        <v>45774</v>
      </c>
      <c r="C576" t="s">
        <v>18</v>
      </c>
      <c r="D576">
        <v>22</v>
      </c>
    </row>
    <row r="577" spans="1:4" x14ac:dyDescent="0.35">
      <c r="A577" t="s">
        <v>607</v>
      </c>
      <c r="B577" s="1">
        <v>45775</v>
      </c>
      <c r="C577" t="s">
        <v>20</v>
      </c>
      <c r="D577">
        <v>16</v>
      </c>
    </row>
    <row r="578" spans="1:4" x14ac:dyDescent="0.35">
      <c r="A578" t="s">
        <v>608</v>
      </c>
      <c r="B578" s="1">
        <v>45776</v>
      </c>
      <c r="C578" t="s">
        <v>42</v>
      </c>
      <c r="D578">
        <v>10</v>
      </c>
    </row>
    <row r="579" spans="1:4" x14ac:dyDescent="0.35">
      <c r="A579" t="s">
        <v>609</v>
      </c>
      <c r="B579" s="1">
        <v>45777</v>
      </c>
      <c r="C579" t="s">
        <v>5</v>
      </c>
      <c r="D579">
        <v>28</v>
      </c>
    </row>
    <row r="580" spans="1:4" x14ac:dyDescent="0.35">
      <c r="A580" t="s">
        <v>610</v>
      </c>
      <c r="B580" s="1">
        <v>45778</v>
      </c>
      <c r="C580" t="s">
        <v>37</v>
      </c>
      <c r="D580">
        <v>46</v>
      </c>
    </row>
    <row r="581" spans="1:4" x14ac:dyDescent="0.35">
      <c r="A581" t="s">
        <v>611</v>
      </c>
      <c r="B581" s="1">
        <v>45779</v>
      </c>
      <c r="C581" t="s">
        <v>9</v>
      </c>
      <c r="D581">
        <v>24</v>
      </c>
    </row>
    <row r="582" spans="1:4" x14ac:dyDescent="0.35">
      <c r="A582" t="s">
        <v>612</v>
      </c>
      <c r="B582" s="1">
        <v>45780</v>
      </c>
      <c r="C582" t="s">
        <v>3</v>
      </c>
      <c r="D582">
        <v>31</v>
      </c>
    </row>
    <row r="583" spans="1:4" x14ac:dyDescent="0.35">
      <c r="A583" t="s">
        <v>613</v>
      </c>
      <c r="B583" s="1">
        <v>45780</v>
      </c>
      <c r="C583" t="s">
        <v>107</v>
      </c>
      <c r="D583">
        <v>18</v>
      </c>
    </row>
    <row r="584" spans="1:4" x14ac:dyDescent="0.35">
      <c r="A584" t="s">
        <v>614</v>
      </c>
      <c r="B584" s="1">
        <v>45780</v>
      </c>
      <c r="C584" t="s">
        <v>20</v>
      </c>
      <c r="D584">
        <v>9</v>
      </c>
    </row>
    <row r="585" spans="1:4" x14ac:dyDescent="0.35">
      <c r="A585" t="s">
        <v>615</v>
      </c>
      <c r="B585" s="1">
        <v>45781</v>
      </c>
      <c r="C585" t="s">
        <v>18</v>
      </c>
      <c r="D585">
        <v>3</v>
      </c>
    </row>
    <row r="586" spans="1:4" x14ac:dyDescent="0.35">
      <c r="A586" t="s">
        <v>616</v>
      </c>
      <c r="B586" s="1">
        <v>45781</v>
      </c>
      <c r="C586" t="s">
        <v>47</v>
      </c>
      <c r="D586">
        <v>14</v>
      </c>
    </row>
    <row r="587" spans="1:4" x14ac:dyDescent="0.35">
      <c r="A587" t="s">
        <v>617</v>
      </c>
      <c r="B587" s="1">
        <v>45781</v>
      </c>
      <c r="C587" t="s">
        <v>29</v>
      </c>
      <c r="D587">
        <v>30</v>
      </c>
    </row>
    <row r="588" spans="1:4" x14ac:dyDescent="0.35">
      <c r="A588" t="s">
        <v>618</v>
      </c>
      <c r="B588" s="1">
        <v>45783</v>
      </c>
      <c r="C588" t="s">
        <v>7</v>
      </c>
      <c r="D588">
        <v>51</v>
      </c>
    </row>
    <row r="589" spans="1:4" x14ac:dyDescent="0.35">
      <c r="A589" t="s">
        <v>619</v>
      </c>
      <c r="B589" s="1">
        <v>45783</v>
      </c>
      <c r="C589" t="s">
        <v>37</v>
      </c>
      <c r="D589">
        <v>32</v>
      </c>
    </row>
    <row r="590" spans="1:4" x14ac:dyDescent="0.35">
      <c r="A590" t="s">
        <v>620</v>
      </c>
      <c r="B590" s="1">
        <v>45784</v>
      </c>
      <c r="C590" t="s">
        <v>47</v>
      </c>
      <c r="D590">
        <v>58</v>
      </c>
    </row>
    <row r="591" spans="1:4" x14ac:dyDescent="0.35">
      <c r="A591" t="s">
        <v>621</v>
      </c>
      <c r="B591" s="1">
        <v>45784</v>
      </c>
      <c r="C591" t="s">
        <v>5</v>
      </c>
      <c r="D591">
        <v>17</v>
      </c>
    </row>
    <row r="592" spans="1:4" x14ac:dyDescent="0.35">
      <c r="A592" t="s">
        <v>622</v>
      </c>
      <c r="B592" s="1">
        <v>45785</v>
      </c>
      <c r="C592" t="s">
        <v>5</v>
      </c>
      <c r="D592">
        <v>25</v>
      </c>
    </row>
    <row r="593" spans="1:4" x14ac:dyDescent="0.35">
      <c r="A593" t="s">
        <v>623</v>
      </c>
      <c r="B593" s="1">
        <v>45785</v>
      </c>
      <c r="C593" t="s">
        <v>47</v>
      </c>
      <c r="D593">
        <v>14</v>
      </c>
    </row>
    <row r="594" spans="1:4" x14ac:dyDescent="0.35">
      <c r="A594" t="s">
        <v>624</v>
      </c>
      <c r="B594" s="1">
        <v>45787</v>
      </c>
      <c r="C594" t="s">
        <v>149</v>
      </c>
      <c r="D594">
        <v>54</v>
      </c>
    </row>
    <row r="595" spans="1:4" x14ac:dyDescent="0.35">
      <c r="A595" t="s">
        <v>625</v>
      </c>
      <c r="B595" s="1">
        <v>45790</v>
      </c>
      <c r="C595" t="s">
        <v>22</v>
      </c>
      <c r="D595">
        <v>35</v>
      </c>
    </row>
    <row r="596" spans="1:4" x14ac:dyDescent="0.35">
      <c r="A596" t="s">
        <v>626</v>
      </c>
      <c r="B596" s="1">
        <v>45790</v>
      </c>
      <c r="C596" t="s">
        <v>70</v>
      </c>
      <c r="D596">
        <v>28</v>
      </c>
    </row>
    <row r="597" spans="1:4" x14ac:dyDescent="0.35">
      <c r="A597" t="s">
        <v>627</v>
      </c>
      <c r="B597" s="1">
        <v>45790</v>
      </c>
      <c r="C597" t="s">
        <v>120</v>
      </c>
      <c r="D597">
        <v>12</v>
      </c>
    </row>
    <row r="598" spans="1:4" x14ac:dyDescent="0.35">
      <c r="A598" t="s">
        <v>628</v>
      </c>
      <c r="B598" s="1">
        <v>45791</v>
      </c>
      <c r="C598" t="s">
        <v>54</v>
      </c>
      <c r="D598">
        <v>3</v>
      </c>
    </row>
    <row r="599" spans="1:4" x14ac:dyDescent="0.35">
      <c r="A599" t="s">
        <v>629</v>
      </c>
      <c r="B599" s="1">
        <v>45792</v>
      </c>
      <c r="C599" t="s">
        <v>13</v>
      </c>
      <c r="D599">
        <v>28</v>
      </c>
    </row>
    <row r="600" spans="1:4" x14ac:dyDescent="0.35">
      <c r="A600" t="s">
        <v>630</v>
      </c>
      <c r="B600" s="1">
        <v>45794</v>
      </c>
      <c r="C600" t="s">
        <v>116</v>
      </c>
      <c r="D600">
        <v>34</v>
      </c>
    </row>
    <row r="601" spans="1:4" x14ac:dyDescent="0.35">
      <c r="A601" t="s">
        <v>631</v>
      </c>
      <c r="B601" s="1">
        <v>45795</v>
      </c>
      <c r="C601" t="s">
        <v>37</v>
      </c>
      <c r="D601">
        <v>52</v>
      </c>
    </row>
    <row r="602" spans="1:4" x14ac:dyDescent="0.35">
      <c r="A602" t="s">
        <v>632</v>
      </c>
      <c r="B602" s="1">
        <v>45802</v>
      </c>
      <c r="C602" t="s">
        <v>37</v>
      </c>
      <c r="D602">
        <v>4</v>
      </c>
    </row>
    <row r="603" spans="1:4" x14ac:dyDescent="0.35">
      <c r="A603" t="s">
        <v>633</v>
      </c>
      <c r="B603" s="1">
        <v>45802</v>
      </c>
      <c r="C603" t="s">
        <v>27</v>
      </c>
      <c r="D603">
        <v>23</v>
      </c>
    </row>
    <row r="604" spans="1:4" x14ac:dyDescent="0.35">
      <c r="A604" t="s">
        <v>634</v>
      </c>
      <c r="B604" s="1">
        <v>45802</v>
      </c>
      <c r="C604" t="s">
        <v>37</v>
      </c>
      <c r="D604">
        <v>43</v>
      </c>
    </row>
    <row r="605" spans="1:4" x14ac:dyDescent="0.35">
      <c r="A605" t="s">
        <v>635</v>
      </c>
      <c r="B605" s="1">
        <v>45805</v>
      </c>
      <c r="C605" t="s">
        <v>47</v>
      </c>
      <c r="D605">
        <v>33</v>
      </c>
    </row>
    <row r="606" spans="1:4" x14ac:dyDescent="0.35">
      <c r="A606" t="s">
        <v>636</v>
      </c>
      <c r="B606" s="1">
        <v>45806</v>
      </c>
      <c r="C606" t="s">
        <v>70</v>
      </c>
      <c r="D606">
        <v>37</v>
      </c>
    </row>
    <row r="607" spans="1:4" x14ac:dyDescent="0.35">
      <c r="A607" t="s">
        <v>637</v>
      </c>
      <c r="B607" s="1">
        <v>45806</v>
      </c>
      <c r="C607" t="s">
        <v>56</v>
      </c>
      <c r="D607">
        <v>18</v>
      </c>
    </row>
    <row r="608" spans="1:4" x14ac:dyDescent="0.35">
      <c r="A608" t="s">
        <v>638</v>
      </c>
      <c r="B608" s="1">
        <v>45806</v>
      </c>
      <c r="C608" t="s">
        <v>9</v>
      </c>
      <c r="D608">
        <v>48</v>
      </c>
    </row>
    <row r="609" spans="1:4" x14ac:dyDescent="0.35">
      <c r="A609" t="s">
        <v>639</v>
      </c>
      <c r="B609" s="1">
        <v>45806</v>
      </c>
      <c r="C609" t="s">
        <v>37</v>
      </c>
      <c r="D609">
        <v>16</v>
      </c>
    </row>
    <row r="610" spans="1:4" x14ac:dyDescent="0.35">
      <c r="A610" t="s">
        <v>640</v>
      </c>
      <c r="B610" s="1">
        <v>45806</v>
      </c>
      <c r="C610" t="s">
        <v>58</v>
      </c>
      <c r="D610">
        <v>55</v>
      </c>
    </row>
    <row r="611" spans="1:4" x14ac:dyDescent="0.35">
      <c r="A611" t="s">
        <v>641</v>
      </c>
      <c r="B611" s="1">
        <v>45807</v>
      </c>
      <c r="C611" t="s">
        <v>107</v>
      </c>
      <c r="D611">
        <v>33</v>
      </c>
    </row>
    <row r="612" spans="1:4" x14ac:dyDescent="0.35">
      <c r="A612" t="s">
        <v>642</v>
      </c>
      <c r="B612" s="1">
        <v>45808</v>
      </c>
      <c r="C612" t="s">
        <v>42</v>
      </c>
      <c r="D612">
        <v>44</v>
      </c>
    </row>
    <row r="613" spans="1:4" x14ac:dyDescent="0.35">
      <c r="A613" t="s">
        <v>643</v>
      </c>
      <c r="B613" s="1">
        <v>45809</v>
      </c>
      <c r="C613" t="s">
        <v>9</v>
      </c>
      <c r="D613">
        <v>42</v>
      </c>
    </row>
    <row r="614" spans="1:4" x14ac:dyDescent="0.35">
      <c r="A614" t="s">
        <v>644</v>
      </c>
      <c r="B614" s="1">
        <v>45809</v>
      </c>
      <c r="C614" t="s">
        <v>58</v>
      </c>
      <c r="D614">
        <v>33</v>
      </c>
    </row>
    <row r="615" spans="1:4" x14ac:dyDescent="0.35">
      <c r="A615" t="s">
        <v>645</v>
      </c>
      <c r="B615" s="1">
        <v>45810</v>
      </c>
      <c r="C615" t="s">
        <v>5</v>
      </c>
      <c r="D615">
        <v>19</v>
      </c>
    </row>
    <row r="616" spans="1:4" x14ac:dyDescent="0.35">
      <c r="A616" t="s">
        <v>646</v>
      </c>
      <c r="B616" s="1">
        <v>45810</v>
      </c>
      <c r="C616" t="s">
        <v>70</v>
      </c>
      <c r="D616">
        <v>7</v>
      </c>
    </row>
    <row r="617" spans="1:4" x14ac:dyDescent="0.35">
      <c r="A617" t="s">
        <v>647</v>
      </c>
      <c r="B617" s="1">
        <v>45810</v>
      </c>
      <c r="C617" t="s">
        <v>42</v>
      </c>
      <c r="D617">
        <v>7</v>
      </c>
    </row>
    <row r="618" spans="1:4" x14ac:dyDescent="0.35">
      <c r="A618" t="s">
        <v>648</v>
      </c>
      <c r="B618" s="1">
        <v>45812</v>
      </c>
      <c r="C618" t="s">
        <v>9</v>
      </c>
      <c r="D618">
        <v>9</v>
      </c>
    </row>
    <row r="619" spans="1:4" x14ac:dyDescent="0.35">
      <c r="A619" t="s">
        <v>649</v>
      </c>
      <c r="B619" s="1">
        <v>45812</v>
      </c>
      <c r="C619" t="s">
        <v>40</v>
      </c>
      <c r="D619">
        <v>27</v>
      </c>
    </row>
    <row r="620" spans="1:4" x14ac:dyDescent="0.35">
      <c r="A620" t="s">
        <v>650</v>
      </c>
      <c r="B620" s="1">
        <v>45813</v>
      </c>
      <c r="C620" t="s">
        <v>89</v>
      </c>
      <c r="D620">
        <v>7</v>
      </c>
    </row>
    <row r="621" spans="1:4" x14ac:dyDescent="0.35">
      <c r="A621" t="s">
        <v>651</v>
      </c>
      <c r="B621" s="1">
        <v>45815</v>
      </c>
      <c r="C621" t="s">
        <v>120</v>
      </c>
      <c r="D621">
        <v>44</v>
      </c>
    </row>
    <row r="622" spans="1:4" x14ac:dyDescent="0.35">
      <c r="A622" t="s">
        <v>652</v>
      </c>
      <c r="B622" s="1">
        <v>45815</v>
      </c>
      <c r="C622" t="s">
        <v>54</v>
      </c>
      <c r="D622">
        <v>43</v>
      </c>
    </row>
    <row r="623" spans="1:4" x14ac:dyDescent="0.35">
      <c r="A623" t="s">
        <v>653</v>
      </c>
      <c r="B623" s="1">
        <v>45816</v>
      </c>
      <c r="C623" t="s">
        <v>78</v>
      </c>
      <c r="D623">
        <v>57</v>
      </c>
    </row>
    <row r="624" spans="1:4" x14ac:dyDescent="0.35">
      <c r="A624" t="s">
        <v>654</v>
      </c>
      <c r="B624" s="1">
        <v>45817</v>
      </c>
      <c r="C624" t="s">
        <v>29</v>
      </c>
      <c r="D624">
        <v>11</v>
      </c>
    </row>
    <row r="625" spans="1:4" x14ac:dyDescent="0.35">
      <c r="A625" t="s">
        <v>655</v>
      </c>
      <c r="B625" s="1">
        <v>45820</v>
      </c>
      <c r="C625" t="s">
        <v>37</v>
      </c>
      <c r="D625">
        <v>39</v>
      </c>
    </row>
    <row r="626" spans="1:4" x14ac:dyDescent="0.35">
      <c r="A626" t="s">
        <v>656</v>
      </c>
      <c r="B626" s="1">
        <v>45820</v>
      </c>
      <c r="C626" t="s">
        <v>97</v>
      </c>
      <c r="D626">
        <v>3</v>
      </c>
    </row>
    <row r="627" spans="1:4" x14ac:dyDescent="0.35">
      <c r="A627" t="s">
        <v>657</v>
      </c>
      <c r="B627" s="1">
        <v>45820</v>
      </c>
      <c r="C627" t="s">
        <v>15</v>
      </c>
      <c r="D627">
        <v>23</v>
      </c>
    </row>
    <row r="628" spans="1:4" x14ac:dyDescent="0.35">
      <c r="A628" t="s">
        <v>658</v>
      </c>
      <c r="B628" s="1">
        <v>45822</v>
      </c>
      <c r="C628" t="s">
        <v>40</v>
      </c>
      <c r="D628">
        <v>52</v>
      </c>
    </row>
    <row r="629" spans="1:4" x14ac:dyDescent="0.35">
      <c r="A629" t="s">
        <v>659</v>
      </c>
      <c r="B629" s="1">
        <v>45824</v>
      </c>
      <c r="C629" t="s">
        <v>22</v>
      </c>
      <c r="D629">
        <v>26</v>
      </c>
    </row>
    <row r="630" spans="1:4" x14ac:dyDescent="0.35">
      <c r="A630" t="s">
        <v>660</v>
      </c>
      <c r="B630" s="1">
        <v>45825</v>
      </c>
      <c r="C630" t="s">
        <v>42</v>
      </c>
      <c r="D630">
        <v>53</v>
      </c>
    </row>
    <row r="631" spans="1:4" x14ac:dyDescent="0.35">
      <c r="A631" t="s">
        <v>661</v>
      </c>
      <c r="B631" s="1">
        <v>45825</v>
      </c>
      <c r="C631" t="s">
        <v>11</v>
      </c>
      <c r="D631">
        <v>55</v>
      </c>
    </row>
    <row r="632" spans="1:4" x14ac:dyDescent="0.35">
      <c r="A632" t="s">
        <v>662</v>
      </c>
      <c r="B632" s="1">
        <v>45826</v>
      </c>
      <c r="C632" t="s">
        <v>11</v>
      </c>
      <c r="D632">
        <v>34</v>
      </c>
    </row>
    <row r="633" spans="1:4" x14ac:dyDescent="0.35">
      <c r="A633" t="s">
        <v>663</v>
      </c>
      <c r="B633" s="1">
        <v>45826</v>
      </c>
      <c r="C633" t="s">
        <v>27</v>
      </c>
      <c r="D633">
        <v>37</v>
      </c>
    </row>
    <row r="634" spans="1:4" x14ac:dyDescent="0.35">
      <c r="A634" t="s">
        <v>664</v>
      </c>
      <c r="B634" s="1">
        <v>45826</v>
      </c>
      <c r="C634" t="s">
        <v>60</v>
      </c>
      <c r="D634">
        <v>17</v>
      </c>
    </row>
    <row r="635" spans="1:4" x14ac:dyDescent="0.35">
      <c r="A635" t="s">
        <v>665</v>
      </c>
      <c r="B635" s="1">
        <v>45828</v>
      </c>
      <c r="C635" t="s">
        <v>89</v>
      </c>
      <c r="D635">
        <v>43</v>
      </c>
    </row>
    <row r="636" spans="1:4" x14ac:dyDescent="0.35">
      <c r="A636" t="s">
        <v>666</v>
      </c>
      <c r="B636" s="1">
        <v>45830</v>
      </c>
      <c r="C636" t="s">
        <v>97</v>
      </c>
      <c r="D636">
        <v>6</v>
      </c>
    </row>
    <row r="637" spans="1:4" x14ac:dyDescent="0.35">
      <c r="A637" t="s">
        <v>667</v>
      </c>
      <c r="B637" s="1">
        <v>45831</v>
      </c>
      <c r="C637" t="s">
        <v>149</v>
      </c>
      <c r="D637">
        <v>45</v>
      </c>
    </row>
    <row r="638" spans="1:4" x14ac:dyDescent="0.35">
      <c r="A638" t="s">
        <v>668</v>
      </c>
      <c r="B638" s="1">
        <v>45831</v>
      </c>
      <c r="C638" t="s">
        <v>13</v>
      </c>
      <c r="D638">
        <v>24</v>
      </c>
    </row>
    <row r="639" spans="1:4" x14ac:dyDescent="0.35">
      <c r="A639" t="s">
        <v>669</v>
      </c>
      <c r="B639" s="1">
        <v>45831</v>
      </c>
      <c r="C639" t="s">
        <v>116</v>
      </c>
      <c r="D639">
        <v>22</v>
      </c>
    </row>
    <row r="640" spans="1:4" x14ac:dyDescent="0.35">
      <c r="A640" t="s">
        <v>670</v>
      </c>
      <c r="B640" s="1">
        <v>45834</v>
      </c>
      <c r="C640" t="s">
        <v>25</v>
      </c>
      <c r="D640">
        <v>58</v>
      </c>
    </row>
    <row r="641" spans="1:4" x14ac:dyDescent="0.35">
      <c r="A641" t="s">
        <v>671</v>
      </c>
      <c r="B641" s="1">
        <v>45834</v>
      </c>
      <c r="C641" t="s">
        <v>3</v>
      </c>
      <c r="D641">
        <v>4</v>
      </c>
    </row>
    <row r="642" spans="1:4" x14ac:dyDescent="0.35">
      <c r="A642" t="s">
        <v>672</v>
      </c>
      <c r="B642" s="1">
        <v>45835</v>
      </c>
      <c r="C642" t="s">
        <v>47</v>
      </c>
      <c r="D642">
        <v>21</v>
      </c>
    </row>
    <row r="643" spans="1:4" x14ac:dyDescent="0.35">
      <c r="A643" t="s">
        <v>673</v>
      </c>
      <c r="B643" s="1">
        <v>45835</v>
      </c>
      <c r="C643" t="s">
        <v>22</v>
      </c>
      <c r="D643">
        <v>5</v>
      </c>
    </row>
    <row r="644" spans="1:4" x14ac:dyDescent="0.35">
      <c r="A644" t="s">
        <v>674</v>
      </c>
      <c r="B644" s="1">
        <v>45836</v>
      </c>
      <c r="C644" t="s">
        <v>22</v>
      </c>
      <c r="D644">
        <v>46</v>
      </c>
    </row>
    <row r="645" spans="1:4" x14ac:dyDescent="0.35">
      <c r="A645" t="s">
        <v>675</v>
      </c>
      <c r="B645" s="1">
        <v>45837</v>
      </c>
      <c r="C645" t="s">
        <v>5</v>
      </c>
      <c r="D645">
        <v>49</v>
      </c>
    </row>
    <row r="646" spans="1:4" x14ac:dyDescent="0.35">
      <c r="A646" t="s">
        <v>676</v>
      </c>
      <c r="B646" s="1">
        <v>45838</v>
      </c>
      <c r="C646" t="s">
        <v>27</v>
      </c>
      <c r="D646">
        <v>30</v>
      </c>
    </row>
    <row r="647" spans="1:4" x14ac:dyDescent="0.35">
      <c r="A647" t="s">
        <v>677</v>
      </c>
      <c r="B647" s="1">
        <v>45838</v>
      </c>
      <c r="C647" t="s">
        <v>18</v>
      </c>
      <c r="D647">
        <v>29</v>
      </c>
    </row>
    <row r="648" spans="1:4" x14ac:dyDescent="0.35">
      <c r="A648" t="s">
        <v>678</v>
      </c>
      <c r="B648" s="1">
        <v>45838</v>
      </c>
      <c r="C648" t="s">
        <v>40</v>
      </c>
      <c r="D648">
        <v>3</v>
      </c>
    </row>
    <row r="649" spans="1:4" x14ac:dyDescent="0.35">
      <c r="A649" t="s">
        <v>679</v>
      </c>
      <c r="B649" s="1">
        <v>45842</v>
      </c>
      <c r="C649" t="s">
        <v>58</v>
      </c>
      <c r="D649">
        <v>51</v>
      </c>
    </row>
    <row r="650" spans="1:4" x14ac:dyDescent="0.35">
      <c r="A650" t="s">
        <v>680</v>
      </c>
      <c r="B650" s="1">
        <v>45843</v>
      </c>
      <c r="C650" t="s">
        <v>42</v>
      </c>
      <c r="D650">
        <v>21</v>
      </c>
    </row>
    <row r="651" spans="1:4" x14ac:dyDescent="0.35">
      <c r="A651" t="s">
        <v>681</v>
      </c>
      <c r="B651" s="1">
        <v>45843</v>
      </c>
      <c r="C651" t="s">
        <v>5</v>
      </c>
      <c r="D651">
        <v>43</v>
      </c>
    </row>
    <row r="652" spans="1:4" x14ac:dyDescent="0.35">
      <c r="A652" t="s">
        <v>682</v>
      </c>
      <c r="B652" s="1">
        <v>45843</v>
      </c>
      <c r="C652" t="s">
        <v>107</v>
      </c>
      <c r="D652">
        <v>12</v>
      </c>
    </row>
    <row r="653" spans="1:4" x14ac:dyDescent="0.35">
      <c r="A653" t="s">
        <v>683</v>
      </c>
      <c r="B653" s="1">
        <v>45844</v>
      </c>
      <c r="C653" t="s">
        <v>7</v>
      </c>
      <c r="D653">
        <v>10</v>
      </c>
    </row>
    <row r="654" spans="1:4" x14ac:dyDescent="0.35">
      <c r="A654" t="s">
        <v>684</v>
      </c>
      <c r="B654" s="1">
        <v>45844</v>
      </c>
      <c r="C654" t="s">
        <v>11</v>
      </c>
      <c r="D654">
        <v>7</v>
      </c>
    </row>
    <row r="655" spans="1:4" x14ac:dyDescent="0.35">
      <c r="A655" t="s">
        <v>685</v>
      </c>
      <c r="B655" s="1">
        <v>45845</v>
      </c>
      <c r="C655" t="s">
        <v>31</v>
      </c>
      <c r="D655">
        <v>9</v>
      </c>
    </row>
    <row r="656" spans="1:4" x14ac:dyDescent="0.35">
      <c r="A656" t="s">
        <v>686</v>
      </c>
      <c r="B656" s="1">
        <v>45846</v>
      </c>
      <c r="C656" t="s">
        <v>60</v>
      </c>
      <c r="D656">
        <v>57</v>
      </c>
    </row>
    <row r="657" spans="1:4" x14ac:dyDescent="0.35">
      <c r="A657" t="s">
        <v>687</v>
      </c>
      <c r="B657" s="1">
        <v>45846</v>
      </c>
      <c r="C657" t="s">
        <v>56</v>
      </c>
      <c r="D657">
        <v>3</v>
      </c>
    </row>
    <row r="658" spans="1:4" x14ac:dyDescent="0.35">
      <c r="A658" t="s">
        <v>688</v>
      </c>
      <c r="B658" s="1">
        <v>45847</v>
      </c>
      <c r="C658" t="s">
        <v>18</v>
      </c>
      <c r="D658">
        <v>33</v>
      </c>
    </row>
    <row r="659" spans="1:4" x14ac:dyDescent="0.35">
      <c r="A659" t="s">
        <v>689</v>
      </c>
      <c r="B659" s="1">
        <v>45847</v>
      </c>
      <c r="C659" t="s">
        <v>25</v>
      </c>
      <c r="D659">
        <v>37</v>
      </c>
    </row>
    <row r="660" spans="1:4" x14ac:dyDescent="0.35">
      <c r="A660" t="s">
        <v>690</v>
      </c>
      <c r="B660" s="1">
        <v>45849</v>
      </c>
      <c r="C660" t="s">
        <v>54</v>
      </c>
      <c r="D660">
        <v>9</v>
      </c>
    </row>
    <row r="661" spans="1:4" x14ac:dyDescent="0.35">
      <c r="A661" t="s">
        <v>691</v>
      </c>
      <c r="B661" s="1">
        <v>45850</v>
      </c>
      <c r="C661" t="s">
        <v>13</v>
      </c>
      <c r="D661">
        <v>51</v>
      </c>
    </row>
    <row r="662" spans="1:4" x14ac:dyDescent="0.35">
      <c r="A662" t="s">
        <v>692</v>
      </c>
      <c r="B662" s="1">
        <v>45850</v>
      </c>
      <c r="C662" t="s">
        <v>7</v>
      </c>
      <c r="D662">
        <v>9</v>
      </c>
    </row>
    <row r="663" spans="1:4" x14ac:dyDescent="0.35">
      <c r="A663" t="s">
        <v>693</v>
      </c>
      <c r="B663" s="1">
        <v>45851</v>
      </c>
      <c r="C663" t="s">
        <v>47</v>
      </c>
      <c r="D663">
        <v>36</v>
      </c>
    </row>
    <row r="664" spans="1:4" x14ac:dyDescent="0.35">
      <c r="A664" t="s">
        <v>694</v>
      </c>
      <c r="B664" s="1">
        <v>45851</v>
      </c>
      <c r="C664" t="s">
        <v>18</v>
      </c>
      <c r="D664">
        <v>33</v>
      </c>
    </row>
    <row r="665" spans="1:4" x14ac:dyDescent="0.35">
      <c r="A665" t="s">
        <v>695</v>
      </c>
      <c r="B665" s="1">
        <v>45852</v>
      </c>
      <c r="C665" t="s">
        <v>29</v>
      </c>
      <c r="D665">
        <v>16</v>
      </c>
    </row>
    <row r="666" spans="1:4" x14ac:dyDescent="0.35">
      <c r="A666" t="s">
        <v>696</v>
      </c>
      <c r="B666" s="1">
        <v>45852</v>
      </c>
      <c r="C666" t="s">
        <v>116</v>
      </c>
      <c r="D666">
        <v>60</v>
      </c>
    </row>
    <row r="667" spans="1:4" x14ac:dyDescent="0.35">
      <c r="A667" t="s">
        <v>697</v>
      </c>
      <c r="B667" s="1">
        <v>45853</v>
      </c>
      <c r="C667" t="s">
        <v>27</v>
      </c>
      <c r="D667">
        <v>45</v>
      </c>
    </row>
    <row r="668" spans="1:4" x14ac:dyDescent="0.35">
      <c r="A668" t="s">
        <v>698</v>
      </c>
      <c r="B668" s="1">
        <v>45854</v>
      </c>
      <c r="C668" t="s">
        <v>107</v>
      </c>
      <c r="D668">
        <v>34</v>
      </c>
    </row>
    <row r="669" spans="1:4" x14ac:dyDescent="0.35">
      <c r="A669" t="s">
        <v>699</v>
      </c>
      <c r="B669" s="1">
        <v>45855</v>
      </c>
      <c r="C669" t="s">
        <v>3</v>
      </c>
      <c r="D669">
        <v>31</v>
      </c>
    </row>
    <row r="670" spans="1:4" x14ac:dyDescent="0.35">
      <c r="A670" t="s">
        <v>700</v>
      </c>
      <c r="B670" s="1">
        <v>45857</v>
      </c>
      <c r="C670" t="s">
        <v>27</v>
      </c>
      <c r="D670">
        <v>47</v>
      </c>
    </row>
    <row r="671" spans="1:4" x14ac:dyDescent="0.35">
      <c r="A671" t="s">
        <v>701</v>
      </c>
      <c r="B671" s="1">
        <v>45858</v>
      </c>
      <c r="C671" t="s">
        <v>60</v>
      </c>
      <c r="D671">
        <v>42</v>
      </c>
    </row>
    <row r="672" spans="1:4" x14ac:dyDescent="0.35">
      <c r="A672" t="s">
        <v>702</v>
      </c>
      <c r="B672" s="1">
        <v>45858</v>
      </c>
      <c r="C672" t="s">
        <v>31</v>
      </c>
      <c r="D672">
        <v>38</v>
      </c>
    </row>
    <row r="673" spans="1:4" x14ac:dyDescent="0.35">
      <c r="A673" t="s">
        <v>703</v>
      </c>
      <c r="B673" s="1">
        <v>45859</v>
      </c>
      <c r="C673" t="s">
        <v>3</v>
      </c>
      <c r="D673">
        <v>36</v>
      </c>
    </row>
    <row r="674" spans="1:4" x14ac:dyDescent="0.35">
      <c r="A674" t="s">
        <v>704</v>
      </c>
      <c r="B674" s="1">
        <v>45859</v>
      </c>
      <c r="C674" t="s">
        <v>22</v>
      </c>
      <c r="D674">
        <v>49</v>
      </c>
    </row>
    <row r="675" spans="1:4" x14ac:dyDescent="0.35">
      <c r="A675" t="s">
        <v>705</v>
      </c>
      <c r="B675" s="1">
        <v>45860</v>
      </c>
      <c r="C675" t="s">
        <v>9</v>
      </c>
      <c r="D675">
        <v>22</v>
      </c>
    </row>
    <row r="676" spans="1:4" x14ac:dyDescent="0.35">
      <c r="A676" t="s">
        <v>706</v>
      </c>
      <c r="B676" s="1">
        <v>45861</v>
      </c>
      <c r="C676" t="s">
        <v>18</v>
      </c>
      <c r="D676">
        <v>35</v>
      </c>
    </row>
    <row r="677" spans="1:4" x14ac:dyDescent="0.35">
      <c r="A677" t="s">
        <v>707</v>
      </c>
      <c r="B677" s="1">
        <v>45861</v>
      </c>
      <c r="C677" t="s">
        <v>56</v>
      </c>
      <c r="D677">
        <v>27</v>
      </c>
    </row>
    <row r="678" spans="1:4" x14ac:dyDescent="0.35">
      <c r="A678" t="s">
        <v>708</v>
      </c>
      <c r="B678" s="1">
        <v>45861</v>
      </c>
      <c r="C678" t="s">
        <v>42</v>
      </c>
      <c r="D678">
        <v>26</v>
      </c>
    </row>
    <row r="679" spans="1:4" x14ac:dyDescent="0.35">
      <c r="A679" t="s">
        <v>709</v>
      </c>
      <c r="B679" s="1">
        <v>45861</v>
      </c>
      <c r="C679" t="s">
        <v>58</v>
      </c>
      <c r="D679">
        <v>46</v>
      </c>
    </row>
    <row r="680" spans="1:4" x14ac:dyDescent="0.35">
      <c r="A680" t="s">
        <v>710</v>
      </c>
      <c r="B680" s="1">
        <v>45862</v>
      </c>
      <c r="C680" t="s">
        <v>56</v>
      </c>
      <c r="D680">
        <v>32</v>
      </c>
    </row>
    <row r="681" spans="1:4" x14ac:dyDescent="0.35">
      <c r="A681" t="s">
        <v>711</v>
      </c>
      <c r="B681" s="1">
        <v>45862</v>
      </c>
      <c r="C681" t="s">
        <v>31</v>
      </c>
      <c r="D681">
        <v>29</v>
      </c>
    </row>
    <row r="682" spans="1:4" x14ac:dyDescent="0.35">
      <c r="A682" t="s">
        <v>712</v>
      </c>
      <c r="B682" s="1">
        <v>45863</v>
      </c>
      <c r="C682" t="s">
        <v>54</v>
      </c>
      <c r="D682">
        <v>23</v>
      </c>
    </row>
    <row r="683" spans="1:4" x14ac:dyDescent="0.35">
      <c r="A683" t="s">
        <v>713</v>
      </c>
      <c r="B683" s="1">
        <v>45863</v>
      </c>
      <c r="C683" t="s">
        <v>149</v>
      </c>
      <c r="D683">
        <v>35</v>
      </c>
    </row>
    <row r="684" spans="1:4" x14ac:dyDescent="0.35">
      <c r="A684" t="s">
        <v>714</v>
      </c>
      <c r="B684" s="1">
        <v>45863</v>
      </c>
      <c r="C684" t="s">
        <v>70</v>
      </c>
      <c r="D684">
        <v>27</v>
      </c>
    </row>
    <row r="685" spans="1:4" x14ac:dyDescent="0.35">
      <c r="A685" t="s">
        <v>715</v>
      </c>
      <c r="B685" s="1">
        <v>45863</v>
      </c>
      <c r="C685" t="s">
        <v>20</v>
      </c>
      <c r="D685">
        <v>28</v>
      </c>
    </row>
    <row r="686" spans="1:4" x14ac:dyDescent="0.35">
      <c r="A686" t="s">
        <v>716</v>
      </c>
      <c r="B686" s="1">
        <v>45864</v>
      </c>
      <c r="C686" t="s">
        <v>29</v>
      </c>
      <c r="D686">
        <v>14</v>
      </c>
    </row>
    <row r="687" spans="1:4" x14ac:dyDescent="0.35">
      <c r="A687" t="s">
        <v>717</v>
      </c>
      <c r="B687" s="1">
        <v>45867</v>
      </c>
      <c r="C687" t="s">
        <v>89</v>
      </c>
      <c r="D687">
        <v>49</v>
      </c>
    </row>
    <row r="688" spans="1:4" x14ac:dyDescent="0.35">
      <c r="A688" t="s">
        <v>718</v>
      </c>
      <c r="B688" s="1">
        <v>45867</v>
      </c>
      <c r="C688" t="s">
        <v>18</v>
      </c>
      <c r="D688">
        <v>32</v>
      </c>
    </row>
    <row r="689" spans="1:4" x14ac:dyDescent="0.35">
      <c r="A689" t="s">
        <v>719</v>
      </c>
      <c r="B689" s="1">
        <v>45867</v>
      </c>
      <c r="C689" t="s">
        <v>15</v>
      </c>
      <c r="D689">
        <v>56</v>
      </c>
    </row>
    <row r="690" spans="1:4" x14ac:dyDescent="0.35">
      <c r="A690" t="s">
        <v>720</v>
      </c>
      <c r="B690" s="1">
        <v>45868</v>
      </c>
      <c r="C690" t="s">
        <v>27</v>
      </c>
      <c r="D690">
        <v>16</v>
      </c>
    </row>
    <row r="691" spans="1:4" x14ac:dyDescent="0.35">
      <c r="A691" t="s">
        <v>721</v>
      </c>
      <c r="B691" s="1">
        <v>45869</v>
      </c>
      <c r="C691" t="s">
        <v>15</v>
      </c>
      <c r="D691">
        <v>29</v>
      </c>
    </row>
    <row r="692" spans="1:4" x14ac:dyDescent="0.35">
      <c r="A692" t="s">
        <v>722</v>
      </c>
      <c r="B692" s="1">
        <v>45869</v>
      </c>
      <c r="C692" t="s">
        <v>3</v>
      </c>
      <c r="D692">
        <v>44</v>
      </c>
    </row>
    <row r="693" spans="1:4" x14ac:dyDescent="0.35">
      <c r="A693" t="s">
        <v>723</v>
      </c>
      <c r="B693" s="1">
        <v>45869</v>
      </c>
      <c r="C693" t="s">
        <v>42</v>
      </c>
      <c r="D693">
        <v>43</v>
      </c>
    </row>
    <row r="694" spans="1:4" x14ac:dyDescent="0.35">
      <c r="A694" t="s">
        <v>724</v>
      </c>
      <c r="B694" s="1">
        <v>45870</v>
      </c>
      <c r="C694" t="s">
        <v>29</v>
      </c>
      <c r="D694">
        <v>12</v>
      </c>
    </row>
    <row r="695" spans="1:4" x14ac:dyDescent="0.35">
      <c r="A695" t="s">
        <v>725</v>
      </c>
      <c r="B695" s="1">
        <v>45871</v>
      </c>
      <c r="C695" t="s">
        <v>40</v>
      </c>
      <c r="D695">
        <v>30</v>
      </c>
    </row>
    <row r="696" spans="1:4" x14ac:dyDescent="0.35">
      <c r="A696" t="s">
        <v>726</v>
      </c>
      <c r="B696" s="1">
        <v>45871</v>
      </c>
      <c r="C696" t="s">
        <v>3</v>
      </c>
      <c r="D696">
        <v>44</v>
      </c>
    </row>
    <row r="697" spans="1:4" x14ac:dyDescent="0.35">
      <c r="A697" t="s">
        <v>727</v>
      </c>
      <c r="B697" s="1">
        <v>45873</v>
      </c>
      <c r="C697" t="s">
        <v>37</v>
      </c>
      <c r="D697">
        <v>19</v>
      </c>
    </row>
    <row r="698" spans="1:4" x14ac:dyDescent="0.35">
      <c r="A698" t="s">
        <v>728</v>
      </c>
      <c r="B698" s="1">
        <v>45874</v>
      </c>
      <c r="C698" t="s">
        <v>13</v>
      </c>
      <c r="D698">
        <v>60</v>
      </c>
    </row>
    <row r="699" spans="1:4" x14ac:dyDescent="0.35">
      <c r="A699" t="s">
        <v>729</v>
      </c>
      <c r="B699" s="1">
        <v>45875</v>
      </c>
      <c r="C699" t="s">
        <v>18</v>
      </c>
      <c r="D699">
        <v>19</v>
      </c>
    </row>
    <row r="700" spans="1:4" x14ac:dyDescent="0.35">
      <c r="A700" t="s">
        <v>730</v>
      </c>
      <c r="B700" s="1">
        <v>45875</v>
      </c>
      <c r="C700" t="s">
        <v>31</v>
      </c>
      <c r="D700">
        <v>58</v>
      </c>
    </row>
    <row r="701" spans="1:4" x14ac:dyDescent="0.35">
      <c r="A701" t="s">
        <v>731</v>
      </c>
      <c r="B701" s="1">
        <v>45875</v>
      </c>
      <c r="C701" t="s">
        <v>54</v>
      </c>
      <c r="D701">
        <v>46</v>
      </c>
    </row>
    <row r="702" spans="1:4" x14ac:dyDescent="0.35">
      <c r="A702" t="s">
        <v>732</v>
      </c>
      <c r="B702" s="1">
        <v>45876</v>
      </c>
      <c r="C702" t="s">
        <v>37</v>
      </c>
      <c r="D702">
        <v>23</v>
      </c>
    </row>
    <row r="703" spans="1:4" x14ac:dyDescent="0.35">
      <c r="A703" t="s">
        <v>733</v>
      </c>
      <c r="B703" s="1">
        <v>45878</v>
      </c>
      <c r="C703" t="s">
        <v>29</v>
      </c>
      <c r="D703">
        <v>36</v>
      </c>
    </row>
    <row r="704" spans="1:4" x14ac:dyDescent="0.35">
      <c r="A704" t="s">
        <v>734</v>
      </c>
      <c r="B704" s="1">
        <v>45879</v>
      </c>
      <c r="C704" t="s">
        <v>18</v>
      </c>
      <c r="D704">
        <v>40</v>
      </c>
    </row>
    <row r="705" spans="1:4" x14ac:dyDescent="0.35">
      <c r="A705" t="s">
        <v>735</v>
      </c>
      <c r="B705" s="1">
        <v>45879</v>
      </c>
      <c r="C705" t="s">
        <v>31</v>
      </c>
      <c r="D705">
        <v>10</v>
      </c>
    </row>
    <row r="706" spans="1:4" x14ac:dyDescent="0.35">
      <c r="A706" t="s">
        <v>736</v>
      </c>
      <c r="B706" s="1">
        <v>45880</v>
      </c>
      <c r="C706" t="s">
        <v>54</v>
      </c>
      <c r="D706">
        <v>43</v>
      </c>
    </row>
    <row r="707" spans="1:4" x14ac:dyDescent="0.35">
      <c r="A707" t="s">
        <v>737</v>
      </c>
      <c r="B707" s="1">
        <v>45880</v>
      </c>
      <c r="C707" t="s">
        <v>116</v>
      </c>
      <c r="D707">
        <v>35</v>
      </c>
    </row>
    <row r="708" spans="1:4" x14ac:dyDescent="0.35">
      <c r="A708" t="s">
        <v>738</v>
      </c>
      <c r="B708" s="1">
        <v>45880</v>
      </c>
      <c r="C708" t="s">
        <v>5</v>
      </c>
      <c r="D708">
        <v>37</v>
      </c>
    </row>
    <row r="709" spans="1:4" x14ac:dyDescent="0.35">
      <c r="A709" t="s">
        <v>739</v>
      </c>
      <c r="B709" s="1">
        <v>45882</v>
      </c>
      <c r="C709" t="s">
        <v>70</v>
      </c>
      <c r="D709">
        <v>5</v>
      </c>
    </row>
    <row r="710" spans="1:4" x14ac:dyDescent="0.35">
      <c r="A710" t="s">
        <v>740</v>
      </c>
      <c r="B710" s="1">
        <v>45883</v>
      </c>
      <c r="C710" t="s">
        <v>31</v>
      </c>
      <c r="D710">
        <v>5</v>
      </c>
    </row>
    <row r="711" spans="1:4" x14ac:dyDescent="0.35">
      <c r="A711" t="s">
        <v>741</v>
      </c>
      <c r="B711" s="1">
        <v>45883</v>
      </c>
      <c r="C711" t="s">
        <v>5</v>
      </c>
      <c r="D711">
        <v>9</v>
      </c>
    </row>
    <row r="712" spans="1:4" x14ac:dyDescent="0.35">
      <c r="A712" t="s">
        <v>742</v>
      </c>
      <c r="B712" s="1">
        <v>45884</v>
      </c>
      <c r="C712" t="s">
        <v>56</v>
      </c>
      <c r="D712">
        <v>29</v>
      </c>
    </row>
    <row r="713" spans="1:4" x14ac:dyDescent="0.35">
      <c r="A713" t="s">
        <v>743</v>
      </c>
      <c r="B713" s="1">
        <v>45884</v>
      </c>
      <c r="C713" t="s">
        <v>13</v>
      </c>
      <c r="D713">
        <v>19</v>
      </c>
    </row>
    <row r="714" spans="1:4" x14ac:dyDescent="0.35">
      <c r="A714" t="s">
        <v>744</v>
      </c>
      <c r="B714" s="1">
        <v>45885</v>
      </c>
      <c r="C714" t="s">
        <v>56</v>
      </c>
      <c r="D714">
        <v>17</v>
      </c>
    </row>
    <row r="715" spans="1:4" x14ac:dyDescent="0.35">
      <c r="A715" t="s">
        <v>745</v>
      </c>
      <c r="B715" s="1">
        <v>45885</v>
      </c>
      <c r="C715" t="s">
        <v>89</v>
      </c>
      <c r="D715">
        <v>34</v>
      </c>
    </row>
    <row r="716" spans="1:4" x14ac:dyDescent="0.35">
      <c r="A716" t="s">
        <v>746</v>
      </c>
      <c r="B716" s="1">
        <v>45885</v>
      </c>
      <c r="C716" t="s">
        <v>37</v>
      </c>
      <c r="D716">
        <v>22</v>
      </c>
    </row>
    <row r="717" spans="1:4" x14ac:dyDescent="0.35">
      <c r="A717" t="s">
        <v>747</v>
      </c>
      <c r="B717" s="1">
        <v>45887</v>
      </c>
      <c r="C717" t="s">
        <v>120</v>
      </c>
      <c r="D717">
        <v>48</v>
      </c>
    </row>
    <row r="718" spans="1:4" x14ac:dyDescent="0.35">
      <c r="A718" t="s">
        <v>748</v>
      </c>
      <c r="B718" s="1">
        <v>45888</v>
      </c>
      <c r="C718" t="s">
        <v>47</v>
      </c>
      <c r="D718">
        <v>3</v>
      </c>
    </row>
    <row r="719" spans="1:4" x14ac:dyDescent="0.35">
      <c r="A719" t="s">
        <v>749</v>
      </c>
      <c r="B719" s="1">
        <v>45889</v>
      </c>
      <c r="C719" t="s">
        <v>54</v>
      </c>
      <c r="D719">
        <v>40</v>
      </c>
    </row>
    <row r="720" spans="1:4" x14ac:dyDescent="0.35">
      <c r="A720" t="s">
        <v>750</v>
      </c>
      <c r="B720" s="1">
        <v>45889</v>
      </c>
      <c r="C720" t="s">
        <v>20</v>
      </c>
      <c r="D720">
        <v>35</v>
      </c>
    </row>
    <row r="721" spans="1:4" x14ac:dyDescent="0.35">
      <c r="A721" t="s">
        <v>751</v>
      </c>
      <c r="B721" s="1">
        <v>45890</v>
      </c>
      <c r="C721" t="s">
        <v>15</v>
      </c>
      <c r="D721">
        <v>8</v>
      </c>
    </row>
    <row r="722" spans="1:4" x14ac:dyDescent="0.35">
      <c r="A722" t="s">
        <v>752</v>
      </c>
      <c r="B722" s="1">
        <v>45890</v>
      </c>
      <c r="C722" t="s">
        <v>54</v>
      </c>
      <c r="D722">
        <v>20</v>
      </c>
    </row>
    <row r="723" spans="1:4" x14ac:dyDescent="0.35">
      <c r="A723" t="s">
        <v>753</v>
      </c>
      <c r="B723" s="1">
        <v>45891</v>
      </c>
      <c r="C723" t="s">
        <v>78</v>
      </c>
      <c r="D723">
        <v>32</v>
      </c>
    </row>
    <row r="724" spans="1:4" x14ac:dyDescent="0.35">
      <c r="A724" t="s">
        <v>754</v>
      </c>
      <c r="B724" s="1">
        <v>45892</v>
      </c>
      <c r="C724" t="s">
        <v>149</v>
      </c>
      <c r="D724">
        <v>58</v>
      </c>
    </row>
    <row r="725" spans="1:4" x14ac:dyDescent="0.35">
      <c r="A725" t="s">
        <v>755</v>
      </c>
      <c r="B725" s="1">
        <v>45892</v>
      </c>
      <c r="C725" t="s">
        <v>89</v>
      </c>
      <c r="D725">
        <v>10</v>
      </c>
    </row>
    <row r="726" spans="1:4" x14ac:dyDescent="0.35">
      <c r="A726" t="s">
        <v>756</v>
      </c>
      <c r="B726" s="1">
        <v>45893</v>
      </c>
      <c r="C726" t="s">
        <v>97</v>
      </c>
      <c r="D726">
        <v>4</v>
      </c>
    </row>
    <row r="727" spans="1:4" x14ac:dyDescent="0.35">
      <c r="A727" t="s">
        <v>757</v>
      </c>
      <c r="B727" s="1">
        <v>45894</v>
      </c>
      <c r="C727" t="s">
        <v>3</v>
      </c>
      <c r="D727">
        <v>8</v>
      </c>
    </row>
    <row r="728" spans="1:4" x14ac:dyDescent="0.35">
      <c r="A728" t="s">
        <v>758</v>
      </c>
      <c r="B728" s="1">
        <v>45895</v>
      </c>
      <c r="C728" t="s">
        <v>70</v>
      </c>
      <c r="D728">
        <v>31</v>
      </c>
    </row>
    <row r="729" spans="1:4" x14ac:dyDescent="0.35">
      <c r="A729" t="s">
        <v>759</v>
      </c>
      <c r="B729" s="1">
        <v>45895</v>
      </c>
      <c r="C729" t="s">
        <v>5</v>
      </c>
      <c r="D729">
        <v>8</v>
      </c>
    </row>
    <row r="730" spans="1:4" x14ac:dyDescent="0.35">
      <c r="A730" t="s">
        <v>760</v>
      </c>
      <c r="B730" s="1">
        <v>45899</v>
      </c>
      <c r="C730" t="s">
        <v>42</v>
      </c>
      <c r="D730">
        <v>43</v>
      </c>
    </row>
    <row r="731" spans="1:4" x14ac:dyDescent="0.35">
      <c r="A731" t="s">
        <v>761</v>
      </c>
      <c r="B731" s="1">
        <v>45900</v>
      </c>
      <c r="C731" t="s">
        <v>20</v>
      </c>
      <c r="D731">
        <v>58</v>
      </c>
    </row>
    <row r="732" spans="1:4" x14ac:dyDescent="0.35">
      <c r="A732" t="s">
        <v>762</v>
      </c>
      <c r="B732" s="1">
        <v>45900</v>
      </c>
      <c r="C732" t="s">
        <v>9</v>
      </c>
      <c r="D732">
        <v>27</v>
      </c>
    </row>
    <row r="733" spans="1:4" x14ac:dyDescent="0.35">
      <c r="A733" t="s">
        <v>763</v>
      </c>
      <c r="B733" s="1">
        <v>45901</v>
      </c>
      <c r="C733" t="s">
        <v>13</v>
      </c>
      <c r="D733">
        <v>9</v>
      </c>
    </row>
    <row r="734" spans="1:4" x14ac:dyDescent="0.35">
      <c r="A734" t="s">
        <v>764</v>
      </c>
      <c r="B734" s="1">
        <v>45902</v>
      </c>
      <c r="C734" t="s">
        <v>22</v>
      </c>
      <c r="D734">
        <v>43</v>
      </c>
    </row>
    <row r="735" spans="1:4" x14ac:dyDescent="0.35">
      <c r="A735" t="s">
        <v>765</v>
      </c>
      <c r="B735" s="1">
        <v>45903</v>
      </c>
      <c r="C735" t="s">
        <v>13</v>
      </c>
      <c r="D735">
        <v>3</v>
      </c>
    </row>
    <row r="736" spans="1:4" x14ac:dyDescent="0.35">
      <c r="A736" t="s">
        <v>766</v>
      </c>
      <c r="B736" s="1">
        <v>45904</v>
      </c>
      <c r="C736" t="s">
        <v>58</v>
      </c>
      <c r="D736">
        <v>18</v>
      </c>
    </row>
    <row r="737" spans="1:4" x14ac:dyDescent="0.35">
      <c r="A737" t="s">
        <v>767</v>
      </c>
      <c r="B737" s="1">
        <v>45904</v>
      </c>
      <c r="C737" t="s">
        <v>31</v>
      </c>
      <c r="D737">
        <v>19</v>
      </c>
    </row>
    <row r="738" spans="1:4" x14ac:dyDescent="0.35">
      <c r="A738" t="s">
        <v>768</v>
      </c>
      <c r="B738" s="1">
        <v>45904</v>
      </c>
      <c r="C738" t="s">
        <v>18</v>
      </c>
      <c r="D738">
        <v>12</v>
      </c>
    </row>
    <row r="739" spans="1:4" x14ac:dyDescent="0.35">
      <c r="A739" t="s">
        <v>769</v>
      </c>
      <c r="B739" s="1">
        <v>45907</v>
      </c>
      <c r="C739" t="s">
        <v>149</v>
      </c>
      <c r="D739">
        <v>33</v>
      </c>
    </row>
    <row r="740" spans="1:4" x14ac:dyDescent="0.35">
      <c r="A740" t="s">
        <v>770</v>
      </c>
      <c r="B740" s="1">
        <v>45907</v>
      </c>
      <c r="C740" t="s">
        <v>56</v>
      </c>
      <c r="D740">
        <v>36</v>
      </c>
    </row>
    <row r="741" spans="1:4" x14ac:dyDescent="0.35">
      <c r="A741" t="s">
        <v>771</v>
      </c>
      <c r="B741" s="1">
        <v>45907</v>
      </c>
      <c r="C741" t="s">
        <v>11</v>
      </c>
      <c r="D741">
        <v>27</v>
      </c>
    </row>
    <row r="742" spans="1:4" x14ac:dyDescent="0.35">
      <c r="A742" t="s">
        <v>772</v>
      </c>
      <c r="B742" s="1">
        <v>45907</v>
      </c>
      <c r="C742" t="s">
        <v>18</v>
      </c>
      <c r="D742">
        <v>49</v>
      </c>
    </row>
    <row r="743" spans="1:4" x14ac:dyDescent="0.35">
      <c r="A743" t="s">
        <v>773</v>
      </c>
      <c r="B743" s="1">
        <v>45908</v>
      </c>
      <c r="C743" t="s">
        <v>97</v>
      </c>
      <c r="D743">
        <v>3</v>
      </c>
    </row>
    <row r="744" spans="1:4" x14ac:dyDescent="0.35">
      <c r="A744" t="s">
        <v>774</v>
      </c>
      <c r="B744" s="1">
        <v>45908</v>
      </c>
      <c r="C744" t="s">
        <v>20</v>
      </c>
      <c r="D744">
        <v>52</v>
      </c>
    </row>
    <row r="745" spans="1:4" x14ac:dyDescent="0.35">
      <c r="A745" t="s">
        <v>775</v>
      </c>
      <c r="B745" s="1">
        <v>45909</v>
      </c>
      <c r="C745" t="s">
        <v>15</v>
      </c>
      <c r="D745">
        <v>59</v>
      </c>
    </row>
    <row r="746" spans="1:4" x14ac:dyDescent="0.35">
      <c r="A746" t="s">
        <v>776</v>
      </c>
      <c r="B746" s="1">
        <v>45910</v>
      </c>
      <c r="C746" t="s">
        <v>37</v>
      </c>
      <c r="D746">
        <v>24</v>
      </c>
    </row>
    <row r="747" spans="1:4" x14ac:dyDescent="0.35">
      <c r="A747" t="s">
        <v>777</v>
      </c>
      <c r="B747" s="1">
        <v>45911</v>
      </c>
      <c r="C747" t="s">
        <v>11</v>
      </c>
      <c r="D747">
        <v>16</v>
      </c>
    </row>
    <row r="748" spans="1:4" x14ac:dyDescent="0.35">
      <c r="A748" t="s">
        <v>778</v>
      </c>
      <c r="B748" s="1">
        <v>45911</v>
      </c>
      <c r="C748" t="s">
        <v>29</v>
      </c>
      <c r="D748">
        <v>5</v>
      </c>
    </row>
    <row r="749" spans="1:4" x14ac:dyDescent="0.35">
      <c r="A749" t="s">
        <v>779</v>
      </c>
      <c r="B749" s="1">
        <v>45912</v>
      </c>
      <c r="C749" t="s">
        <v>42</v>
      </c>
      <c r="D749">
        <v>27</v>
      </c>
    </row>
    <row r="750" spans="1:4" x14ac:dyDescent="0.35">
      <c r="A750" t="s">
        <v>780</v>
      </c>
      <c r="B750" s="1">
        <v>45913</v>
      </c>
      <c r="C750" t="s">
        <v>78</v>
      </c>
      <c r="D750">
        <v>29</v>
      </c>
    </row>
    <row r="751" spans="1:4" x14ac:dyDescent="0.35">
      <c r="A751" t="s">
        <v>781</v>
      </c>
      <c r="B751" s="1">
        <v>45913</v>
      </c>
      <c r="C751" t="s">
        <v>40</v>
      </c>
      <c r="D751">
        <v>11</v>
      </c>
    </row>
    <row r="752" spans="1:4" x14ac:dyDescent="0.35">
      <c r="A752" t="s">
        <v>782</v>
      </c>
      <c r="B752" s="1">
        <v>45914</v>
      </c>
      <c r="C752" t="s">
        <v>56</v>
      </c>
      <c r="D752">
        <v>59</v>
      </c>
    </row>
    <row r="753" spans="1:4" x14ac:dyDescent="0.35">
      <c r="A753" t="s">
        <v>783</v>
      </c>
      <c r="B753" s="1">
        <v>45914</v>
      </c>
      <c r="C753" t="s">
        <v>9</v>
      </c>
      <c r="D753">
        <v>11</v>
      </c>
    </row>
    <row r="754" spans="1:4" x14ac:dyDescent="0.35">
      <c r="A754" t="s">
        <v>784</v>
      </c>
      <c r="B754" s="1">
        <v>45914</v>
      </c>
      <c r="C754" t="s">
        <v>89</v>
      </c>
      <c r="D754">
        <v>25</v>
      </c>
    </row>
    <row r="755" spans="1:4" x14ac:dyDescent="0.35">
      <c r="A755" t="s">
        <v>785</v>
      </c>
      <c r="B755" s="1">
        <v>45916</v>
      </c>
      <c r="C755" t="s">
        <v>22</v>
      </c>
      <c r="D755">
        <v>24</v>
      </c>
    </row>
    <row r="756" spans="1:4" x14ac:dyDescent="0.35">
      <c r="A756" t="s">
        <v>786</v>
      </c>
      <c r="B756" s="1">
        <v>45917</v>
      </c>
      <c r="C756" t="s">
        <v>37</v>
      </c>
      <c r="D756">
        <v>5</v>
      </c>
    </row>
    <row r="757" spans="1:4" x14ac:dyDescent="0.35">
      <c r="A757" t="s">
        <v>787</v>
      </c>
      <c r="B757" s="1">
        <v>45918</v>
      </c>
      <c r="C757" t="s">
        <v>120</v>
      </c>
      <c r="D757">
        <v>13</v>
      </c>
    </row>
    <row r="758" spans="1:4" x14ac:dyDescent="0.35">
      <c r="A758" t="s">
        <v>788</v>
      </c>
      <c r="B758" s="1">
        <v>45918</v>
      </c>
      <c r="C758" t="s">
        <v>47</v>
      </c>
      <c r="D758">
        <v>27</v>
      </c>
    </row>
    <row r="759" spans="1:4" x14ac:dyDescent="0.35">
      <c r="A759" t="s">
        <v>789</v>
      </c>
      <c r="B759" s="1">
        <v>45919</v>
      </c>
      <c r="C759" t="s">
        <v>60</v>
      </c>
      <c r="D759">
        <v>3</v>
      </c>
    </row>
    <row r="760" spans="1:4" x14ac:dyDescent="0.35">
      <c r="A760" t="s">
        <v>790</v>
      </c>
      <c r="B760" s="1">
        <v>45920</v>
      </c>
      <c r="C760" t="s">
        <v>40</v>
      </c>
      <c r="D760">
        <v>3</v>
      </c>
    </row>
    <row r="761" spans="1:4" x14ac:dyDescent="0.35">
      <c r="A761" t="s">
        <v>791</v>
      </c>
      <c r="B761" s="1">
        <v>45921</v>
      </c>
      <c r="C761" t="s">
        <v>47</v>
      </c>
      <c r="D761">
        <v>7</v>
      </c>
    </row>
    <row r="762" spans="1:4" x14ac:dyDescent="0.35">
      <c r="A762" t="s">
        <v>792</v>
      </c>
      <c r="B762" s="1">
        <v>45925</v>
      </c>
      <c r="C762" t="s">
        <v>56</v>
      </c>
      <c r="D762">
        <v>38</v>
      </c>
    </row>
    <row r="763" spans="1:4" x14ac:dyDescent="0.35">
      <c r="A763" t="s">
        <v>793</v>
      </c>
      <c r="B763" s="1">
        <v>45925</v>
      </c>
      <c r="C763" t="s">
        <v>3</v>
      </c>
      <c r="D763">
        <v>39</v>
      </c>
    </row>
    <row r="764" spans="1:4" x14ac:dyDescent="0.35">
      <c r="A764" t="s">
        <v>794</v>
      </c>
      <c r="B764" s="1">
        <v>45925</v>
      </c>
      <c r="C764" t="s">
        <v>58</v>
      </c>
      <c r="D764">
        <v>20</v>
      </c>
    </row>
    <row r="765" spans="1:4" x14ac:dyDescent="0.35">
      <c r="A765" t="s">
        <v>795</v>
      </c>
      <c r="B765" s="1">
        <v>45926</v>
      </c>
      <c r="C765" t="s">
        <v>27</v>
      </c>
      <c r="D765">
        <v>17</v>
      </c>
    </row>
    <row r="766" spans="1:4" x14ac:dyDescent="0.35">
      <c r="A766" t="s">
        <v>796</v>
      </c>
      <c r="B766" s="1">
        <v>45926</v>
      </c>
      <c r="C766" t="s">
        <v>13</v>
      </c>
      <c r="D766">
        <v>19</v>
      </c>
    </row>
    <row r="767" spans="1:4" x14ac:dyDescent="0.35">
      <c r="A767" t="s">
        <v>797</v>
      </c>
      <c r="B767" s="1">
        <v>45927</v>
      </c>
      <c r="C767" t="s">
        <v>42</v>
      </c>
      <c r="D767">
        <v>16</v>
      </c>
    </row>
    <row r="768" spans="1:4" x14ac:dyDescent="0.35">
      <c r="A768" t="s">
        <v>798</v>
      </c>
      <c r="B768" s="1">
        <v>45927</v>
      </c>
      <c r="C768" t="s">
        <v>11</v>
      </c>
      <c r="D768">
        <v>29</v>
      </c>
    </row>
    <row r="769" spans="1:4" x14ac:dyDescent="0.35">
      <c r="A769" t="s">
        <v>799</v>
      </c>
      <c r="B769" s="1">
        <v>45927</v>
      </c>
      <c r="C769" t="s">
        <v>149</v>
      </c>
      <c r="D769">
        <v>8</v>
      </c>
    </row>
    <row r="770" spans="1:4" x14ac:dyDescent="0.35">
      <c r="A770" t="s">
        <v>800</v>
      </c>
      <c r="B770" s="1">
        <v>45928</v>
      </c>
      <c r="C770" t="s">
        <v>60</v>
      </c>
      <c r="D770">
        <v>45</v>
      </c>
    </row>
    <row r="771" spans="1:4" x14ac:dyDescent="0.35">
      <c r="A771" t="s">
        <v>801</v>
      </c>
      <c r="B771" s="1">
        <v>45929</v>
      </c>
      <c r="C771" t="s">
        <v>3</v>
      </c>
      <c r="D771">
        <v>31</v>
      </c>
    </row>
    <row r="772" spans="1:4" x14ac:dyDescent="0.35">
      <c r="A772" t="s">
        <v>802</v>
      </c>
      <c r="B772" s="1">
        <v>45929</v>
      </c>
      <c r="C772" t="s">
        <v>20</v>
      </c>
      <c r="D772">
        <v>25</v>
      </c>
    </row>
    <row r="773" spans="1:4" x14ac:dyDescent="0.35">
      <c r="A773" t="s">
        <v>803</v>
      </c>
      <c r="B773" s="1">
        <v>45930</v>
      </c>
      <c r="C773" t="s">
        <v>97</v>
      </c>
      <c r="D773">
        <v>59</v>
      </c>
    </row>
    <row r="774" spans="1:4" x14ac:dyDescent="0.35">
      <c r="A774" t="s">
        <v>804</v>
      </c>
      <c r="B774" s="1">
        <v>45931</v>
      </c>
      <c r="C774" t="s">
        <v>60</v>
      </c>
      <c r="D774">
        <v>55</v>
      </c>
    </row>
    <row r="775" spans="1:4" x14ac:dyDescent="0.35">
      <c r="A775" t="s">
        <v>805</v>
      </c>
      <c r="B775" s="1">
        <v>45934</v>
      </c>
      <c r="C775" t="s">
        <v>18</v>
      </c>
      <c r="D775">
        <v>42</v>
      </c>
    </row>
    <row r="776" spans="1:4" x14ac:dyDescent="0.35">
      <c r="A776" t="s">
        <v>806</v>
      </c>
      <c r="B776" s="1">
        <v>45935</v>
      </c>
      <c r="C776" t="s">
        <v>18</v>
      </c>
      <c r="D776">
        <v>46</v>
      </c>
    </row>
    <row r="777" spans="1:4" x14ac:dyDescent="0.35">
      <c r="A777" t="s">
        <v>807</v>
      </c>
      <c r="B777" s="1">
        <v>45935</v>
      </c>
      <c r="C777" t="s">
        <v>31</v>
      </c>
      <c r="D777">
        <v>53</v>
      </c>
    </row>
    <row r="778" spans="1:4" x14ac:dyDescent="0.35">
      <c r="A778" t="s">
        <v>808</v>
      </c>
      <c r="B778" s="1">
        <v>45936</v>
      </c>
      <c r="C778" t="s">
        <v>27</v>
      </c>
      <c r="D778">
        <v>43</v>
      </c>
    </row>
    <row r="779" spans="1:4" x14ac:dyDescent="0.35">
      <c r="A779" t="s">
        <v>809</v>
      </c>
      <c r="B779" s="1">
        <v>45937</v>
      </c>
      <c r="C779" t="s">
        <v>3</v>
      </c>
      <c r="D779">
        <v>57</v>
      </c>
    </row>
    <row r="780" spans="1:4" x14ac:dyDescent="0.35">
      <c r="A780" t="s">
        <v>810</v>
      </c>
      <c r="B780" s="1">
        <v>45937</v>
      </c>
      <c r="C780" t="s">
        <v>42</v>
      </c>
      <c r="D780">
        <v>4</v>
      </c>
    </row>
    <row r="781" spans="1:4" x14ac:dyDescent="0.35">
      <c r="A781" t="s">
        <v>811</v>
      </c>
      <c r="B781" s="1">
        <v>45938</v>
      </c>
      <c r="C781" t="s">
        <v>89</v>
      </c>
      <c r="D781">
        <v>24</v>
      </c>
    </row>
    <row r="782" spans="1:4" x14ac:dyDescent="0.35">
      <c r="A782" t="s">
        <v>812</v>
      </c>
      <c r="B782" s="1">
        <v>45938</v>
      </c>
      <c r="C782" t="s">
        <v>78</v>
      </c>
      <c r="D782">
        <v>33</v>
      </c>
    </row>
    <row r="783" spans="1:4" x14ac:dyDescent="0.35">
      <c r="A783" t="s">
        <v>813</v>
      </c>
      <c r="B783" s="1">
        <v>45939</v>
      </c>
      <c r="C783" t="s">
        <v>107</v>
      </c>
      <c r="D783">
        <v>9</v>
      </c>
    </row>
    <row r="784" spans="1:4" x14ac:dyDescent="0.35">
      <c r="A784" t="s">
        <v>814</v>
      </c>
      <c r="B784" s="1">
        <v>45940</v>
      </c>
      <c r="C784" t="s">
        <v>3</v>
      </c>
      <c r="D784">
        <v>52</v>
      </c>
    </row>
    <row r="785" spans="1:4" x14ac:dyDescent="0.35">
      <c r="A785" t="s">
        <v>815</v>
      </c>
      <c r="B785" s="1">
        <v>45940</v>
      </c>
      <c r="C785" t="s">
        <v>70</v>
      </c>
      <c r="D785">
        <v>31</v>
      </c>
    </row>
    <row r="786" spans="1:4" x14ac:dyDescent="0.35">
      <c r="A786" t="s">
        <v>816</v>
      </c>
      <c r="B786" s="1">
        <v>45940</v>
      </c>
      <c r="C786" t="s">
        <v>116</v>
      </c>
      <c r="D786">
        <v>55</v>
      </c>
    </row>
    <row r="787" spans="1:4" x14ac:dyDescent="0.35">
      <c r="A787" t="s">
        <v>817</v>
      </c>
      <c r="B787" s="1">
        <v>45941</v>
      </c>
      <c r="C787" t="s">
        <v>13</v>
      </c>
      <c r="D787">
        <v>54</v>
      </c>
    </row>
    <row r="788" spans="1:4" x14ac:dyDescent="0.35">
      <c r="A788" t="s">
        <v>818</v>
      </c>
      <c r="B788" s="1">
        <v>45942</v>
      </c>
      <c r="C788" t="s">
        <v>78</v>
      </c>
      <c r="D788">
        <v>37</v>
      </c>
    </row>
    <row r="789" spans="1:4" x14ac:dyDescent="0.35">
      <c r="A789" t="s">
        <v>819</v>
      </c>
      <c r="B789" s="1">
        <v>45943</v>
      </c>
      <c r="C789" t="s">
        <v>18</v>
      </c>
      <c r="D789">
        <v>37</v>
      </c>
    </row>
    <row r="790" spans="1:4" x14ac:dyDescent="0.35">
      <c r="A790" t="s">
        <v>820</v>
      </c>
      <c r="B790" s="1">
        <v>45945</v>
      </c>
      <c r="C790" t="s">
        <v>40</v>
      </c>
      <c r="D790">
        <v>4</v>
      </c>
    </row>
    <row r="791" spans="1:4" x14ac:dyDescent="0.35">
      <c r="A791" t="s">
        <v>821</v>
      </c>
      <c r="B791" s="1">
        <v>45946</v>
      </c>
      <c r="C791" t="s">
        <v>3</v>
      </c>
      <c r="D791">
        <v>44</v>
      </c>
    </row>
    <row r="792" spans="1:4" x14ac:dyDescent="0.35">
      <c r="A792" t="s">
        <v>822</v>
      </c>
      <c r="B792" s="1">
        <v>45947</v>
      </c>
      <c r="C792" t="s">
        <v>15</v>
      </c>
      <c r="D792">
        <v>41</v>
      </c>
    </row>
    <row r="793" spans="1:4" x14ac:dyDescent="0.35">
      <c r="A793" t="s">
        <v>823</v>
      </c>
      <c r="B793" s="1">
        <v>45948</v>
      </c>
      <c r="C793" t="s">
        <v>56</v>
      </c>
      <c r="D793">
        <v>3</v>
      </c>
    </row>
    <row r="794" spans="1:4" x14ac:dyDescent="0.35">
      <c r="A794" t="s">
        <v>824</v>
      </c>
      <c r="B794" s="1">
        <v>45949</v>
      </c>
      <c r="C794" t="s">
        <v>89</v>
      </c>
      <c r="D794">
        <v>42</v>
      </c>
    </row>
    <row r="795" spans="1:4" x14ac:dyDescent="0.35">
      <c r="A795" t="s">
        <v>825</v>
      </c>
      <c r="B795" s="1">
        <v>45951</v>
      </c>
      <c r="C795" t="s">
        <v>89</v>
      </c>
      <c r="D795">
        <v>28</v>
      </c>
    </row>
    <row r="796" spans="1:4" x14ac:dyDescent="0.35">
      <c r="A796" t="s">
        <v>826</v>
      </c>
      <c r="B796" s="1">
        <v>45952</v>
      </c>
      <c r="C796" t="s">
        <v>89</v>
      </c>
      <c r="D796">
        <v>39</v>
      </c>
    </row>
    <row r="797" spans="1:4" x14ac:dyDescent="0.35">
      <c r="A797" t="s">
        <v>827</v>
      </c>
      <c r="B797" s="1">
        <v>45953</v>
      </c>
      <c r="C797" t="s">
        <v>22</v>
      </c>
      <c r="D797">
        <v>19</v>
      </c>
    </row>
    <row r="798" spans="1:4" x14ac:dyDescent="0.35">
      <c r="A798" t="s">
        <v>828</v>
      </c>
      <c r="B798" s="1">
        <v>45954</v>
      </c>
      <c r="C798" t="s">
        <v>15</v>
      </c>
      <c r="D798">
        <v>35</v>
      </c>
    </row>
    <row r="799" spans="1:4" x14ac:dyDescent="0.35">
      <c r="A799" t="s">
        <v>829</v>
      </c>
      <c r="B799" s="1">
        <v>45954</v>
      </c>
      <c r="C799" t="s">
        <v>9</v>
      </c>
      <c r="D799">
        <v>51</v>
      </c>
    </row>
    <row r="800" spans="1:4" x14ac:dyDescent="0.35">
      <c r="A800" t="s">
        <v>830</v>
      </c>
      <c r="B800" s="1">
        <v>45955</v>
      </c>
      <c r="C800" t="s">
        <v>56</v>
      </c>
      <c r="D800">
        <v>48</v>
      </c>
    </row>
    <row r="801" spans="1:4" x14ac:dyDescent="0.35">
      <c r="A801" t="s">
        <v>831</v>
      </c>
      <c r="B801" s="1">
        <v>45956</v>
      </c>
      <c r="C801" t="s">
        <v>120</v>
      </c>
      <c r="D801">
        <v>35</v>
      </c>
    </row>
    <row r="802" spans="1:4" x14ac:dyDescent="0.35">
      <c r="A802" t="s">
        <v>832</v>
      </c>
      <c r="B802" s="1">
        <v>45956</v>
      </c>
      <c r="C802" t="s">
        <v>56</v>
      </c>
      <c r="D802">
        <v>42</v>
      </c>
    </row>
    <row r="803" spans="1:4" x14ac:dyDescent="0.35">
      <c r="A803" t="s">
        <v>833</v>
      </c>
      <c r="B803" s="1">
        <v>45956</v>
      </c>
      <c r="C803" t="s">
        <v>70</v>
      </c>
      <c r="D803">
        <v>22</v>
      </c>
    </row>
    <row r="804" spans="1:4" x14ac:dyDescent="0.35">
      <c r="A804" t="s">
        <v>834</v>
      </c>
      <c r="B804" s="1">
        <v>45956</v>
      </c>
      <c r="C804" t="s">
        <v>20</v>
      </c>
      <c r="D804">
        <v>42</v>
      </c>
    </row>
    <row r="805" spans="1:4" x14ac:dyDescent="0.35">
      <c r="A805" t="s">
        <v>835</v>
      </c>
      <c r="B805" s="1">
        <v>45957</v>
      </c>
      <c r="C805" t="s">
        <v>27</v>
      </c>
      <c r="D805">
        <v>51</v>
      </c>
    </row>
    <row r="806" spans="1:4" x14ac:dyDescent="0.35">
      <c r="A806" t="s">
        <v>836</v>
      </c>
      <c r="B806" s="1">
        <v>45962</v>
      </c>
      <c r="C806" t="s">
        <v>7</v>
      </c>
      <c r="D806">
        <v>23</v>
      </c>
    </row>
    <row r="807" spans="1:4" x14ac:dyDescent="0.35">
      <c r="A807" t="s">
        <v>837</v>
      </c>
      <c r="B807" s="1">
        <v>45962</v>
      </c>
      <c r="C807" t="s">
        <v>120</v>
      </c>
      <c r="D807">
        <v>15</v>
      </c>
    </row>
    <row r="808" spans="1:4" x14ac:dyDescent="0.35">
      <c r="A808" t="s">
        <v>838</v>
      </c>
      <c r="B808" s="1">
        <v>45962</v>
      </c>
      <c r="C808" t="s">
        <v>120</v>
      </c>
      <c r="D808">
        <v>19</v>
      </c>
    </row>
    <row r="809" spans="1:4" x14ac:dyDescent="0.35">
      <c r="A809" t="s">
        <v>839</v>
      </c>
      <c r="B809" s="1">
        <v>45963</v>
      </c>
      <c r="C809" t="s">
        <v>149</v>
      </c>
      <c r="D809">
        <v>18</v>
      </c>
    </row>
    <row r="810" spans="1:4" x14ac:dyDescent="0.35">
      <c r="A810" t="s">
        <v>840</v>
      </c>
      <c r="B810" s="1">
        <v>45964</v>
      </c>
      <c r="C810" t="s">
        <v>31</v>
      </c>
      <c r="D810">
        <v>39</v>
      </c>
    </row>
    <row r="811" spans="1:4" x14ac:dyDescent="0.35">
      <c r="A811" t="s">
        <v>841</v>
      </c>
      <c r="B811" s="1">
        <v>45964</v>
      </c>
      <c r="C811" t="s">
        <v>60</v>
      </c>
      <c r="D811">
        <v>17</v>
      </c>
    </row>
    <row r="812" spans="1:4" x14ac:dyDescent="0.35">
      <c r="A812" t="s">
        <v>842</v>
      </c>
      <c r="B812" s="1">
        <v>45965</v>
      </c>
      <c r="C812" t="s">
        <v>37</v>
      </c>
      <c r="D812">
        <v>39</v>
      </c>
    </row>
    <row r="813" spans="1:4" x14ac:dyDescent="0.35">
      <c r="A813" t="s">
        <v>843</v>
      </c>
      <c r="B813" s="1">
        <v>45966</v>
      </c>
      <c r="C813" t="s">
        <v>60</v>
      </c>
      <c r="D813">
        <v>36</v>
      </c>
    </row>
    <row r="814" spans="1:4" x14ac:dyDescent="0.35">
      <c r="A814" t="s">
        <v>844</v>
      </c>
      <c r="B814" s="1">
        <v>45966</v>
      </c>
      <c r="C814" t="s">
        <v>47</v>
      </c>
      <c r="D814">
        <v>29</v>
      </c>
    </row>
    <row r="815" spans="1:4" x14ac:dyDescent="0.35">
      <c r="A815" t="s">
        <v>845</v>
      </c>
      <c r="B815" s="1">
        <v>45967</v>
      </c>
      <c r="C815" t="s">
        <v>31</v>
      </c>
      <c r="D815">
        <v>33</v>
      </c>
    </row>
    <row r="816" spans="1:4" x14ac:dyDescent="0.35">
      <c r="A816" t="s">
        <v>846</v>
      </c>
      <c r="B816" s="1">
        <v>45968</v>
      </c>
      <c r="C816" t="s">
        <v>29</v>
      </c>
      <c r="D816">
        <v>5</v>
      </c>
    </row>
    <row r="817" spans="1:4" x14ac:dyDescent="0.35">
      <c r="A817" t="s">
        <v>847</v>
      </c>
      <c r="B817" s="1">
        <v>45970</v>
      </c>
      <c r="C817" t="s">
        <v>58</v>
      </c>
      <c r="D817">
        <v>5</v>
      </c>
    </row>
    <row r="818" spans="1:4" x14ac:dyDescent="0.35">
      <c r="A818" t="s">
        <v>848</v>
      </c>
      <c r="B818" s="1">
        <v>45970</v>
      </c>
      <c r="C818" t="s">
        <v>22</v>
      </c>
      <c r="D818">
        <v>40</v>
      </c>
    </row>
    <row r="819" spans="1:4" x14ac:dyDescent="0.35">
      <c r="A819" t="s">
        <v>849</v>
      </c>
      <c r="B819" s="1">
        <v>45971</v>
      </c>
      <c r="C819" t="s">
        <v>20</v>
      </c>
      <c r="D819">
        <v>26</v>
      </c>
    </row>
    <row r="820" spans="1:4" x14ac:dyDescent="0.35">
      <c r="A820" t="s">
        <v>850</v>
      </c>
      <c r="B820" s="1">
        <v>45971</v>
      </c>
      <c r="C820" t="s">
        <v>107</v>
      </c>
      <c r="D820">
        <v>16</v>
      </c>
    </row>
    <row r="821" spans="1:4" x14ac:dyDescent="0.35">
      <c r="A821" t="s">
        <v>851</v>
      </c>
      <c r="B821" s="1">
        <v>45971</v>
      </c>
      <c r="C821" t="s">
        <v>40</v>
      </c>
      <c r="D821">
        <v>51</v>
      </c>
    </row>
    <row r="822" spans="1:4" x14ac:dyDescent="0.35">
      <c r="A822" t="s">
        <v>852</v>
      </c>
      <c r="B822" s="1">
        <v>45971</v>
      </c>
      <c r="C822" t="s">
        <v>54</v>
      </c>
      <c r="D822">
        <v>42</v>
      </c>
    </row>
    <row r="823" spans="1:4" x14ac:dyDescent="0.35">
      <c r="A823" t="s">
        <v>853</v>
      </c>
      <c r="B823" s="1">
        <v>45971</v>
      </c>
      <c r="C823" t="s">
        <v>149</v>
      </c>
      <c r="D823">
        <v>58</v>
      </c>
    </row>
    <row r="824" spans="1:4" x14ac:dyDescent="0.35">
      <c r="A824" t="s">
        <v>854</v>
      </c>
      <c r="B824" s="1">
        <v>45971</v>
      </c>
      <c r="C824" t="s">
        <v>7</v>
      </c>
      <c r="D824">
        <v>35</v>
      </c>
    </row>
    <row r="825" spans="1:4" x14ac:dyDescent="0.35">
      <c r="A825" t="s">
        <v>855</v>
      </c>
      <c r="B825" s="1">
        <v>45971</v>
      </c>
      <c r="C825" t="s">
        <v>116</v>
      </c>
      <c r="D825">
        <v>48</v>
      </c>
    </row>
    <row r="826" spans="1:4" x14ac:dyDescent="0.35">
      <c r="A826" t="s">
        <v>856</v>
      </c>
      <c r="B826" s="1">
        <v>45971</v>
      </c>
      <c r="C826" t="s">
        <v>27</v>
      </c>
      <c r="D826">
        <v>51</v>
      </c>
    </row>
    <row r="827" spans="1:4" x14ac:dyDescent="0.35">
      <c r="A827" t="s">
        <v>857</v>
      </c>
      <c r="B827" s="1">
        <v>45972</v>
      </c>
      <c r="C827" t="s">
        <v>25</v>
      </c>
      <c r="D827">
        <v>41</v>
      </c>
    </row>
    <row r="828" spans="1:4" x14ac:dyDescent="0.35">
      <c r="A828" t="s">
        <v>858</v>
      </c>
      <c r="B828" s="1">
        <v>45972</v>
      </c>
      <c r="C828" t="s">
        <v>120</v>
      </c>
      <c r="D828">
        <v>14</v>
      </c>
    </row>
    <row r="829" spans="1:4" x14ac:dyDescent="0.35">
      <c r="A829" t="s">
        <v>859</v>
      </c>
      <c r="B829" s="1">
        <v>45973</v>
      </c>
      <c r="C829" t="s">
        <v>54</v>
      </c>
      <c r="D829">
        <v>47</v>
      </c>
    </row>
    <row r="830" spans="1:4" x14ac:dyDescent="0.35">
      <c r="A830" t="s">
        <v>860</v>
      </c>
      <c r="B830" s="1">
        <v>45973</v>
      </c>
      <c r="C830" t="s">
        <v>120</v>
      </c>
      <c r="D830">
        <v>40</v>
      </c>
    </row>
    <row r="831" spans="1:4" x14ac:dyDescent="0.35">
      <c r="A831" t="s">
        <v>861</v>
      </c>
      <c r="B831" s="1">
        <v>45975</v>
      </c>
      <c r="C831" t="s">
        <v>54</v>
      </c>
      <c r="D831">
        <v>33</v>
      </c>
    </row>
    <row r="832" spans="1:4" x14ac:dyDescent="0.35">
      <c r="A832" t="s">
        <v>862</v>
      </c>
      <c r="B832" s="1">
        <v>45975</v>
      </c>
      <c r="C832" t="s">
        <v>3</v>
      </c>
      <c r="D832">
        <v>57</v>
      </c>
    </row>
    <row r="833" spans="1:4" x14ac:dyDescent="0.35">
      <c r="A833" t="s">
        <v>863</v>
      </c>
      <c r="B833" s="1">
        <v>45976</v>
      </c>
      <c r="C833" t="s">
        <v>89</v>
      </c>
      <c r="D833">
        <v>52</v>
      </c>
    </row>
    <row r="834" spans="1:4" x14ac:dyDescent="0.35">
      <c r="A834" t="s">
        <v>864</v>
      </c>
      <c r="B834" s="1">
        <v>45976</v>
      </c>
      <c r="C834" t="s">
        <v>54</v>
      </c>
      <c r="D834">
        <v>32</v>
      </c>
    </row>
    <row r="835" spans="1:4" x14ac:dyDescent="0.35">
      <c r="A835" t="s">
        <v>865</v>
      </c>
      <c r="B835" s="1">
        <v>45976</v>
      </c>
      <c r="C835" t="s">
        <v>58</v>
      </c>
      <c r="D835">
        <v>44</v>
      </c>
    </row>
    <row r="836" spans="1:4" x14ac:dyDescent="0.35">
      <c r="A836" t="s">
        <v>866</v>
      </c>
      <c r="B836" s="1">
        <v>45976</v>
      </c>
      <c r="C836" t="s">
        <v>54</v>
      </c>
      <c r="D836">
        <v>46</v>
      </c>
    </row>
    <row r="837" spans="1:4" x14ac:dyDescent="0.35">
      <c r="A837" t="s">
        <v>867</v>
      </c>
      <c r="B837" s="1">
        <v>45977</v>
      </c>
      <c r="C837" t="s">
        <v>20</v>
      </c>
      <c r="D837">
        <v>15</v>
      </c>
    </row>
    <row r="838" spans="1:4" x14ac:dyDescent="0.35">
      <c r="A838" t="s">
        <v>868</v>
      </c>
      <c r="B838" s="1">
        <v>45977</v>
      </c>
      <c r="C838" t="s">
        <v>40</v>
      </c>
      <c r="D838">
        <v>43</v>
      </c>
    </row>
    <row r="839" spans="1:4" x14ac:dyDescent="0.35">
      <c r="A839" t="s">
        <v>869</v>
      </c>
      <c r="B839" s="1">
        <v>45978</v>
      </c>
      <c r="C839" t="s">
        <v>60</v>
      </c>
      <c r="D839">
        <v>46</v>
      </c>
    </row>
    <row r="840" spans="1:4" x14ac:dyDescent="0.35">
      <c r="A840" t="s">
        <v>870</v>
      </c>
      <c r="B840" s="1">
        <v>45979</v>
      </c>
      <c r="C840" t="s">
        <v>60</v>
      </c>
      <c r="D840">
        <v>29</v>
      </c>
    </row>
    <row r="841" spans="1:4" x14ac:dyDescent="0.35">
      <c r="A841" t="s">
        <v>871</v>
      </c>
      <c r="B841" s="1">
        <v>45979</v>
      </c>
      <c r="C841" t="s">
        <v>9</v>
      </c>
      <c r="D841">
        <v>29</v>
      </c>
    </row>
    <row r="842" spans="1:4" x14ac:dyDescent="0.35">
      <c r="A842" t="s">
        <v>872</v>
      </c>
      <c r="B842" s="1">
        <v>45980</v>
      </c>
      <c r="C842" t="s">
        <v>11</v>
      </c>
      <c r="D842">
        <v>7</v>
      </c>
    </row>
    <row r="843" spans="1:4" x14ac:dyDescent="0.35">
      <c r="A843" t="s">
        <v>873</v>
      </c>
      <c r="B843" s="1">
        <v>45981</v>
      </c>
      <c r="C843" t="s">
        <v>42</v>
      </c>
      <c r="D843">
        <v>57</v>
      </c>
    </row>
    <row r="844" spans="1:4" x14ac:dyDescent="0.35">
      <c r="A844" t="s">
        <v>874</v>
      </c>
      <c r="B844" s="1">
        <v>45982</v>
      </c>
      <c r="C844" t="s">
        <v>56</v>
      </c>
      <c r="D844">
        <v>5</v>
      </c>
    </row>
    <row r="845" spans="1:4" x14ac:dyDescent="0.35">
      <c r="A845" t="s">
        <v>875</v>
      </c>
      <c r="B845" s="1">
        <v>45984</v>
      </c>
      <c r="C845" t="s">
        <v>31</v>
      </c>
      <c r="D845">
        <v>20</v>
      </c>
    </row>
    <row r="846" spans="1:4" x14ac:dyDescent="0.35">
      <c r="A846" t="s">
        <v>876</v>
      </c>
      <c r="B846" s="1">
        <v>45984</v>
      </c>
      <c r="C846" t="s">
        <v>27</v>
      </c>
      <c r="D846">
        <v>8</v>
      </c>
    </row>
    <row r="847" spans="1:4" x14ac:dyDescent="0.35">
      <c r="A847" t="s">
        <v>877</v>
      </c>
      <c r="B847" s="1">
        <v>45984</v>
      </c>
      <c r="C847" t="s">
        <v>78</v>
      </c>
      <c r="D847">
        <v>56</v>
      </c>
    </row>
    <row r="848" spans="1:4" x14ac:dyDescent="0.35">
      <c r="A848" t="s">
        <v>878</v>
      </c>
      <c r="B848" s="1">
        <v>45985</v>
      </c>
      <c r="C848" t="s">
        <v>42</v>
      </c>
      <c r="D848">
        <v>56</v>
      </c>
    </row>
    <row r="849" spans="1:4" x14ac:dyDescent="0.35">
      <c r="A849" t="s">
        <v>879</v>
      </c>
      <c r="B849" s="1">
        <v>45985</v>
      </c>
      <c r="C849" t="s">
        <v>15</v>
      </c>
      <c r="D849">
        <v>36</v>
      </c>
    </row>
    <row r="850" spans="1:4" x14ac:dyDescent="0.35">
      <c r="A850" t="s">
        <v>880</v>
      </c>
      <c r="B850" s="1">
        <v>45987</v>
      </c>
      <c r="C850" t="s">
        <v>5</v>
      </c>
      <c r="D850">
        <v>46</v>
      </c>
    </row>
    <row r="851" spans="1:4" x14ac:dyDescent="0.35">
      <c r="A851" t="s">
        <v>881</v>
      </c>
      <c r="B851" s="1">
        <v>45987</v>
      </c>
      <c r="C851" t="s">
        <v>5</v>
      </c>
      <c r="D851">
        <v>40</v>
      </c>
    </row>
    <row r="852" spans="1:4" x14ac:dyDescent="0.35">
      <c r="A852" t="s">
        <v>882</v>
      </c>
      <c r="B852" s="1">
        <v>45988</v>
      </c>
      <c r="C852" t="s">
        <v>120</v>
      </c>
      <c r="D852">
        <v>41</v>
      </c>
    </row>
    <row r="853" spans="1:4" x14ac:dyDescent="0.35">
      <c r="A853" t="s">
        <v>883</v>
      </c>
      <c r="B853" s="1">
        <v>45988</v>
      </c>
      <c r="C853" t="s">
        <v>20</v>
      </c>
      <c r="D853">
        <v>26</v>
      </c>
    </row>
    <row r="854" spans="1:4" x14ac:dyDescent="0.35">
      <c r="A854" t="s">
        <v>884</v>
      </c>
      <c r="B854" s="1">
        <v>45988</v>
      </c>
      <c r="C854" t="s">
        <v>13</v>
      </c>
      <c r="D854">
        <v>58</v>
      </c>
    </row>
    <row r="855" spans="1:4" x14ac:dyDescent="0.35">
      <c r="A855" t="s">
        <v>885</v>
      </c>
      <c r="B855" s="1">
        <v>45988</v>
      </c>
      <c r="C855" t="s">
        <v>78</v>
      </c>
      <c r="D855">
        <v>21</v>
      </c>
    </row>
    <row r="856" spans="1:4" x14ac:dyDescent="0.35">
      <c r="A856" t="s">
        <v>886</v>
      </c>
      <c r="B856" s="1">
        <v>45989</v>
      </c>
      <c r="C856" t="s">
        <v>37</v>
      </c>
      <c r="D856">
        <v>49</v>
      </c>
    </row>
    <row r="857" spans="1:4" x14ac:dyDescent="0.35">
      <c r="A857" t="s">
        <v>887</v>
      </c>
      <c r="B857" s="1">
        <v>45989</v>
      </c>
      <c r="C857" t="s">
        <v>60</v>
      </c>
      <c r="D857">
        <v>46</v>
      </c>
    </row>
    <row r="858" spans="1:4" x14ac:dyDescent="0.35">
      <c r="A858" t="s">
        <v>888</v>
      </c>
      <c r="B858" s="1">
        <v>45990</v>
      </c>
      <c r="C858" t="s">
        <v>29</v>
      </c>
      <c r="D858">
        <v>21</v>
      </c>
    </row>
    <row r="859" spans="1:4" x14ac:dyDescent="0.35">
      <c r="A859" t="s">
        <v>889</v>
      </c>
      <c r="B859" s="1">
        <v>45991</v>
      </c>
      <c r="C859" t="s">
        <v>15</v>
      </c>
      <c r="D859">
        <v>45</v>
      </c>
    </row>
    <row r="860" spans="1:4" x14ac:dyDescent="0.35">
      <c r="A860" t="s">
        <v>890</v>
      </c>
      <c r="B860" s="1">
        <v>45991</v>
      </c>
      <c r="C860" t="s">
        <v>27</v>
      </c>
      <c r="D860">
        <v>38</v>
      </c>
    </row>
    <row r="861" spans="1:4" x14ac:dyDescent="0.35">
      <c r="A861" t="s">
        <v>891</v>
      </c>
      <c r="B861" s="1">
        <v>45993</v>
      </c>
      <c r="C861" t="s">
        <v>40</v>
      </c>
      <c r="D861">
        <v>5</v>
      </c>
    </row>
    <row r="862" spans="1:4" x14ac:dyDescent="0.35">
      <c r="A862" t="s">
        <v>892</v>
      </c>
      <c r="B862" s="1">
        <v>45994</v>
      </c>
      <c r="C862" t="s">
        <v>97</v>
      </c>
      <c r="D862">
        <v>53</v>
      </c>
    </row>
    <row r="863" spans="1:4" x14ac:dyDescent="0.35">
      <c r="A863" t="s">
        <v>893</v>
      </c>
      <c r="B863" s="1">
        <v>45994</v>
      </c>
      <c r="C863" t="s">
        <v>40</v>
      </c>
      <c r="D863">
        <v>34</v>
      </c>
    </row>
    <row r="864" spans="1:4" x14ac:dyDescent="0.35">
      <c r="A864" t="s">
        <v>894</v>
      </c>
      <c r="B864" s="1">
        <v>45995</v>
      </c>
      <c r="C864" t="s">
        <v>13</v>
      </c>
      <c r="D864">
        <v>42</v>
      </c>
    </row>
    <row r="865" spans="1:4" x14ac:dyDescent="0.35">
      <c r="A865" t="s">
        <v>895</v>
      </c>
      <c r="B865" s="1">
        <v>45996</v>
      </c>
      <c r="C865" t="s">
        <v>40</v>
      </c>
      <c r="D865">
        <v>39</v>
      </c>
    </row>
    <row r="866" spans="1:4" x14ac:dyDescent="0.35">
      <c r="A866" t="s">
        <v>896</v>
      </c>
      <c r="B866" s="1">
        <v>45996</v>
      </c>
      <c r="C866" t="s">
        <v>18</v>
      </c>
      <c r="D866">
        <v>54</v>
      </c>
    </row>
    <row r="867" spans="1:4" x14ac:dyDescent="0.35">
      <c r="A867" t="s">
        <v>897</v>
      </c>
      <c r="B867" s="1">
        <v>45996</v>
      </c>
      <c r="C867" t="s">
        <v>97</v>
      </c>
      <c r="D867">
        <v>45</v>
      </c>
    </row>
    <row r="868" spans="1:4" x14ac:dyDescent="0.35">
      <c r="A868" t="s">
        <v>898</v>
      </c>
      <c r="B868" s="1">
        <v>46000</v>
      </c>
      <c r="C868" t="s">
        <v>149</v>
      </c>
      <c r="D868">
        <v>60</v>
      </c>
    </row>
    <row r="869" spans="1:4" x14ac:dyDescent="0.35">
      <c r="A869" t="s">
        <v>899</v>
      </c>
      <c r="B869" s="1">
        <v>46000</v>
      </c>
      <c r="C869" t="s">
        <v>47</v>
      </c>
      <c r="D869">
        <v>18</v>
      </c>
    </row>
    <row r="870" spans="1:4" x14ac:dyDescent="0.35">
      <c r="A870" t="s">
        <v>900</v>
      </c>
      <c r="B870" s="1">
        <v>46000</v>
      </c>
      <c r="C870" t="s">
        <v>107</v>
      </c>
      <c r="D870">
        <v>44</v>
      </c>
    </row>
    <row r="871" spans="1:4" x14ac:dyDescent="0.35">
      <c r="A871" t="s">
        <v>901</v>
      </c>
      <c r="B871" s="1">
        <v>46000</v>
      </c>
      <c r="C871" t="s">
        <v>120</v>
      </c>
      <c r="D871">
        <v>56</v>
      </c>
    </row>
    <row r="872" spans="1:4" x14ac:dyDescent="0.35">
      <c r="A872" t="s">
        <v>902</v>
      </c>
      <c r="B872" s="1">
        <v>46000</v>
      </c>
      <c r="C872" t="s">
        <v>47</v>
      </c>
      <c r="D872">
        <v>54</v>
      </c>
    </row>
    <row r="873" spans="1:4" x14ac:dyDescent="0.35">
      <c r="A873" t="s">
        <v>903</v>
      </c>
      <c r="B873" s="1">
        <v>46001</v>
      </c>
      <c r="C873" t="s">
        <v>25</v>
      </c>
      <c r="D873">
        <v>44</v>
      </c>
    </row>
    <row r="874" spans="1:4" x14ac:dyDescent="0.35">
      <c r="A874" t="s">
        <v>904</v>
      </c>
      <c r="B874" s="1">
        <v>46003</v>
      </c>
      <c r="C874" t="s">
        <v>37</v>
      </c>
      <c r="D874">
        <v>32</v>
      </c>
    </row>
    <row r="875" spans="1:4" x14ac:dyDescent="0.35">
      <c r="A875" t="s">
        <v>905</v>
      </c>
      <c r="B875" s="1">
        <v>46003</v>
      </c>
      <c r="C875" t="s">
        <v>56</v>
      </c>
      <c r="D875">
        <v>45</v>
      </c>
    </row>
    <row r="876" spans="1:4" x14ac:dyDescent="0.35">
      <c r="A876" t="s">
        <v>906</v>
      </c>
      <c r="B876" s="1">
        <v>46004</v>
      </c>
      <c r="C876" t="s">
        <v>70</v>
      </c>
      <c r="D876">
        <v>46</v>
      </c>
    </row>
    <row r="877" spans="1:4" x14ac:dyDescent="0.35">
      <c r="A877" t="s">
        <v>907</v>
      </c>
      <c r="B877" s="1">
        <v>46004</v>
      </c>
      <c r="C877" t="s">
        <v>18</v>
      </c>
      <c r="D877">
        <v>43</v>
      </c>
    </row>
    <row r="878" spans="1:4" x14ac:dyDescent="0.35">
      <c r="A878" t="s">
        <v>908</v>
      </c>
      <c r="B878" s="1">
        <v>46004</v>
      </c>
      <c r="C878" t="s">
        <v>56</v>
      </c>
      <c r="D878">
        <v>50</v>
      </c>
    </row>
    <row r="879" spans="1:4" x14ac:dyDescent="0.35">
      <c r="A879" t="s">
        <v>909</v>
      </c>
      <c r="B879" s="1">
        <v>46005</v>
      </c>
      <c r="C879" t="s">
        <v>54</v>
      </c>
      <c r="D879">
        <v>43</v>
      </c>
    </row>
    <row r="880" spans="1:4" x14ac:dyDescent="0.35">
      <c r="A880" t="s">
        <v>910</v>
      </c>
      <c r="B880" s="1">
        <v>46005</v>
      </c>
      <c r="C880" t="s">
        <v>42</v>
      </c>
      <c r="D880">
        <v>18</v>
      </c>
    </row>
    <row r="881" spans="1:4" x14ac:dyDescent="0.35">
      <c r="A881" t="s">
        <v>911</v>
      </c>
      <c r="B881" s="1">
        <v>46008</v>
      </c>
      <c r="C881" t="s">
        <v>15</v>
      </c>
      <c r="D881">
        <v>40</v>
      </c>
    </row>
    <row r="882" spans="1:4" x14ac:dyDescent="0.35">
      <c r="A882" t="s">
        <v>912</v>
      </c>
      <c r="B882" s="1">
        <v>46008</v>
      </c>
      <c r="C882" t="s">
        <v>27</v>
      </c>
      <c r="D882">
        <v>32</v>
      </c>
    </row>
    <row r="883" spans="1:4" x14ac:dyDescent="0.35">
      <c r="A883" t="s">
        <v>913</v>
      </c>
      <c r="B883" s="1">
        <v>46009</v>
      </c>
      <c r="C883" t="s">
        <v>97</v>
      </c>
      <c r="D883">
        <v>28</v>
      </c>
    </row>
    <row r="884" spans="1:4" x14ac:dyDescent="0.35">
      <c r="A884" t="s">
        <v>914</v>
      </c>
      <c r="B884" s="1">
        <v>46010</v>
      </c>
      <c r="C884" t="s">
        <v>29</v>
      </c>
      <c r="D884">
        <v>19</v>
      </c>
    </row>
    <row r="885" spans="1:4" x14ac:dyDescent="0.35">
      <c r="A885" t="s">
        <v>915</v>
      </c>
      <c r="B885" s="1">
        <v>46012</v>
      </c>
      <c r="C885" t="s">
        <v>149</v>
      </c>
      <c r="D885">
        <v>33</v>
      </c>
    </row>
    <row r="886" spans="1:4" x14ac:dyDescent="0.35">
      <c r="A886" t="s">
        <v>916</v>
      </c>
      <c r="B886" s="1">
        <v>46012</v>
      </c>
      <c r="C886" t="s">
        <v>58</v>
      </c>
      <c r="D886">
        <v>60</v>
      </c>
    </row>
    <row r="887" spans="1:4" x14ac:dyDescent="0.35">
      <c r="A887" t="s">
        <v>917</v>
      </c>
      <c r="B887" s="1">
        <v>46013</v>
      </c>
      <c r="C887" t="s">
        <v>60</v>
      </c>
      <c r="D887">
        <v>21</v>
      </c>
    </row>
    <row r="888" spans="1:4" x14ac:dyDescent="0.35">
      <c r="A888" t="s">
        <v>918</v>
      </c>
      <c r="B888" s="1">
        <v>46015</v>
      </c>
      <c r="C888" t="s">
        <v>58</v>
      </c>
      <c r="D888">
        <v>33</v>
      </c>
    </row>
    <row r="889" spans="1:4" x14ac:dyDescent="0.35">
      <c r="A889" t="s">
        <v>919</v>
      </c>
      <c r="B889" s="1">
        <v>46016</v>
      </c>
      <c r="C889" t="s">
        <v>56</v>
      </c>
      <c r="D889">
        <v>21</v>
      </c>
    </row>
    <row r="890" spans="1:4" x14ac:dyDescent="0.35">
      <c r="A890" t="s">
        <v>920</v>
      </c>
      <c r="B890" s="1">
        <v>46019</v>
      </c>
      <c r="C890" t="s">
        <v>70</v>
      </c>
      <c r="D890">
        <v>7</v>
      </c>
    </row>
    <row r="891" spans="1:4" x14ac:dyDescent="0.35">
      <c r="A891" t="s">
        <v>921</v>
      </c>
      <c r="B891" s="1">
        <v>46021</v>
      </c>
      <c r="C891" t="s">
        <v>78</v>
      </c>
      <c r="D891">
        <v>43</v>
      </c>
    </row>
    <row r="892" spans="1:4" x14ac:dyDescent="0.35">
      <c r="A892" t="s">
        <v>922</v>
      </c>
      <c r="B892" s="1">
        <v>46022</v>
      </c>
      <c r="C892" t="s">
        <v>116</v>
      </c>
      <c r="D892">
        <v>15</v>
      </c>
    </row>
    <row r="893" spans="1:4" x14ac:dyDescent="0.35">
      <c r="A893" t="s">
        <v>923</v>
      </c>
      <c r="B893" s="1">
        <v>46023</v>
      </c>
      <c r="C893" t="s">
        <v>116</v>
      </c>
      <c r="D893">
        <v>39</v>
      </c>
    </row>
    <row r="894" spans="1:4" x14ac:dyDescent="0.35">
      <c r="A894" t="s">
        <v>924</v>
      </c>
      <c r="B894" s="1">
        <v>46023</v>
      </c>
      <c r="C894" t="s">
        <v>56</v>
      </c>
      <c r="D894">
        <v>36</v>
      </c>
    </row>
    <row r="895" spans="1:4" x14ac:dyDescent="0.35">
      <c r="A895" t="s">
        <v>925</v>
      </c>
      <c r="B895" s="1">
        <v>46024</v>
      </c>
      <c r="C895" t="s">
        <v>15</v>
      </c>
      <c r="D895">
        <v>22</v>
      </c>
    </row>
    <row r="896" spans="1:4" x14ac:dyDescent="0.35">
      <c r="A896" t="s">
        <v>926</v>
      </c>
      <c r="B896" s="1">
        <v>46024</v>
      </c>
      <c r="C896" t="s">
        <v>47</v>
      </c>
      <c r="D896">
        <v>39</v>
      </c>
    </row>
    <row r="897" spans="1:4" x14ac:dyDescent="0.35">
      <c r="A897" t="s">
        <v>927</v>
      </c>
      <c r="B897" s="1">
        <v>46024</v>
      </c>
      <c r="C897" t="s">
        <v>40</v>
      </c>
      <c r="D897">
        <v>9</v>
      </c>
    </row>
    <row r="898" spans="1:4" x14ac:dyDescent="0.35">
      <c r="A898" t="s">
        <v>928</v>
      </c>
      <c r="B898" s="1">
        <v>46025</v>
      </c>
      <c r="C898" t="s">
        <v>107</v>
      </c>
      <c r="D898">
        <v>40</v>
      </c>
    </row>
    <row r="899" spans="1:4" x14ac:dyDescent="0.35">
      <c r="A899" t="s">
        <v>929</v>
      </c>
      <c r="B899" s="1">
        <v>46026</v>
      </c>
      <c r="C899" t="s">
        <v>22</v>
      </c>
      <c r="D899">
        <v>5</v>
      </c>
    </row>
    <row r="900" spans="1:4" x14ac:dyDescent="0.35">
      <c r="A900" t="s">
        <v>930</v>
      </c>
      <c r="B900" s="1">
        <v>46027</v>
      </c>
      <c r="C900" t="s">
        <v>149</v>
      </c>
      <c r="D900">
        <v>44</v>
      </c>
    </row>
    <row r="901" spans="1:4" x14ac:dyDescent="0.35">
      <c r="A901" t="s">
        <v>931</v>
      </c>
      <c r="B901" s="1">
        <v>46028</v>
      </c>
      <c r="C901" t="s">
        <v>56</v>
      </c>
      <c r="D901">
        <v>7</v>
      </c>
    </row>
    <row r="902" spans="1:4" x14ac:dyDescent="0.35">
      <c r="A902" t="s">
        <v>932</v>
      </c>
      <c r="B902" s="1">
        <v>46028</v>
      </c>
      <c r="C902" t="s">
        <v>78</v>
      </c>
      <c r="D902">
        <v>16</v>
      </c>
    </row>
    <row r="903" spans="1:4" x14ac:dyDescent="0.35">
      <c r="A903" t="s">
        <v>933</v>
      </c>
      <c r="B903" s="1">
        <v>46028</v>
      </c>
      <c r="C903" t="s">
        <v>120</v>
      </c>
      <c r="D903">
        <v>43</v>
      </c>
    </row>
    <row r="904" spans="1:4" x14ac:dyDescent="0.35">
      <c r="A904" t="s">
        <v>934</v>
      </c>
      <c r="B904" s="1">
        <v>46028</v>
      </c>
      <c r="C904" t="s">
        <v>47</v>
      </c>
      <c r="D904">
        <v>33</v>
      </c>
    </row>
    <row r="905" spans="1:4" x14ac:dyDescent="0.35">
      <c r="A905" t="s">
        <v>935</v>
      </c>
      <c r="B905" s="1">
        <v>46029</v>
      </c>
      <c r="C905" t="s">
        <v>40</v>
      </c>
      <c r="D905">
        <v>11</v>
      </c>
    </row>
    <row r="906" spans="1:4" x14ac:dyDescent="0.35">
      <c r="A906" t="s">
        <v>936</v>
      </c>
      <c r="B906" s="1">
        <v>46029</v>
      </c>
      <c r="C906" t="s">
        <v>27</v>
      </c>
      <c r="D906">
        <v>50</v>
      </c>
    </row>
    <row r="907" spans="1:4" x14ac:dyDescent="0.35">
      <c r="A907" t="s">
        <v>937</v>
      </c>
      <c r="B907" s="1">
        <v>46029</v>
      </c>
      <c r="C907" t="s">
        <v>60</v>
      </c>
      <c r="D907">
        <v>13</v>
      </c>
    </row>
    <row r="908" spans="1:4" x14ac:dyDescent="0.35">
      <c r="A908" t="s">
        <v>938</v>
      </c>
      <c r="B908" s="1">
        <v>46029</v>
      </c>
      <c r="C908" t="s">
        <v>40</v>
      </c>
      <c r="D908">
        <v>9</v>
      </c>
    </row>
    <row r="909" spans="1:4" x14ac:dyDescent="0.35">
      <c r="A909" t="s">
        <v>939</v>
      </c>
      <c r="B909" s="1">
        <v>46031</v>
      </c>
      <c r="C909" t="s">
        <v>3</v>
      </c>
      <c r="D909">
        <v>49</v>
      </c>
    </row>
    <row r="910" spans="1:4" x14ac:dyDescent="0.35">
      <c r="A910" t="s">
        <v>940</v>
      </c>
      <c r="B910" s="1">
        <v>46033</v>
      </c>
      <c r="C910" t="s">
        <v>29</v>
      </c>
      <c r="D910">
        <v>42</v>
      </c>
    </row>
    <row r="911" spans="1:4" x14ac:dyDescent="0.35">
      <c r="A911" t="s">
        <v>941</v>
      </c>
      <c r="B911" s="1">
        <v>46035</v>
      </c>
      <c r="C911" t="s">
        <v>116</v>
      </c>
      <c r="D911">
        <v>17</v>
      </c>
    </row>
    <row r="912" spans="1:4" x14ac:dyDescent="0.35">
      <c r="A912" t="s">
        <v>942</v>
      </c>
      <c r="B912" s="1">
        <v>46035</v>
      </c>
      <c r="C912" t="s">
        <v>60</v>
      </c>
      <c r="D912">
        <v>36</v>
      </c>
    </row>
    <row r="913" spans="1:4" x14ac:dyDescent="0.35">
      <c r="A913" t="s">
        <v>943</v>
      </c>
      <c r="B913" s="1">
        <v>46035</v>
      </c>
      <c r="C913" t="s">
        <v>60</v>
      </c>
      <c r="D913">
        <v>54</v>
      </c>
    </row>
    <row r="914" spans="1:4" x14ac:dyDescent="0.35">
      <c r="A914" t="s">
        <v>944</v>
      </c>
      <c r="B914" s="1">
        <v>46037</v>
      </c>
      <c r="C914" t="s">
        <v>70</v>
      </c>
      <c r="D914">
        <v>47</v>
      </c>
    </row>
    <row r="915" spans="1:4" x14ac:dyDescent="0.35">
      <c r="A915" t="s">
        <v>945</v>
      </c>
      <c r="B915" s="1">
        <v>46038</v>
      </c>
      <c r="C915" t="s">
        <v>60</v>
      </c>
      <c r="D915">
        <v>26</v>
      </c>
    </row>
    <row r="916" spans="1:4" x14ac:dyDescent="0.35">
      <c r="A916" t="s">
        <v>946</v>
      </c>
      <c r="B916" s="1">
        <v>46040</v>
      </c>
      <c r="C916" t="s">
        <v>116</v>
      </c>
      <c r="D916">
        <v>28</v>
      </c>
    </row>
    <row r="917" spans="1:4" x14ac:dyDescent="0.35">
      <c r="A917" t="s">
        <v>947</v>
      </c>
      <c r="B917" s="1">
        <v>46041</v>
      </c>
      <c r="C917" t="s">
        <v>15</v>
      </c>
      <c r="D917">
        <v>11</v>
      </c>
    </row>
    <row r="918" spans="1:4" x14ac:dyDescent="0.35">
      <c r="A918" t="s">
        <v>948</v>
      </c>
      <c r="B918" s="1">
        <v>46041</v>
      </c>
      <c r="C918" t="s">
        <v>29</v>
      </c>
      <c r="D918">
        <v>32</v>
      </c>
    </row>
    <row r="919" spans="1:4" x14ac:dyDescent="0.35">
      <c r="A919" t="s">
        <v>949</v>
      </c>
      <c r="B919" s="1">
        <v>46041</v>
      </c>
      <c r="C919" t="s">
        <v>31</v>
      </c>
      <c r="D919">
        <v>46</v>
      </c>
    </row>
    <row r="920" spans="1:4" x14ac:dyDescent="0.35">
      <c r="A920" t="s">
        <v>950</v>
      </c>
      <c r="B920" s="1">
        <v>46041</v>
      </c>
      <c r="C920" t="s">
        <v>56</v>
      </c>
      <c r="D920">
        <v>12</v>
      </c>
    </row>
    <row r="921" spans="1:4" x14ac:dyDescent="0.35">
      <c r="A921" t="s">
        <v>951</v>
      </c>
      <c r="B921" s="1">
        <v>46041</v>
      </c>
      <c r="C921" t="s">
        <v>29</v>
      </c>
      <c r="D921">
        <v>54</v>
      </c>
    </row>
    <row r="922" spans="1:4" x14ac:dyDescent="0.35">
      <c r="A922" t="s">
        <v>952</v>
      </c>
      <c r="B922" s="1">
        <v>46041</v>
      </c>
      <c r="C922" t="s">
        <v>120</v>
      </c>
      <c r="D922">
        <v>47</v>
      </c>
    </row>
    <row r="923" spans="1:4" x14ac:dyDescent="0.35">
      <c r="A923" t="s">
        <v>953</v>
      </c>
      <c r="B923" s="1">
        <v>46042</v>
      </c>
      <c r="C923" t="s">
        <v>25</v>
      </c>
      <c r="D923">
        <v>34</v>
      </c>
    </row>
    <row r="924" spans="1:4" x14ac:dyDescent="0.35">
      <c r="A924" t="s">
        <v>954</v>
      </c>
      <c r="B924" s="1">
        <v>46043</v>
      </c>
      <c r="C924" t="s">
        <v>27</v>
      </c>
      <c r="D924">
        <v>17</v>
      </c>
    </row>
    <row r="925" spans="1:4" x14ac:dyDescent="0.35">
      <c r="A925" t="s">
        <v>955</v>
      </c>
      <c r="B925" s="1">
        <v>46044</v>
      </c>
      <c r="C925" t="s">
        <v>116</v>
      </c>
      <c r="D925">
        <v>41</v>
      </c>
    </row>
    <row r="926" spans="1:4" x14ac:dyDescent="0.35">
      <c r="A926" t="s">
        <v>956</v>
      </c>
      <c r="B926" s="1">
        <v>46045</v>
      </c>
      <c r="C926" t="s">
        <v>120</v>
      </c>
      <c r="D926">
        <v>55</v>
      </c>
    </row>
    <row r="927" spans="1:4" x14ac:dyDescent="0.35">
      <c r="A927" t="s">
        <v>957</v>
      </c>
      <c r="B927" s="1">
        <v>46045</v>
      </c>
      <c r="C927" t="s">
        <v>7</v>
      </c>
      <c r="D927">
        <v>47</v>
      </c>
    </row>
    <row r="928" spans="1:4" x14ac:dyDescent="0.35">
      <c r="A928" t="s">
        <v>958</v>
      </c>
      <c r="B928" s="1">
        <v>46046</v>
      </c>
      <c r="C928" t="s">
        <v>60</v>
      </c>
      <c r="D928">
        <v>22</v>
      </c>
    </row>
    <row r="929" spans="1:4" x14ac:dyDescent="0.35">
      <c r="A929" t="s">
        <v>959</v>
      </c>
      <c r="B929" s="1">
        <v>46048</v>
      </c>
      <c r="C929" t="s">
        <v>70</v>
      </c>
      <c r="D929">
        <v>30</v>
      </c>
    </row>
    <row r="930" spans="1:4" x14ac:dyDescent="0.35">
      <c r="A930" t="s">
        <v>960</v>
      </c>
      <c r="B930" s="1">
        <v>46049</v>
      </c>
      <c r="C930" t="s">
        <v>3</v>
      </c>
      <c r="D930">
        <v>56</v>
      </c>
    </row>
    <row r="931" spans="1:4" x14ac:dyDescent="0.35">
      <c r="A931" t="s">
        <v>961</v>
      </c>
      <c r="B931" s="1">
        <v>46049</v>
      </c>
      <c r="C931" t="s">
        <v>42</v>
      </c>
      <c r="D931">
        <v>55</v>
      </c>
    </row>
    <row r="932" spans="1:4" x14ac:dyDescent="0.35">
      <c r="A932" t="s">
        <v>962</v>
      </c>
      <c r="B932" s="1">
        <v>46050</v>
      </c>
      <c r="C932" t="s">
        <v>15</v>
      </c>
      <c r="D932">
        <v>5</v>
      </c>
    </row>
    <row r="933" spans="1:4" x14ac:dyDescent="0.35">
      <c r="A933" t="s">
        <v>963</v>
      </c>
      <c r="B933" s="1">
        <v>46050</v>
      </c>
      <c r="C933" t="s">
        <v>78</v>
      </c>
      <c r="D933">
        <v>4</v>
      </c>
    </row>
    <row r="934" spans="1:4" x14ac:dyDescent="0.35">
      <c r="A934" t="s">
        <v>964</v>
      </c>
      <c r="B934" s="1">
        <v>46050</v>
      </c>
      <c r="C934" t="s">
        <v>7</v>
      </c>
      <c r="D934">
        <v>12</v>
      </c>
    </row>
    <row r="935" spans="1:4" x14ac:dyDescent="0.35">
      <c r="A935" t="s">
        <v>965</v>
      </c>
      <c r="B935" s="1">
        <v>46054</v>
      </c>
      <c r="C935" t="s">
        <v>54</v>
      </c>
      <c r="D935">
        <v>49</v>
      </c>
    </row>
    <row r="936" spans="1:4" x14ac:dyDescent="0.35">
      <c r="A936" t="s">
        <v>966</v>
      </c>
      <c r="B936" s="1">
        <v>46055</v>
      </c>
      <c r="C936" t="s">
        <v>40</v>
      </c>
      <c r="D936">
        <v>59</v>
      </c>
    </row>
    <row r="937" spans="1:4" x14ac:dyDescent="0.35">
      <c r="A937" t="s">
        <v>967</v>
      </c>
      <c r="B937" s="1">
        <v>46055</v>
      </c>
      <c r="C937" t="s">
        <v>107</v>
      </c>
      <c r="D937">
        <v>24</v>
      </c>
    </row>
    <row r="938" spans="1:4" x14ac:dyDescent="0.35">
      <c r="A938" t="s">
        <v>968</v>
      </c>
      <c r="B938" s="1">
        <v>46056</v>
      </c>
      <c r="C938" t="s">
        <v>47</v>
      </c>
      <c r="D938">
        <v>54</v>
      </c>
    </row>
    <row r="939" spans="1:4" x14ac:dyDescent="0.35">
      <c r="A939" t="s">
        <v>969</v>
      </c>
      <c r="B939" s="1">
        <v>46057</v>
      </c>
      <c r="C939" t="s">
        <v>120</v>
      </c>
      <c r="D939">
        <v>22</v>
      </c>
    </row>
    <row r="940" spans="1:4" x14ac:dyDescent="0.35">
      <c r="A940" t="s">
        <v>970</v>
      </c>
      <c r="B940" s="1">
        <v>46060</v>
      </c>
      <c r="C940" t="s">
        <v>37</v>
      </c>
      <c r="D940">
        <v>37</v>
      </c>
    </row>
    <row r="941" spans="1:4" x14ac:dyDescent="0.35">
      <c r="A941" t="s">
        <v>971</v>
      </c>
      <c r="B941" s="1">
        <v>46061</v>
      </c>
      <c r="C941" t="s">
        <v>15</v>
      </c>
      <c r="D941">
        <v>34</v>
      </c>
    </row>
    <row r="942" spans="1:4" x14ac:dyDescent="0.35">
      <c r="A942" t="s">
        <v>972</v>
      </c>
      <c r="B942" s="1">
        <v>46061</v>
      </c>
      <c r="C942" t="s">
        <v>18</v>
      </c>
      <c r="D942">
        <v>55</v>
      </c>
    </row>
    <row r="943" spans="1:4" x14ac:dyDescent="0.35">
      <c r="A943" t="s">
        <v>973</v>
      </c>
      <c r="B943" s="1">
        <v>46062</v>
      </c>
      <c r="C943" t="s">
        <v>22</v>
      </c>
      <c r="D943">
        <v>5</v>
      </c>
    </row>
    <row r="944" spans="1:4" x14ac:dyDescent="0.35">
      <c r="A944" t="s">
        <v>974</v>
      </c>
      <c r="B944" s="1">
        <v>46062</v>
      </c>
      <c r="C944" t="s">
        <v>7</v>
      </c>
      <c r="D944">
        <v>28</v>
      </c>
    </row>
    <row r="945" spans="1:4" x14ac:dyDescent="0.35">
      <c r="A945" t="s">
        <v>975</v>
      </c>
      <c r="B945" s="1">
        <v>46062</v>
      </c>
      <c r="C945" t="s">
        <v>15</v>
      </c>
      <c r="D945">
        <v>37</v>
      </c>
    </row>
    <row r="946" spans="1:4" x14ac:dyDescent="0.35">
      <c r="A946" t="s">
        <v>976</v>
      </c>
      <c r="B946" s="1">
        <v>46063</v>
      </c>
      <c r="C946" t="s">
        <v>116</v>
      </c>
      <c r="D946">
        <v>6</v>
      </c>
    </row>
    <row r="947" spans="1:4" x14ac:dyDescent="0.35">
      <c r="A947" t="s">
        <v>977</v>
      </c>
      <c r="B947" s="1">
        <v>46064</v>
      </c>
      <c r="C947" t="s">
        <v>149</v>
      </c>
      <c r="D947">
        <v>23</v>
      </c>
    </row>
    <row r="948" spans="1:4" x14ac:dyDescent="0.35">
      <c r="A948" t="s">
        <v>978</v>
      </c>
      <c r="B948" s="1">
        <v>46065</v>
      </c>
      <c r="C948" t="s">
        <v>56</v>
      </c>
      <c r="D948">
        <v>19</v>
      </c>
    </row>
    <row r="949" spans="1:4" x14ac:dyDescent="0.35">
      <c r="A949" t="s">
        <v>979</v>
      </c>
      <c r="B949" s="1">
        <v>46066</v>
      </c>
      <c r="C949" t="s">
        <v>11</v>
      </c>
      <c r="D949">
        <v>12</v>
      </c>
    </row>
    <row r="950" spans="1:4" x14ac:dyDescent="0.35">
      <c r="A950" t="s">
        <v>980</v>
      </c>
      <c r="B950" s="1">
        <v>46066</v>
      </c>
      <c r="C950" t="s">
        <v>42</v>
      </c>
      <c r="D950">
        <v>18</v>
      </c>
    </row>
    <row r="951" spans="1:4" x14ac:dyDescent="0.35">
      <c r="A951" t="s">
        <v>981</v>
      </c>
      <c r="B951" s="1">
        <v>46066</v>
      </c>
      <c r="C951" t="s">
        <v>27</v>
      </c>
      <c r="D951">
        <v>51</v>
      </c>
    </row>
    <row r="952" spans="1:4" x14ac:dyDescent="0.35">
      <c r="A952" t="s">
        <v>982</v>
      </c>
      <c r="B952" s="1">
        <v>46068</v>
      </c>
      <c r="C952" t="s">
        <v>58</v>
      </c>
      <c r="D952">
        <v>37</v>
      </c>
    </row>
    <row r="953" spans="1:4" x14ac:dyDescent="0.35">
      <c r="A953" t="s">
        <v>983</v>
      </c>
      <c r="B953" s="1">
        <v>46068</v>
      </c>
      <c r="C953" t="s">
        <v>70</v>
      </c>
      <c r="D953">
        <v>56</v>
      </c>
    </row>
    <row r="954" spans="1:4" x14ac:dyDescent="0.35">
      <c r="A954" t="s">
        <v>984</v>
      </c>
      <c r="B954" s="1">
        <v>46068</v>
      </c>
      <c r="C954" t="s">
        <v>11</v>
      </c>
      <c r="D954">
        <v>38</v>
      </c>
    </row>
    <row r="955" spans="1:4" x14ac:dyDescent="0.35">
      <c r="A955" t="s">
        <v>985</v>
      </c>
      <c r="B955" s="1">
        <v>46069</v>
      </c>
      <c r="C955" t="s">
        <v>25</v>
      </c>
      <c r="D955">
        <v>16</v>
      </c>
    </row>
    <row r="956" spans="1:4" x14ac:dyDescent="0.35">
      <c r="A956" t="s">
        <v>986</v>
      </c>
      <c r="B956" s="1">
        <v>46071</v>
      </c>
      <c r="C956" t="s">
        <v>13</v>
      </c>
      <c r="D956">
        <v>4</v>
      </c>
    </row>
    <row r="957" spans="1:4" x14ac:dyDescent="0.35">
      <c r="A957" t="s">
        <v>987</v>
      </c>
      <c r="B957" s="1">
        <v>46073</v>
      </c>
      <c r="C957" t="s">
        <v>9</v>
      </c>
      <c r="D957">
        <v>52</v>
      </c>
    </row>
    <row r="958" spans="1:4" x14ac:dyDescent="0.35">
      <c r="A958" t="s">
        <v>988</v>
      </c>
      <c r="B958" s="1">
        <v>46073</v>
      </c>
      <c r="C958" t="s">
        <v>18</v>
      </c>
      <c r="D958">
        <v>17</v>
      </c>
    </row>
    <row r="959" spans="1:4" x14ac:dyDescent="0.35">
      <c r="A959" t="s">
        <v>989</v>
      </c>
      <c r="B959" s="1">
        <v>46075</v>
      </c>
      <c r="C959" t="s">
        <v>42</v>
      </c>
      <c r="D959">
        <v>30</v>
      </c>
    </row>
    <row r="960" spans="1:4" x14ac:dyDescent="0.35">
      <c r="A960" t="s">
        <v>990</v>
      </c>
      <c r="B960" s="1">
        <v>46076</v>
      </c>
      <c r="C960" t="s">
        <v>22</v>
      </c>
      <c r="D960">
        <v>27</v>
      </c>
    </row>
    <row r="961" spans="1:4" x14ac:dyDescent="0.35">
      <c r="A961" t="s">
        <v>991</v>
      </c>
      <c r="B961" s="1">
        <v>46076</v>
      </c>
      <c r="C961" t="s">
        <v>18</v>
      </c>
      <c r="D961">
        <v>44</v>
      </c>
    </row>
    <row r="962" spans="1:4" x14ac:dyDescent="0.35">
      <c r="A962" t="s">
        <v>992</v>
      </c>
      <c r="B962" s="1">
        <v>46077</v>
      </c>
      <c r="C962" t="s">
        <v>22</v>
      </c>
      <c r="D962">
        <v>51</v>
      </c>
    </row>
    <row r="963" spans="1:4" x14ac:dyDescent="0.35">
      <c r="A963" t="s">
        <v>993</v>
      </c>
      <c r="B963" s="1">
        <v>46078</v>
      </c>
      <c r="C963" t="s">
        <v>54</v>
      </c>
      <c r="D963">
        <v>29</v>
      </c>
    </row>
    <row r="964" spans="1:4" x14ac:dyDescent="0.35">
      <c r="A964" t="s">
        <v>994</v>
      </c>
      <c r="B964" s="1">
        <v>46078</v>
      </c>
      <c r="C964" t="s">
        <v>97</v>
      </c>
      <c r="D964">
        <v>8</v>
      </c>
    </row>
    <row r="965" spans="1:4" x14ac:dyDescent="0.35">
      <c r="A965" t="s">
        <v>995</v>
      </c>
      <c r="B965" s="1">
        <v>46079</v>
      </c>
      <c r="C965" t="s">
        <v>27</v>
      </c>
      <c r="D965">
        <v>60</v>
      </c>
    </row>
    <row r="966" spans="1:4" x14ac:dyDescent="0.35">
      <c r="A966" t="s">
        <v>996</v>
      </c>
      <c r="B966" s="1">
        <v>46080</v>
      </c>
      <c r="C966" t="s">
        <v>42</v>
      </c>
      <c r="D966">
        <v>53</v>
      </c>
    </row>
    <row r="967" spans="1:4" x14ac:dyDescent="0.35">
      <c r="A967" t="s">
        <v>997</v>
      </c>
      <c r="B967" s="1">
        <v>46081</v>
      </c>
      <c r="C967" t="s">
        <v>116</v>
      </c>
      <c r="D967">
        <v>46</v>
      </c>
    </row>
    <row r="968" spans="1:4" x14ac:dyDescent="0.35">
      <c r="A968" t="s">
        <v>998</v>
      </c>
      <c r="B968" s="1">
        <v>46081</v>
      </c>
      <c r="C968" t="s">
        <v>107</v>
      </c>
      <c r="D968">
        <v>39</v>
      </c>
    </row>
    <row r="969" spans="1:4" x14ac:dyDescent="0.35">
      <c r="A969" t="s">
        <v>999</v>
      </c>
      <c r="B969" s="1">
        <v>46081</v>
      </c>
      <c r="C969" t="s">
        <v>54</v>
      </c>
      <c r="D969">
        <v>50</v>
      </c>
    </row>
    <row r="970" spans="1:4" x14ac:dyDescent="0.35">
      <c r="A970" t="s">
        <v>1000</v>
      </c>
      <c r="B970" s="1">
        <v>46082</v>
      </c>
      <c r="C970" t="s">
        <v>11</v>
      </c>
      <c r="D970">
        <v>35</v>
      </c>
    </row>
    <row r="971" spans="1:4" x14ac:dyDescent="0.35">
      <c r="A971" t="s">
        <v>1001</v>
      </c>
      <c r="B971" s="1">
        <v>46082</v>
      </c>
      <c r="C971" t="s">
        <v>107</v>
      </c>
      <c r="D971">
        <v>17</v>
      </c>
    </row>
    <row r="972" spans="1:4" x14ac:dyDescent="0.35">
      <c r="A972" t="s">
        <v>1002</v>
      </c>
      <c r="B972" s="1">
        <v>46085</v>
      </c>
      <c r="C972" t="s">
        <v>58</v>
      </c>
      <c r="D972">
        <v>13</v>
      </c>
    </row>
    <row r="973" spans="1:4" x14ac:dyDescent="0.35">
      <c r="A973" t="s">
        <v>1003</v>
      </c>
      <c r="B973" s="1">
        <v>46086</v>
      </c>
      <c r="C973" t="s">
        <v>120</v>
      </c>
      <c r="D973">
        <v>41</v>
      </c>
    </row>
    <row r="974" spans="1:4" x14ac:dyDescent="0.35">
      <c r="A974" t="s">
        <v>1004</v>
      </c>
      <c r="B974" s="1">
        <v>46088</v>
      </c>
      <c r="C974" t="s">
        <v>29</v>
      </c>
      <c r="D974">
        <v>23</v>
      </c>
    </row>
    <row r="975" spans="1:4" x14ac:dyDescent="0.35">
      <c r="A975" t="s">
        <v>1005</v>
      </c>
      <c r="B975" s="1">
        <v>46089</v>
      </c>
      <c r="C975" t="s">
        <v>54</v>
      </c>
      <c r="D975">
        <v>41</v>
      </c>
    </row>
    <row r="976" spans="1:4" x14ac:dyDescent="0.35">
      <c r="A976" t="s">
        <v>1006</v>
      </c>
      <c r="B976" s="1">
        <v>46089</v>
      </c>
      <c r="C976" t="s">
        <v>107</v>
      </c>
      <c r="D976">
        <v>39</v>
      </c>
    </row>
    <row r="977" spans="1:4" x14ac:dyDescent="0.35">
      <c r="A977" t="s">
        <v>1007</v>
      </c>
      <c r="B977" s="1">
        <v>46090</v>
      </c>
      <c r="C977" t="s">
        <v>27</v>
      </c>
      <c r="D977">
        <v>28</v>
      </c>
    </row>
    <row r="978" spans="1:4" x14ac:dyDescent="0.35">
      <c r="A978" t="s">
        <v>1008</v>
      </c>
      <c r="B978" s="1">
        <v>46091</v>
      </c>
      <c r="C978" t="s">
        <v>107</v>
      </c>
      <c r="D978">
        <v>41</v>
      </c>
    </row>
    <row r="979" spans="1:4" x14ac:dyDescent="0.35">
      <c r="A979" t="s">
        <v>1009</v>
      </c>
      <c r="B979" s="1">
        <v>46091</v>
      </c>
      <c r="C979" t="s">
        <v>78</v>
      </c>
      <c r="D979">
        <v>59</v>
      </c>
    </row>
    <row r="980" spans="1:4" x14ac:dyDescent="0.35">
      <c r="A980" t="s">
        <v>1010</v>
      </c>
      <c r="B980" s="1">
        <v>46092</v>
      </c>
      <c r="C980" t="s">
        <v>56</v>
      </c>
      <c r="D980">
        <v>20</v>
      </c>
    </row>
    <row r="981" spans="1:4" x14ac:dyDescent="0.35">
      <c r="A981" t="s">
        <v>1011</v>
      </c>
      <c r="B981" s="1">
        <v>46092</v>
      </c>
      <c r="C981" t="s">
        <v>56</v>
      </c>
      <c r="D981">
        <v>28</v>
      </c>
    </row>
    <row r="982" spans="1:4" x14ac:dyDescent="0.35">
      <c r="A982" t="s">
        <v>1012</v>
      </c>
      <c r="B982" s="1">
        <v>46092</v>
      </c>
      <c r="C982" t="s">
        <v>27</v>
      </c>
      <c r="D982">
        <v>31</v>
      </c>
    </row>
    <row r="983" spans="1:4" x14ac:dyDescent="0.35">
      <c r="A983" t="s">
        <v>1013</v>
      </c>
      <c r="B983" s="1">
        <v>46093</v>
      </c>
      <c r="C983" t="s">
        <v>31</v>
      </c>
      <c r="D983">
        <v>3</v>
      </c>
    </row>
    <row r="984" spans="1:4" x14ac:dyDescent="0.35">
      <c r="A984" t="s">
        <v>1014</v>
      </c>
      <c r="B984" s="1">
        <v>46096</v>
      </c>
      <c r="C984" t="s">
        <v>20</v>
      </c>
      <c r="D984">
        <v>39</v>
      </c>
    </row>
    <row r="985" spans="1:4" x14ac:dyDescent="0.35">
      <c r="A985" t="s">
        <v>1015</v>
      </c>
      <c r="B985" s="1">
        <v>46097</v>
      </c>
      <c r="C985" t="s">
        <v>97</v>
      </c>
      <c r="D985">
        <v>48</v>
      </c>
    </row>
    <row r="986" spans="1:4" x14ac:dyDescent="0.35">
      <c r="A986" t="s">
        <v>1016</v>
      </c>
      <c r="B986" s="1">
        <v>46098</v>
      </c>
      <c r="C986" t="s">
        <v>20</v>
      </c>
      <c r="D986">
        <v>40</v>
      </c>
    </row>
    <row r="987" spans="1:4" x14ac:dyDescent="0.35">
      <c r="A987" t="s">
        <v>1017</v>
      </c>
      <c r="B987" s="1">
        <v>46098</v>
      </c>
      <c r="C987" t="s">
        <v>5</v>
      </c>
      <c r="D987">
        <v>53</v>
      </c>
    </row>
    <row r="988" spans="1:4" x14ac:dyDescent="0.35">
      <c r="A988" t="s">
        <v>1018</v>
      </c>
      <c r="B988" s="1">
        <v>46099</v>
      </c>
      <c r="C988" t="s">
        <v>97</v>
      </c>
      <c r="D988">
        <v>44</v>
      </c>
    </row>
    <row r="989" spans="1:4" x14ac:dyDescent="0.35">
      <c r="A989" t="s">
        <v>1019</v>
      </c>
      <c r="B989" s="1">
        <v>46099</v>
      </c>
      <c r="C989" t="s">
        <v>54</v>
      </c>
      <c r="D989">
        <v>49</v>
      </c>
    </row>
    <row r="990" spans="1:4" x14ac:dyDescent="0.35">
      <c r="A990" t="s">
        <v>1020</v>
      </c>
      <c r="B990" s="1">
        <v>46100</v>
      </c>
      <c r="C990" t="s">
        <v>78</v>
      </c>
      <c r="D990">
        <v>22</v>
      </c>
    </row>
    <row r="991" spans="1:4" x14ac:dyDescent="0.35">
      <c r="A991" t="s">
        <v>1021</v>
      </c>
      <c r="B991" s="1">
        <v>46103</v>
      </c>
      <c r="C991" t="s">
        <v>70</v>
      </c>
      <c r="D991">
        <v>54</v>
      </c>
    </row>
    <row r="992" spans="1:4" x14ac:dyDescent="0.35">
      <c r="A992" t="s">
        <v>1022</v>
      </c>
      <c r="B992" s="1">
        <v>46103</v>
      </c>
      <c r="C992" t="s">
        <v>54</v>
      </c>
      <c r="D992">
        <v>6</v>
      </c>
    </row>
    <row r="993" spans="1:4" x14ac:dyDescent="0.35">
      <c r="A993" t="s">
        <v>1023</v>
      </c>
      <c r="B993" s="1">
        <v>46104</v>
      </c>
      <c r="C993" t="s">
        <v>9</v>
      </c>
      <c r="D993">
        <v>23</v>
      </c>
    </row>
    <row r="994" spans="1:4" x14ac:dyDescent="0.35">
      <c r="A994" t="s">
        <v>1024</v>
      </c>
      <c r="B994" s="1">
        <v>46105</v>
      </c>
      <c r="C994" t="s">
        <v>58</v>
      </c>
      <c r="D994">
        <v>37</v>
      </c>
    </row>
    <row r="995" spans="1:4" x14ac:dyDescent="0.35">
      <c r="A995" t="s">
        <v>1025</v>
      </c>
      <c r="B995" s="1">
        <v>46106</v>
      </c>
      <c r="C995" t="s">
        <v>11</v>
      </c>
      <c r="D995">
        <v>45</v>
      </c>
    </row>
    <row r="996" spans="1:4" x14ac:dyDescent="0.35">
      <c r="A996" t="s">
        <v>1026</v>
      </c>
      <c r="B996" s="1">
        <v>46109</v>
      </c>
      <c r="C996" t="s">
        <v>9</v>
      </c>
      <c r="D996">
        <v>14</v>
      </c>
    </row>
    <row r="997" spans="1:4" x14ac:dyDescent="0.35">
      <c r="A997" t="s">
        <v>1027</v>
      </c>
      <c r="B997" s="1">
        <v>46110</v>
      </c>
      <c r="C997" t="s">
        <v>78</v>
      </c>
      <c r="D997">
        <v>22</v>
      </c>
    </row>
    <row r="998" spans="1:4" x14ac:dyDescent="0.35">
      <c r="A998" t="s">
        <v>1028</v>
      </c>
      <c r="B998" s="1">
        <v>46110</v>
      </c>
      <c r="C998" t="s">
        <v>3</v>
      </c>
      <c r="D998">
        <v>9</v>
      </c>
    </row>
    <row r="999" spans="1:4" x14ac:dyDescent="0.35">
      <c r="A999" t="s">
        <v>1029</v>
      </c>
      <c r="B999" s="1">
        <v>46111</v>
      </c>
      <c r="C999" t="s">
        <v>120</v>
      </c>
      <c r="D999">
        <v>41</v>
      </c>
    </row>
    <row r="1000" spans="1:4" x14ac:dyDescent="0.35">
      <c r="A1000" t="s">
        <v>1030</v>
      </c>
      <c r="B1000" s="1">
        <v>46111</v>
      </c>
      <c r="C1000" t="s">
        <v>18</v>
      </c>
      <c r="D1000">
        <v>54</v>
      </c>
    </row>
    <row r="1001" spans="1:4" x14ac:dyDescent="0.35">
      <c r="A1001" t="s">
        <v>1031</v>
      </c>
      <c r="B1001" s="1">
        <v>46111</v>
      </c>
      <c r="C1001" t="s">
        <v>60</v>
      </c>
      <c r="D1001">
        <v>53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1072</v>
      </c>
      <c r="C1" t="s">
        <v>1032</v>
      </c>
      <c r="D1" t="s">
        <v>1033</v>
      </c>
      <c r="E1" t="s">
        <v>1034</v>
      </c>
    </row>
    <row r="2" spans="1:5" x14ac:dyDescent="0.35">
      <c r="A2" t="s">
        <v>18</v>
      </c>
      <c r="B2" t="s">
        <v>1039</v>
      </c>
      <c r="C2" t="s">
        <v>1046</v>
      </c>
      <c r="D2" s="2">
        <v>4000</v>
      </c>
      <c r="E2" s="2">
        <v>600</v>
      </c>
    </row>
    <row r="3" spans="1:5" x14ac:dyDescent="0.35">
      <c r="A3" t="s">
        <v>27</v>
      </c>
      <c r="B3" t="s">
        <v>1039</v>
      </c>
      <c r="C3" t="s">
        <v>1051</v>
      </c>
      <c r="D3" s="2">
        <v>4300</v>
      </c>
      <c r="E3" s="2">
        <v>580</v>
      </c>
    </row>
    <row r="4" spans="1:5" x14ac:dyDescent="0.35">
      <c r="A4" t="s">
        <v>7</v>
      </c>
      <c r="B4" t="s">
        <v>1039</v>
      </c>
      <c r="C4" t="s">
        <v>1040</v>
      </c>
      <c r="D4" s="2">
        <v>5600</v>
      </c>
      <c r="E4" s="2">
        <v>1180</v>
      </c>
    </row>
    <row r="5" spans="1:5" x14ac:dyDescent="0.35">
      <c r="A5" t="s">
        <v>20</v>
      </c>
      <c r="B5" t="s">
        <v>1039</v>
      </c>
      <c r="C5" t="s">
        <v>1047</v>
      </c>
      <c r="D5" s="2">
        <v>5360</v>
      </c>
      <c r="E5" s="2">
        <v>1776</v>
      </c>
    </row>
    <row r="6" spans="1:5" x14ac:dyDescent="0.35">
      <c r="A6" t="s">
        <v>47</v>
      </c>
      <c r="B6" t="s">
        <v>1039</v>
      </c>
      <c r="C6" t="s">
        <v>1057</v>
      </c>
      <c r="D6" s="2">
        <v>6000</v>
      </c>
      <c r="E6" s="2">
        <v>2540</v>
      </c>
    </row>
    <row r="7" spans="1:5" x14ac:dyDescent="0.35">
      <c r="A7" t="s">
        <v>13</v>
      </c>
      <c r="B7" t="s">
        <v>1039</v>
      </c>
      <c r="C7" t="s">
        <v>1044</v>
      </c>
      <c r="D7" s="2">
        <v>4000</v>
      </c>
      <c r="E7" s="2">
        <v>500</v>
      </c>
    </row>
    <row r="8" spans="1:5" x14ac:dyDescent="0.35">
      <c r="A8" t="s">
        <v>60</v>
      </c>
      <c r="B8" t="s">
        <v>1037</v>
      </c>
      <c r="C8" t="s">
        <v>1061</v>
      </c>
      <c r="D8" s="2">
        <v>2760</v>
      </c>
      <c r="E8" s="2">
        <v>500</v>
      </c>
    </row>
    <row r="9" spans="1:5" x14ac:dyDescent="0.35">
      <c r="A9" t="s">
        <v>31</v>
      </c>
      <c r="B9" t="s">
        <v>1037</v>
      </c>
      <c r="C9" t="s">
        <v>1053</v>
      </c>
      <c r="D9" s="2">
        <v>2600</v>
      </c>
      <c r="E9" s="2">
        <v>400</v>
      </c>
    </row>
    <row r="10" spans="1:5" x14ac:dyDescent="0.35">
      <c r="A10" t="s">
        <v>5</v>
      </c>
      <c r="B10" t="s">
        <v>1037</v>
      </c>
      <c r="C10" t="s">
        <v>1038</v>
      </c>
      <c r="D10" s="2">
        <v>2400</v>
      </c>
      <c r="E10" s="2">
        <v>430</v>
      </c>
    </row>
    <row r="11" spans="1:5" x14ac:dyDescent="0.35">
      <c r="A11" t="s">
        <v>54</v>
      </c>
      <c r="B11" t="s">
        <v>1037</v>
      </c>
      <c r="C11" t="s">
        <v>1058</v>
      </c>
      <c r="D11" s="2">
        <v>2800</v>
      </c>
      <c r="E11" s="2">
        <v>500</v>
      </c>
    </row>
    <row r="12" spans="1:5" x14ac:dyDescent="0.35">
      <c r="A12" t="s">
        <v>116</v>
      </c>
      <c r="B12" t="s">
        <v>1037</v>
      </c>
      <c r="C12" t="s">
        <v>1067</v>
      </c>
      <c r="D12" s="2">
        <v>4000</v>
      </c>
      <c r="E12" s="2">
        <v>760</v>
      </c>
    </row>
    <row r="13" spans="1:5" x14ac:dyDescent="0.35">
      <c r="A13" t="s">
        <v>89</v>
      </c>
      <c r="B13" t="s">
        <v>1037</v>
      </c>
      <c r="C13" t="s">
        <v>1064</v>
      </c>
      <c r="D13" s="2">
        <v>4000</v>
      </c>
      <c r="E13" s="2">
        <v>640</v>
      </c>
    </row>
    <row r="14" spans="1:5" x14ac:dyDescent="0.35">
      <c r="A14" t="s">
        <v>149</v>
      </c>
      <c r="B14" t="s">
        <v>1037</v>
      </c>
      <c r="C14" t="s">
        <v>1069</v>
      </c>
      <c r="D14" s="2">
        <v>2600</v>
      </c>
      <c r="E14" s="2">
        <v>400</v>
      </c>
    </row>
    <row r="15" spans="1:5" x14ac:dyDescent="0.35">
      <c r="A15" t="s">
        <v>25</v>
      </c>
      <c r="B15" t="s">
        <v>1037</v>
      </c>
      <c r="C15" t="s">
        <v>1050</v>
      </c>
      <c r="D15" s="2">
        <v>3000</v>
      </c>
      <c r="E15" s="2">
        <v>600</v>
      </c>
    </row>
    <row r="16" spans="1:5" x14ac:dyDescent="0.35">
      <c r="A16" t="s">
        <v>40</v>
      </c>
      <c r="B16" t="s">
        <v>1048</v>
      </c>
      <c r="C16" t="s">
        <v>1055</v>
      </c>
      <c r="D16" s="2">
        <v>4000</v>
      </c>
      <c r="E16" s="2">
        <v>400</v>
      </c>
    </row>
    <row r="17" spans="1:5" x14ac:dyDescent="0.35">
      <c r="A17" t="s">
        <v>22</v>
      </c>
      <c r="B17" t="s">
        <v>1048</v>
      </c>
      <c r="C17" t="s">
        <v>1049</v>
      </c>
      <c r="D17" s="2">
        <v>4000</v>
      </c>
      <c r="E17" s="2">
        <v>450</v>
      </c>
    </row>
    <row r="18" spans="1:5" x14ac:dyDescent="0.35">
      <c r="A18" t="s">
        <v>42</v>
      </c>
      <c r="B18" t="s">
        <v>1048</v>
      </c>
      <c r="C18" t="s">
        <v>1056</v>
      </c>
      <c r="D18" s="2">
        <v>4000</v>
      </c>
      <c r="E18" s="2">
        <v>500</v>
      </c>
    </row>
    <row r="19" spans="1:5" x14ac:dyDescent="0.35">
      <c r="A19" t="s">
        <v>29</v>
      </c>
      <c r="B19" t="s">
        <v>1048</v>
      </c>
      <c r="C19" t="s">
        <v>1052</v>
      </c>
      <c r="D19" s="2">
        <v>5000</v>
      </c>
      <c r="E19" s="2">
        <v>666</v>
      </c>
    </row>
    <row r="20" spans="1:5" x14ac:dyDescent="0.35">
      <c r="A20" t="s">
        <v>58</v>
      </c>
      <c r="B20" t="s">
        <v>1041</v>
      </c>
      <c r="C20" t="s">
        <v>1060</v>
      </c>
      <c r="D20" s="2">
        <v>1600</v>
      </c>
      <c r="E20" s="2">
        <v>400</v>
      </c>
    </row>
    <row r="21" spans="1:5" x14ac:dyDescent="0.35">
      <c r="A21" t="s">
        <v>120</v>
      </c>
      <c r="B21" t="s">
        <v>1041</v>
      </c>
      <c r="C21" t="s">
        <v>1068</v>
      </c>
      <c r="D21" s="2">
        <v>3600</v>
      </c>
      <c r="E21" s="2">
        <v>500</v>
      </c>
    </row>
    <row r="22" spans="1:5" x14ac:dyDescent="0.35">
      <c r="A22" t="s">
        <v>11</v>
      </c>
      <c r="B22" t="s">
        <v>1041</v>
      </c>
      <c r="C22" t="s">
        <v>1043</v>
      </c>
      <c r="D22" s="2">
        <v>3600</v>
      </c>
      <c r="E22" s="2">
        <v>540</v>
      </c>
    </row>
    <row r="23" spans="1:5" x14ac:dyDescent="0.35">
      <c r="A23" t="s">
        <v>9</v>
      </c>
      <c r="B23" t="s">
        <v>1041</v>
      </c>
      <c r="C23" t="s">
        <v>1042</v>
      </c>
      <c r="D23" s="2">
        <v>3600</v>
      </c>
      <c r="E23" s="2">
        <v>560</v>
      </c>
    </row>
    <row r="24" spans="1:5" x14ac:dyDescent="0.35">
      <c r="A24" t="s">
        <v>78</v>
      </c>
      <c r="B24" t="s">
        <v>1035</v>
      </c>
      <c r="C24" t="s">
        <v>1063</v>
      </c>
      <c r="D24" s="2">
        <v>9600</v>
      </c>
      <c r="E24" s="2">
        <v>2466</v>
      </c>
    </row>
    <row r="25" spans="1:5" x14ac:dyDescent="0.35">
      <c r="A25" t="s">
        <v>37</v>
      </c>
      <c r="B25" t="s">
        <v>1035</v>
      </c>
      <c r="C25" t="s">
        <v>1054</v>
      </c>
      <c r="D25" s="2">
        <v>48000</v>
      </c>
      <c r="E25" s="2">
        <v>16000</v>
      </c>
    </row>
    <row r="26" spans="1:5" x14ac:dyDescent="0.35">
      <c r="A26" t="s">
        <v>15</v>
      </c>
      <c r="B26" t="s">
        <v>1035</v>
      </c>
      <c r="C26" t="s">
        <v>1045</v>
      </c>
      <c r="D26" s="2">
        <v>40000</v>
      </c>
      <c r="E26" s="2">
        <v>13776</v>
      </c>
    </row>
    <row r="27" spans="1:5" x14ac:dyDescent="0.35">
      <c r="A27" t="s">
        <v>107</v>
      </c>
      <c r="B27" t="s">
        <v>1035</v>
      </c>
      <c r="C27" t="s">
        <v>1066</v>
      </c>
      <c r="D27" s="2">
        <v>57776</v>
      </c>
      <c r="E27" s="2">
        <v>18000</v>
      </c>
    </row>
    <row r="28" spans="1:5" x14ac:dyDescent="0.35">
      <c r="A28" t="s">
        <v>56</v>
      </c>
      <c r="B28" t="s">
        <v>1035</v>
      </c>
      <c r="C28" t="s">
        <v>1059</v>
      </c>
      <c r="D28" s="2">
        <v>24000</v>
      </c>
      <c r="E28" s="2">
        <v>4000</v>
      </c>
    </row>
    <row r="29" spans="1:5" x14ac:dyDescent="0.35">
      <c r="A29" t="s">
        <v>3</v>
      </c>
      <c r="B29" t="s">
        <v>1035</v>
      </c>
      <c r="C29" t="s">
        <v>1036</v>
      </c>
      <c r="D29" s="2">
        <v>22000</v>
      </c>
      <c r="E29" s="2">
        <v>4000</v>
      </c>
    </row>
    <row r="30" spans="1:5" x14ac:dyDescent="0.35">
      <c r="A30" t="s">
        <v>70</v>
      </c>
      <c r="B30" t="s">
        <v>1035</v>
      </c>
      <c r="C30" t="s">
        <v>1062</v>
      </c>
      <c r="D30" s="2">
        <v>72000</v>
      </c>
      <c r="E30" s="2">
        <v>17776</v>
      </c>
    </row>
    <row r="31" spans="1:5" x14ac:dyDescent="0.35">
      <c r="A31" t="s">
        <v>97</v>
      </c>
      <c r="B31" t="s">
        <v>1035</v>
      </c>
      <c r="C31" t="s">
        <v>1065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売上明細</vt:lpstr>
      <vt:lpstr>ローデータ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2026-01-10T14:39:26Z</dcterms:modified>
</cp:coreProperties>
</file>