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6章/"/>
    </mc:Choice>
  </mc:AlternateContent>
  <xr:revisionPtr revIDLastSave="377" documentId="13_ncr:1_{DCFFB71F-7A94-48E2-8D01-9DADB7110D11}" xr6:coauthVersionLast="47" xr6:coauthVersionMax="47" xr10:uidLastSave="{40DCAF0B-D7CB-43D0-99ED-6B8F4E407B72}"/>
  <bookViews>
    <workbookView xWindow="-110" yWindow="-110" windowWidth="19420" windowHeight="11500" xr2:uid="{914F7E2D-AE28-4070-A363-FECC73DCAA59}"/>
  </bookViews>
  <sheets>
    <sheet name="図6-3-3" sheetId="37" r:id="rId1"/>
    <sheet name="図6-3-4" sheetId="41" r:id="rId2"/>
    <sheet name="図6-3-5" sheetId="42" r:id="rId3"/>
    <sheet name="図6-3-6" sheetId="44" r:id="rId4"/>
    <sheet name="図6-3-7" sheetId="43" r:id="rId5"/>
    <sheet name="図6-3-8" sheetId="45" r:id="rId6"/>
    <sheet name="図6-3-9" sheetId="46" r:id="rId7"/>
    <sheet name="売上明細" sheetId="1" r:id="rId8"/>
  </sheets>
  <calcPr calcId="191029"/>
  <pivotCaches>
    <pivotCache cacheId="72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" i="1" l="1"/>
  <c r="T2" i="1" s="1"/>
  <c r="S2" i="1" s="1"/>
  <c r="U3" i="1"/>
  <c r="T3" i="1" s="1"/>
  <c r="S3" i="1" s="1"/>
  <c r="U4" i="1"/>
  <c r="T4" i="1" s="1"/>
  <c r="S4" i="1" s="1"/>
  <c r="U5" i="1"/>
  <c r="T5" i="1" s="1"/>
  <c r="S5" i="1" s="1"/>
  <c r="U6" i="1"/>
  <c r="T6" i="1" s="1"/>
  <c r="S6" i="1" s="1"/>
  <c r="U7" i="1"/>
  <c r="T7" i="1" s="1"/>
  <c r="S7" i="1" s="1"/>
  <c r="U8" i="1"/>
  <c r="T8" i="1" s="1"/>
  <c r="S8" i="1" s="1"/>
  <c r="U9" i="1"/>
  <c r="T9" i="1" s="1"/>
  <c r="S9" i="1" s="1"/>
  <c r="U10" i="1"/>
  <c r="T10" i="1" s="1"/>
  <c r="S10" i="1" s="1"/>
  <c r="U11" i="1"/>
  <c r="T11" i="1" s="1"/>
  <c r="S11" i="1" s="1"/>
  <c r="U12" i="1"/>
  <c r="T12" i="1" s="1"/>
  <c r="S12" i="1" s="1"/>
  <c r="U13" i="1"/>
  <c r="T13" i="1" s="1"/>
  <c r="S13" i="1" s="1"/>
  <c r="U14" i="1"/>
  <c r="T14" i="1" s="1"/>
  <c r="S14" i="1" s="1"/>
  <c r="U15" i="1"/>
  <c r="T15" i="1" s="1"/>
  <c r="S15" i="1" s="1"/>
  <c r="U16" i="1"/>
  <c r="T16" i="1" s="1"/>
  <c r="S16" i="1" s="1"/>
  <c r="U17" i="1"/>
  <c r="T17" i="1" s="1"/>
  <c r="S17" i="1" s="1"/>
  <c r="U18" i="1"/>
  <c r="T18" i="1" s="1"/>
  <c r="S18" i="1" s="1"/>
  <c r="U19" i="1"/>
  <c r="T19" i="1" s="1"/>
  <c r="S19" i="1" s="1"/>
  <c r="U20" i="1"/>
  <c r="T20" i="1" s="1"/>
  <c r="S20" i="1" s="1"/>
  <c r="U21" i="1"/>
  <c r="T21" i="1" s="1"/>
  <c r="S21" i="1" s="1"/>
  <c r="U22" i="1"/>
  <c r="T22" i="1" s="1"/>
  <c r="S22" i="1" s="1"/>
  <c r="U23" i="1"/>
  <c r="T23" i="1" s="1"/>
  <c r="S23" i="1" s="1"/>
  <c r="U24" i="1"/>
  <c r="T24" i="1" s="1"/>
  <c r="S24" i="1" s="1"/>
  <c r="U25" i="1"/>
  <c r="T25" i="1" s="1"/>
  <c r="S25" i="1" s="1"/>
  <c r="U26" i="1"/>
  <c r="T26" i="1" s="1"/>
  <c r="S26" i="1" s="1"/>
  <c r="U27" i="1"/>
  <c r="T27" i="1" s="1"/>
  <c r="S27" i="1" s="1"/>
  <c r="U28" i="1"/>
  <c r="T28" i="1" s="1"/>
  <c r="S28" i="1" s="1"/>
  <c r="U29" i="1"/>
  <c r="T29" i="1" s="1"/>
  <c r="S29" i="1" s="1"/>
  <c r="U30" i="1"/>
  <c r="T30" i="1" s="1"/>
  <c r="S30" i="1" s="1"/>
  <c r="U31" i="1"/>
  <c r="T31" i="1" s="1"/>
  <c r="S31" i="1" s="1"/>
  <c r="U32" i="1"/>
  <c r="T32" i="1" s="1"/>
  <c r="S32" i="1" s="1"/>
  <c r="U33" i="1"/>
  <c r="T33" i="1" s="1"/>
  <c r="S33" i="1" s="1"/>
  <c r="U34" i="1"/>
  <c r="T34" i="1" s="1"/>
  <c r="S34" i="1" s="1"/>
  <c r="U35" i="1"/>
  <c r="T35" i="1" s="1"/>
  <c r="S35" i="1" s="1"/>
  <c r="U36" i="1"/>
  <c r="T36" i="1" s="1"/>
  <c r="S36" i="1" s="1"/>
  <c r="U37" i="1"/>
  <c r="T37" i="1" s="1"/>
  <c r="S37" i="1" s="1"/>
  <c r="U38" i="1"/>
  <c r="T38" i="1" s="1"/>
  <c r="S38" i="1" s="1"/>
  <c r="U39" i="1"/>
  <c r="T39" i="1" s="1"/>
  <c r="S39" i="1" s="1"/>
  <c r="U40" i="1"/>
  <c r="T40" i="1" s="1"/>
  <c r="S40" i="1" s="1"/>
  <c r="U41" i="1"/>
  <c r="T41" i="1" s="1"/>
  <c r="S41" i="1" s="1"/>
  <c r="U42" i="1"/>
  <c r="T42" i="1" s="1"/>
  <c r="S42" i="1" s="1"/>
  <c r="U43" i="1"/>
  <c r="T43" i="1" s="1"/>
  <c r="S43" i="1" s="1"/>
  <c r="U44" i="1"/>
  <c r="T44" i="1" s="1"/>
  <c r="S44" i="1" s="1"/>
  <c r="U45" i="1"/>
  <c r="T45" i="1" s="1"/>
  <c r="S45" i="1" s="1"/>
  <c r="U46" i="1"/>
  <c r="T46" i="1" s="1"/>
  <c r="S46" i="1" s="1"/>
  <c r="U47" i="1"/>
  <c r="T47" i="1" s="1"/>
  <c r="S47" i="1" s="1"/>
  <c r="U48" i="1"/>
  <c r="T48" i="1" s="1"/>
  <c r="S48" i="1" s="1"/>
  <c r="U49" i="1"/>
  <c r="T49" i="1" s="1"/>
  <c r="S49" i="1" s="1"/>
  <c r="U50" i="1"/>
  <c r="T50" i="1" s="1"/>
  <c r="S50" i="1" s="1"/>
  <c r="U51" i="1"/>
  <c r="T51" i="1" s="1"/>
  <c r="S51" i="1" s="1"/>
  <c r="U52" i="1"/>
  <c r="T52" i="1" s="1"/>
  <c r="S52" i="1" s="1"/>
  <c r="U53" i="1"/>
  <c r="T53" i="1" s="1"/>
  <c r="S53" i="1" s="1"/>
  <c r="U54" i="1"/>
  <c r="T54" i="1" s="1"/>
  <c r="S54" i="1" s="1"/>
  <c r="U55" i="1"/>
  <c r="T55" i="1" s="1"/>
  <c r="S55" i="1" s="1"/>
  <c r="U56" i="1"/>
  <c r="T56" i="1" s="1"/>
  <c r="S56" i="1" s="1"/>
  <c r="U57" i="1"/>
  <c r="T57" i="1" s="1"/>
  <c r="S57" i="1" s="1"/>
  <c r="U58" i="1"/>
  <c r="T58" i="1" s="1"/>
  <c r="S58" i="1" s="1"/>
  <c r="U59" i="1"/>
  <c r="T59" i="1" s="1"/>
  <c r="S59" i="1" s="1"/>
  <c r="U60" i="1"/>
  <c r="T60" i="1" s="1"/>
  <c r="S60" i="1" s="1"/>
  <c r="U61" i="1"/>
  <c r="T61" i="1" s="1"/>
  <c r="S61" i="1" s="1"/>
  <c r="U62" i="1"/>
  <c r="T62" i="1" s="1"/>
  <c r="S62" i="1" s="1"/>
  <c r="U63" i="1"/>
  <c r="T63" i="1" s="1"/>
  <c r="S63" i="1" s="1"/>
  <c r="U64" i="1"/>
  <c r="T64" i="1" s="1"/>
  <c r="S64" i="1" s="1"/>
  <c r="U65" i="1"/>
  <c r="T65" i="1" s="1"/>
  <c r="S65" i="1" s="1"/>
  <c r="U66" i="1"/>
  <c r="T66" i="1" s="1"/>
  <c r="S66" i="1" s="1"/>
  <c r="U67" i="1"/>
  <c r="T67" i="1" s="1"/>
  <c r="S67" i="1" s="1"/>
  <c r="U68" i="1"/>
  <c r="T68" i="1" s="1"/>
  <c r="S68" i="1" s="1"/>
  <c r="U69" i="1"/>
  <c r="T69" i="1" s="1"/>
  <c r="S69" i="1" s="1"/>
  <c r="U70" i="1"/>
  <c r="T70" i="1" s="1"/>
  <c r="S70" i="1" s="1"/>
  <c r="U71" i="1"/>
  <c r="T71" i="1" s="1"/>
  <c r="S71" i="1" s="1"/>
  <c r="U72" i="1"/>
  <c r="T72" i="1" s="1"/>
  <c r="S72" i="1" s="1"/>
  <c r="U73" i="1"/>
  <c r="T73" i="1" s="1"/>
  <c r="S73" i="1" s="1"/>
  <c r="U74" i="1"/>
  <c r="T74" i="1" s="1"/>
  <c r="S74" i="1" s="1"/>
  <c r="U75" i="1"/>
  <c r="T75" i="1" s="1"/>
  <c r="S75" i="1" s="1"/>
  <c r="U76" i="1"/>
  <c r="T76" i="1" s="1"/>
  <c r="S76" i="1" s="1"/>
  <c r="U77" i="1"/>
  <c r="T77" i="1" s="1"/>
  <c r="S77" i="1" s="1"/>
  <c r="U78" i="1"/>
  <c r="T78" i="1" s="1"/>
  <c r="S78" i="1" s="1"/>
  <c r="U79" i="1"/>
  <c r="T79" i="1" s="1"/>
  <c r="S79" i="1" s="1"/>
  <c r="U80" i="1"/>
  <c r="T80" i="1" s="1"/>
  <c r="S80" i="1" s="1"/>
  <c r="U81" i="1"/>
  <c r="T81" i="1" s="1"/>
  <c r="S81" i="1" s="1"/>
  <c r="U82" i="1"/>
  <c r="T82" i="1" s="1"/>
  <c r="S82" i="1" s="1"/>
  <c r="U83" i="1"/>
  <c r="T83" i="1" s="1"/>
  <c r="S83" i="1" s="1"/>
  <c r="U84" i="1"/>
  <c r="T84" i="1" s="1"/>
  <c r="S84" i="1" s="1"/>
  <c r="U85" i="1"/>
  <c r="T85" i="1" s="1"/>
  <c r="S85" i="1" s="1"/>
  <c r="U86" i="1"/>
  <c r="T86" i="1" s="1"/>
  <c r="S86" i="1" s="1"/>
  <c r="U87" i="1"/>
  <c r="T87" i="1" s="1"/>
  <c r="S87" i="1" s="1"/>
  <c r="U88" i="1"/>
  <c r="T88" i="1" s="1"/>
  <c r="S88" i="1" s="1"/>
  <c r="U89" i="1"/>
  <c r="T89" i="1" s="1"/>
  <c r="S89" i="1" s="1"/>
  <c r="U90" i="1"/>
  <c r="T90" i="1" s="1"/>
  <c r="S90" i="1" s="1"/>
  <c r="U91" i="1"/>
  <c r="T91" i="1" s="1"/>
  <c r="S91" i="1" s="1"/>
  <c r="U92" i="1"/>
  <c r="T92" i="1" s="1"/>
  <c r="S92" i="1" s="1"/>
  <c r="U93" i="1"/>
  <c r="T93" i="1" s="1"/>
  <c r="S93" i="1" s="1"/>
  <c r="U94" i="1"/>
  <c r="T94" i="1" s="1"/>
  <c r="S94" i="1" s="1"/>
  <c r="U95" i="1"/>
  <c r="T95" i="1" s="1"/>
  <c r="S95" i="1" s="1"/>
  <c r="U96" i="1"/>
  <c r="T96" i="1" s="1"/>
  <c r="S96" i="1" s="1"/>
  <c r="U97" i="1"/>
  <c r="T97" i="1" s="1"/>
  <c r="S97" i="1" s="1"/>
  <c r="U98" i="1"/>
  <c r="T98" i="1" s="1"/>
  <c r="S98" i="1" s="1"/>
  <c r="U99" i="1"/>
  <c r="T99" i="1" s="1"/>
  <c r="S99" i="1" s="1"/>
  <c r="U100" i="1"/>
  <c r="T100" i="1" s="1"/>
  <c r="S100" i="1" s="1"/>
  <c r="U101" i="1"/>
  <c r="T101" i="1" s="1"/>
  <c r="S101" i="1" s="1"/>
  <c r="U102" i="1"/>
  <c r="T102" i="1" s="1"/>
  <c r="S102" i="1" s="1"/>
  <c r="U103" i="1"/>
  <c r="T103" i="1" s="1"/>
  <c r="S103" i="1" s="1"/>
  <c r="U104" i="1"/>
  <c r="T104" i="1" s="1"/>
  <c r="S104" i="1" s="1"/>
  <c r="U105" i="1"/>
  <c r="T105" i="1" s="1"/>
  <c r="S105" i="1" s="1"/>
  <c r="U106" i="1"/>
  <c r="T106" i="1" s="1"/>
  <c r="S106" i="1" s="1"/>
  <c r="U107" i="1"/>
  <c r="T107" i="1" s="1"/>
  <c r="S107" i="1" s="1"/>
  <c r="U108" i="1"/>
  <c r="T108" i="1" s="1"/>
  <c r="S108" i="1" s="1"/>
  <c r="U109" i="1"/>
  <c r="T109" i="1" s="1"/>
  <c r="S109" i="1" s="1"/>
  <c r="U110" i="1"/>
  <c r="T110" i="1" s="1"/>
  <c r="S110" i="1" s="1"/>
  <c r="U111" i="1"/>
  <c r="T111" i="1" s="1"/>
  <c r="S111" i="1" s="1"/>
  <c r="U112" i="1"/>
  <c r="T112" i="1" s="1"/>
  <c r="S112" i="1" s="1"/>
  <c r="U113" i="1"/>
  <c r="T113" i="1" s="1"/>
  <c r="S113" i="1" s="1"/>
  <c r="U114" i="1"/>
  <c r="T114" i="1" s="1"/>
  <c r="S114" i="1" s="1"/>
  <c r="U115" i="1"/>
  <c r="T115" i="1" s="1"/>
  <c r="S115" i="1" s="1"/>
  <c r="U116" i="1"/>
  <c r="T116" i="1" s="1"/>
  <c r="S116" i="1" s="1"/>
  <c r="U117" i="1"/>
  <c r="T117" i="1" s="1"/>
  <c r="S117" i="1" s="1"/>
  <c r="U118" i="1"/>
  <c r="T118" i="1" s="1"/>
  <c r="S118" i="1" s="1"/>
  <c r="U119" i="1"/>
  <c r="T119" i="1" s="1"/>
  <c r="S119" i="1" s="1"/>
  <c r="U120" i="1"/>
  <c r="T120" i="1" s="1"/>
  <c r="S120" i="1" s="1"/>
  <c r="U121" i="1"/>
  <c r="T121" i="1" s="1"/>
  <c r="S121" i="1" s="1"/>
  <c r="U122" i="1"/>
  <c r="T122" i="1" s="1"/>
  <c r="S122" i="1" s="1"/>
  <c r="U123" i="1"/>
  <c r="T123" i="1" s="1"/>
  <c r="S123" i="1" s="1"/>
  <c r="U124" i="1"/>
  <c r="T124" i="1" s="1"/>
  <c r="S124" i="1" s="1"/>
  <c r="U125" i="1"/>
  <c r="T125" i="1" s="1"/>
  <c r="S125" i="1" s="1"/>
  <c r="U126" i="1"/>
  <c r="T126" i="1" s="1"/>
  <c r="S126" i="1" s="1"/>
  <c r="U127" i="1"/>
  <c r="T127" i="1" s="1"/>
  <c r="S127" i="1" s="1"/>
  <c r="U128" i="1"/>
  <c r="T128" i="1" s="1"/>
  <c r="S128" i="1" s="1"/>
  <c r="U129" i="1"/>
  <c r="T129" i="1" s="1"/>
  <c r="S129" i="1" s="1"/>
  <c r="U130" i="1"/>
  <c r="T130" i="1" s="1"/>
  <c r="S130" i="1" s="1"/>
  <c r="U131" i="1"/>
  <c r="T131" i="1" s="1"/>
  <c r="S131" i="1" s="1"/>
  <c r="U132" i="1"/>
  <c r="T132" i="1" s="1"/>
  <c r="S132" i="1" s="1"/>
  <c r="U133" i="1"/>
  <c r="T133" i="1" s="1"/>
  <c r="S133" i="1" s="1"/>
  <c r="U134" i="1"/>
  <c r="T134" i="1" s="1"/>
  <c r="S134" i="1" s="1"/>
  <c r="U135" i="1"/>
  <c r="T135" i="1" s="1"/>
  <c r="S135" i="1" s="1"/>
  <c r="U136" i="1"/>
  <c r="T136" i="1" s="1"/>
  <c r="S136" i="1" s="1"/>
  <c r="U137" i="1"/>
  <c r="T137" i="1" s="1"/>
  <c r="S137" i="1" s="1"/>
  <c r="U138" i="1"/>
  <c r="T138" i="1" s="1"/>
  <c r="S138" i="1" s="1"/>
  <c r="U139" i="1"/>
  <c r="T139" i="1" s="1"/>
  <c r="S139" i="1" s="1"/>
  <c r="U140" i="1"/>
  <c r="T140" i="1" s="1"/>
  <c r="S140" i="1" s="1"/>
  <c r="U141" i="1"/>
  <c r="T141" i="1" s="1"/>
  <c r="S141" i="1" s="1"/>
  <c r="U142" i="1"/>
  <c r="T142" i="1" s="1"/>
  <c r="S142" i="1" s="1"/>
  <c r="U143" i="1"/>
  <c r="T143" i="1" s="1"/>
  <c r="S143" i="1" s="1"/>
  <c r="U144" i="1"/>
  <c r="T144" i="1" s="1"/>
  <c r="S144" i="1" s="1"/>
  <c r="U145" i="1"/>
  <c r="T145" i="1" s="1"/>
  <c r="S145" i="1" s="1"/>
  <c r="U146" i="1"/>
  <c r="T146" i="1" s="1"/>
  <c r="S146" i="1" s="1"/>
  <c r="U147" i="1"/>
  <c r="T147" i="1" s="1"/>
  <c r="S147" i="1" s="1"/>
  <c r="U148" i="1"/>
  <c r="T148" i="1" s="1"/>
  <c r="S148" i="1" s="1"/>
  <c r="U149" i="1"/>
  <c r="T149" i="1" s="1"/>
  <c r="S149" i="1" s="1"/>
  <c r="U150" i="1"/>
  <c r="T150" i="1" s="1"/>
  <c r="S150" i="1" s="1"/>
  <c r="U151" i="1"/>
  <c r="T151" i="1" s="1"/>
  <c r="S151" i="1" s="1"/>
  <c r="U152" i="1"/>
  <c r="T152" i="1" s="1"/>
  <c r="S152" i="1" s="1"/>
  <c r="U153" i="1"/>
  <c r="T153" i="1" s="1"/>
  <c r="S153" i="1" s="1"/>
  <c r="U154" i="1"/>
  <c r="T154" i="1" s="1"/>
  <c r="S154" i="1" s="1"/>
  <c r="U155" i="1"/>
  <c r="T155" i="1" s="1"/>
  <c r="S155" i="1" s="1"/>
  <c r="U156" i="1"/>
  <c r="T156" i="1" s="1"/>
  <c r="S156" i="1" s="1"/>
  <c r="U157" i="1"/>
  <c r="T157" i="1" s="1"/>
  <c r="S157" i="1" s="1"/>
  <c r="U158" i="1"/>
  <c r="T158" i="1" s="1"/>
  <c r="S158" i="1" s="1"/>
  <c r="U159" i="1"/>
  <c r="T159" i="1" s="1"/>
  <c r="S159" i="1" s="1"/>
  <c r="U160" i="1"/>
  <c r="T160" i="1" s="1"/>
  <c r="S160" i="1" s="1"/>
  <c r="U161" i="1"/>
  <c r="T161" i="1" s="1"/>
  <c r="S161" i="1" s="1"/>
  <c r="U162" i="1"/>
  <c r="T162" i="1" s="1"/>
  <c r="S162" i="1" s="1"/>
  <c r="U163" i="1"/>
  <c r="T163" i="1" s="1"/>
  <c r="S163" i="1" s="1"/>
  <c r="U164" i="1"/>
  <c r="T164" i="1" s="1"/>
  <c r="S164" i="1" s="1"/>
  <c r="U165" i="1"/>
  <c r="T165" i="1" s="1"/>
  <c r="S165" i="1" s="1"/>
  <c r="U166" i="1"/>
  <c r="T166" i="1" s="1"/>
  <c r="S166" i="1" s="1"/>
  <c r="U167" i="1"/>
  <c r="T167" i="1" s="1"/>
  <c r="S167" i="1" s="1"/>
  <c r="U168" i="1"/>
  <c r="T168" i="1" s="1"/>
  <c r="S168" i="1" s="1"/>
  <c r="U169" i="1"/>
  <c r="T169" i="1" s="1"/>
  <c r="S169" i="1" s="1"/>
  <c r="U170" i="1"/>
  <c r="T170" i="1" s="1"/>
  <c r="S170" i="1" s="1"/>
  <c r="U171" i="1"/>
  <c r="T171" i="1" s="1"/>
  <c r="S171" i="1" s="1"/>
  <c r="U172" i="1"/>
  <c r="T172" i="1" s="1"/>
  <c r="S172" i="1" s="1"/>
  <c r="U173" i="1"/>
  <c r="T173" i="1" s="1"/>
  <c r="S173" i="1" s="1"/>
  <c r="U174" i="1"/>
  <c r="T174" i="1" s="1"/>
  <c r="S174" i="1" s="1"/>
  <c r="U175" i="1"/>
  <c r="T175" i="1" s="1"/>
  <c r="S175" i="1" s="1"/>
  <c r="U176" i="1"/>
  <c r="T176" i="1" s="1"/>
  <c r="S176" i="1" s="1"/>
  <c r="U177" i="1"/>
  <c r="T177" i="1" s="1"/>
  <c r="S177" i="1" s="1"/>
  <c r="U178" i="1"/>
  <c r="T178" i="1" s="1"/>
  <c r="S178" i="1" s="1"/>
  <c r="U179" i="1"/>
  <c r="T179" i="1" s="1"/>
  <c r="S179" i="1" s="1"/>
  <c r="U180" i="1"/>
  <c r="T180" i="1" s="1"/>
  <c r="S180" i="1" s="1"/>
  <c r="U181" i="1"/>
  <c r="T181" i="1" s="1"/>
  <c r="S181" i="1" s="1"/>
  <c r="U182" i="1"/>
  <c r="T182" i="1" s="1"/>
  <c r="S182" i="1" s="1"/>
  <c r="U183" i="1"/>
  <c r="T183" i="1" s="1"/>
  <c r="S183" i="1" s="1"/>
  <c r="U184" i="1"/>
  <c r="T184" i="1" s="1"/>
  <c r="S184" i="1" s="1"/>
  <c r="U185" i="1"/>
  <c r="T185" i="1" s="1"/>
  <c r="S185" i="1" s="1"/>
  <c r="U186" i="1"/>
  <c r="T186" i="1" s="1"/>
  <c r="S186" i="1" s="1"/>
  <c r="U187" i="1"/>
  <c r="T187" i="1" s="1"/>
  <c r="S187" i="1" s="1"/>
  <c r="U188" i="1"/>
  <c r="T188" i="1" s="1"/>
  <c r="S188" i="1" s="1"/>
  <c r="U189" i="1"/>
  <c r="T189" i="1" s="1"/>
  <c r="S189" i="1" s="1"/>
  <c r="U190" i="1"/>
  <c r="T190" i="1" s="1"/>
  <c r="S190" i="1" s="1"/>
  <c r="U191" i="1"/>
  <c r="T191" i="1" s="1"/>
  <c r="S191" i="1" s="1"/>
  <c r="U192" i="1"/>
  <c r="T192" i="1" s="1"/>
  <c r="S192" i="1" s="1"/>
  <c r="U193" i="1"/>
  <c r="T193" i="1" s="1"/>
  <c r="S193" i="1" s="1"/>
  <c r="U194" i="1"/>
  <c r="T194" i="1" s="1"/>
  <c r="S194" i="1" s="1"/>
  <c r="U195" i="1"/>
  <c r="T195" i="1" s="1"/>
  <c r="S195" i="1" s="1"/>
  <c r="U196" i="1"/>
  <c r="T196" i="1" s="1"/>
  <c r="S196" i="1" s="1"/>
  <c r="U197" i="1"/>
  <c r="T197" i="1" s="1"/>
  <c r="S197" i="1" s="1"/>
  <c r="U198" i="1"/>
  <c r="T198" i="1" s="1"/>
  <c r="S198" i="1" s="1"/>
  <c r="U199" i="1"/>
  <c r="T199" i="1" s="1"/>
  <c r="S199" i="1" s="1"/>
  <c r="U200" i="1"/>
  <c r="T200" i="1" s="1"/>
  <c r="S200" i="1" s="1"/>
  <c r="U201" i="1"/>
  <c r="T201" i="1" s="1"/>
  <c r="S201" i="1" s="1"/>
  <c r="U202" i="1"/>
  <c r="T202" i="1" s="1"/>
  <c r="S202" i="1" s="1"/>
  <c r="U203" i="1"/>
  <c r="T203" i="1" s="1"/>
  <c r="S203" i="1" s="1"/>
  <c r="U204" i="1"/>
  <c r="T204" i="1" s="1"/>
  <c r="S204" i="1" s="1"/>
  <c r="U205" i="1"/>
  <c r="T205" i="1" s="1"/>
  <c r="S205" i="1" s="1"/>
  <c r="U206" i="1"/>
  <c r="T206" i="1" s="1"/>
  <c r="S206" i="1" s="1"/>
  <c r="U207" i="1"/>
  <c r="T207" i="1" s="1"/>
  <c r="S207" i="1" s="1"/>
  <c r="U208" i="1"/>
  <c r="T208" i="1" s="1"/>
  <c r="S208" i="1" s="1"/>
  <c r="U209" i="1"/>
  <c r="T209" i="1" s="1"/>
  <c r="S209" i="1" s="1"/>
  <c r="U210" i="1"/>
  <c r="T210" i="1" s="1"/>
  <c r="S210" i="1" s="1"/>
  <c r="U211" i="1"/>
  <c r="T211" i="1" s="1"/>
  <c r="S211" i="1" s="1"/>
  <c r="U212" i="1"/>
  <c r="T212" i="1" s="1"/>
  <c r="S212" i="1" s="1"/>
  <c r="U213" i="1"/>
  <c r="T213" i="1" s="1"/>
  <c r="S213" i="1" s="1"/>
  <c r="U214" i="1"/>
  <c r="T214" i="1" s="1"/>
  <c r="S214" i="1" s="1"/>
  <c r="U215" i="1"/>
  <c r="T215" i="1" s="1"/>
  <c r="S215" i="1" s="1"/>
  <c r="U216" i="1"/>
  <c r="T216" i="1" s="1"/>
  <c r="S216" i="1" s="1"/>
  <c r="U217" i="1"/>
  <c r="T217" i="1" s="1"/>
  <c r="S217" i="1" s="1"/>
  <c r="U218" i="1"/>
  <c r="T218" i="1" s="1"/>
  <c r="S218" i="1" s="1"/>
  <c r="U219" i="1"/>
  <c r="T219" i="1" s="1"/>
  <c r="S219" i="1" s="1"/>
  <c r="U220" i="1"/>
  <c r="T220" i="1" s="1"/>
  <c r="S220" i="1" s="1"/>
  <c r="U221" i="1"/>
  <c r="T221" i="1" s="1"/>
  <c r="S221" i="1" s="1"/>
  <c r="U222" i="1"/>
  <c r="T222" i="1" s="1"/>
  <c r="S222" i="1" s="1"/>
  <c r="U223" i="1"/>
  <c r="T223" i="1" s="1"/>
  <c r="S223" i="1" s="1"/>
  <c r="U224" i="1"/>
  <c r="T224" i="1" s="1"/>
  <c r="S224" i="1" s="1"/>
  <c r="U225" i="1"/>
  <c r="T225" i="1" s="1"/>
  <c r="S225" i="1" s="1"/>
  <c r="U226" i="1"/>
  <c r="T226" i="1" s="1"/>
  <c r="S226" i="1" s="1"/>
  <c r="U227" i="1"/>
  <c r="T227" i="1" s="1"/>
  <c r="S227" i="1" s="1"/>
  <c r="U228" i="1"/>
  <c r="T228" i="1" s="1"/>
  <c r="S228" i="1" s="1"/>
  <c r="U229" i="1"/>
  <c r="T229" i="1" s="1"/>
  <c r="S229" i="1" s="1"/>
  <c r="U230" i="1"/>
  <c r="T230" i="1" s="1"/>
  <c r="S230" i="1" s="1"/>
  <c r="U231" i="1"/>
  <c r="T231" i="1" s="1"/>
  <c r="S231" i="1" s="1"/>
  <c r="U232" i="1"/>
  <c r="T232" i="1" s="1"/>
  <c r="S232" i="1" s="1"/>
  <c r="U233" i="1"/>
  <c r="T233" i="1" s="1"/>
  <c r="S233" i="1" s="1"/>
  <c r="U234" i="1"/>
  <c r="T234" i="1" s="1"/>
  <c r="S234" i="1" s="1"/>
  <c r="U235" i="1"/>
  <c r="T235" i="1" s="1"/>
  <c r="S235" i="1" s="1"/>
  <c r="U236" i="1"/>
  <c r="T236" i="1" s="1"/>
  <c r="S236" i="1" s="1"/>
  <c r="U237" i="1"/>
  <c r="T237" i="1" s="1"/>
  <c r="S237" i="1" s="1"/>
  <c r="U238" i="1"/>
  <c r="T238" i="1" s="1"/>
  <c r="S238" i="1" s="1"/>
  <c r="U239" i="1"/>
  <c r="T239" i="1" s="1"/>
  <c r="S239" i="1" s="1"/>
  <c r="U240" i="1"/>
  <c r="T240" i="1" s="1"/>
  <c r="S240" i="1" s="1"/>
  <c r="U241" i="1"/>
  <c r="T241" i="1" s="1"/>
  <c r="S241" i="1" s="1"/>
  <c r="U242" i="1"/>
  <c r="T242" i="1" s="1"/>
  <c r="S242" i="1" s="1"/>
  <c r="U243" i="1"/>
  <c r="T243" i="1" s="1"/>
  <c r="S243" i="1" s="1"/>
  <c r="U244" i="1"/>
  <c r="T244" i="1" s="1"/>
  <c r="S244" i="1" s="1"/>
  <c r="U245" i="1"/>
  <c r="T245" i="1" s="1"/>
  <c r="S245" i="1" s="1"/>
  <c r="U246" i="1"/>
  <c r="T246" i="1" s="1"/>
  <c r="S246" i="1" s="1"/>
  <c r="U247" i="1"/>
  <c r="T247" i="1" s="1"/>
  <c r="S247" i="1" s="1"/>
  <c r="U248" i="1"/>
  <c r="T248" i="1" s="1"/>
  <c r="S248" i="1" s="1"/>
  <c r="U249" i="1"/>
  <c r="T249" i="1" s="1"/>
  <c r="S249" i="1" s="1"/>
  <c r="U250" i="1"/>
  <c r="T250" i="1" s="1"/>
  <c r="S250" i="1" s="1"/>
  <c r="U251" i="1"/>
  <c r="T251" i="1" s="1"/>
  <c r="S251" i="1" s="1"/>
  <c r="U252" i="1"/>
  <c r="T252" i="1" s="1"/>
  <c r="S252" i="1" s="1"/>
  <c r="U253" i="1"/>
  <c r="T253" i="1" s="1"/>
  <c r="S253" i="1" s="1"/>
  <c r="U254" i="1"/>
  <c r="T254" i="1" s="1"/>
  <c r="S254" i="1" s="1"/>
  <c r="U255" i="1"/>
  <c r="T255" i="1" s="1"/>
  <c r="S255" i="1" s="1"/>
  <c r="U256" i="1"/>
  <c r="T256" i="1" s="1"/>
  <c r="S256" i="1" s="1"/>
  <c r="U257" i="1"/>
  <c r="T257" i="1" s="1"/>
  <c r="S257" i="1" s="1"/>
  <c r="U258" i="1"/>
  <c r="T258" i="1" s="1"/>
  <c r="S258" i="1" s="1"/>
  <c r="U259" i="1"/>
  <c r="T259" i="1" s="1"/>
  <c r="S259" i="1" s="1"/>
  <c r="U260" i="1"/>
  <c r="T260" i="1" s="1"/>
  <c r="S260" i="1" s="1"/>
  <c r="U261" i="1"/>
  <c r="T261" i="1" s="1"/>
  <c r="S261" i="1" s="1"/>
  <c r="U262" i="1"/>
  <c r="T262" i="1" s="1"/>
  <c r="S262" i="1" s="1"/>
  <c r="U263" i="1"/>
  <c r="T263" i="1" s="1"/>
  <c r="S263" i="1" s="1"/>
  <c r="U264" i="1"/>
  <c r="T264" i="1" s="1"/>
  <c r="S264" i="1" s="1"/>
  <c r="U265" i="1"/>
  <c r="T265" i="1" s="1"/>
  <c r="S265" i="1" s="1"/>
  <c r="U266" i="1"/>
  <c r="T266" i="1" s="1"/>
  <c r="S266" i="1" s="1"/>
  <c r="U267" i="1"/>
  <c r="T267" i="1" s="1"/>
  <c r="S267" i="1" s="1"/>
  <c r="U268" i="1"/>
  <c r="T268" i="1" s="1"/>
  <c r="S268" i="1" s="1"/>
  <c r="U269" i="1"/>
  <c r="T269" i="1" s="1"/>
  <c r="S269" i="1" s="1"/>
  <c r="U270" i="1"/>
  <c r="T270" i="1" s="1"/>
  <c r="S270" i="1" s="1"/>
  <c r="U271" i="1"/>
  <c r="T271" i="1" s="1"/>
  <c r="S271" i="1" s="1"/>
  <c r="U272" i="1"/>
  <c r="T272" i="1" s="1"/>
  <c r="S272" i="1" s="1"/>
  <c r="U273" i="1"/>
  <c r="T273" i="1" s="1"/>
  <c r="S273" i="1" s="1"/>
  <c r="U274" i="1"/>
  <c r="T274" i="1" s="1"/>
  <c r="S274" i="1" s="1"/>
  <c r="U275" i="1"/>
  <c r="T275" i="1" s="1"/>
  <c r="S275" i="1" s="1"/>
  <c r="U276" i="1"/>
  <c r="T276" i="1" s="1"/>
  <c r="S276" i="1" s="1"/>
  <c r="U277" i="1"/>
  <c r="T277" i="1" s="1"/>
  <c r="S277" i="1" s="1"/>
  <c r="U278" i="1"/>
  <c r="T278" i="1" s="1"/>
  <c r="S278" i="1" s="1"/>
  <c r="U279" i="1"/>
  <c r="T279" i="1" s="1"/>
  <c r="S279" i="1" s="1"/>
  <c r="U280" i="1"/>
  <c r="T280" i="1" s="1"/>
  <c r="S280" i="1" s="1"/>
  <c r="U281" i="1"/>
  <c r="T281" i="1" s="1"/>
  <c r="S281" i="1" s="1"/>
  <c r="U282" i="1"/>
  <c r="T282" i="1" s="1"/>
  <c r="S282" i="1" s="1"/>
  <c r="U283" i="1"/>
  <c r="T283" i="1" s="1"/>
  <c r="S283" i="1" s="1"/>
  <c r="U284" i="1"/>
  <c r="T284" i="1" s="1"/>
  <c r="S284" i="1" s="1"/>
  <c r="U285" i="1"/>
  <c r="T285" i="1" s="1"/>
  <c r="S285" i="1" s="1"/>
  <c r="U286" i="1"/>
  <c r="T286" i="1" s="1"/>
  <c r="S286" i="1" s="1"/>
  <c r="U287" i="1"/>
  <c r="T287" i="1" s="1"/>
  <c r="S287" i="1" s="1"/>
  <c r="U288" i="1"/>
  <c r="T288" i="1" s="1"/>
  <c r="S288" i="1" s="1"/>
  <c r="U289" i="1"/>
  <c r="T289" i="1" s="1"/>
  <c r="S289" i="1" s="1"/>
  <c r="U290" i="1"/>
  <c r="T290" i="1" s="1"/>
  <c r="S290" i="1" s="1"/>
  <c r="U291" i="1"/>
  <c r="T291" i="1" s="1"/>
  <c r="S291" i="1" s="1"/>
  <c r="U292" i="1"/>
  <c r="T292" i="1" s="1"/>
  <c r="S292" i="1" s="1"/>
  <c r="U293" i="1"/>
  <c r="T293" i="1" s="1"/>
  <c r="S293" i="1" s="1"/>
  <c r="U294" i="1"/>
  <c r="T294" i="1" s="1"/>
  <c r="S294" i="1" s="1"/>
  <c r="U295" i="1"/>
  <c r="T295" i="1" s="1"/>
  <c r="S295" i="1" s="1"/>
  <c r="U296" i="1"/>
  <c r="T296" i="1" s="1"/>
  <c r="S296" i="1" s="1"/>
  <c r="U297" i="1"/>
  <c r="T297" i="1" s="1"/>
  <c r="S297" i="1" s="1"/>
  <c r="U298" i="1"/>
  <c r="T298" i="1" s="1"/>
  <c r="S298" i="1" s="1"/>
  <c r="U299" i="1"/>
  <c r="T299" i="1" s="1"/>
  <c r="S299" i="1" s="1"/>
  <c r="U300" i="1"/>
  <c r="T300" i="1" s="1"/>
  <c r="S300" i="1" s="1"/>
  <c r="U301" i="1"/>
  <c r="T301" i="1" s="1"/>
  <c r="S301" i="1" s="1"/>
  <c r="U302" i="1"/>
  <c r="T302" i="1" s="1"/>
  <c r="S302" i="1" s="1"/>
  <c r="U303" i="1"/>
  <c r="T303" i="1" s="1"/>
  <c r="S303" i="1" s="1"/>
  <c r="U304" i="1"/>
  <c r="T304" i="1" s="1"/>
  <c r="S304" i="1" s="1"/>
  <c r="U305" i="1"/>
  <c r="T305" i="1" s="1"/>
  <c r="S305" i="1" s="1"/>
  <c r="U306" i="1"/>
  <c r="T306" i="1" s="1"/>
  <c r="S306" i="1" s="1"/>
  <c r="U307" i="1"/>
  <c r="T307" i="1" s="1"/>
  <c r="S307" i="1" s="1"/>
  <c r="U308" i="1"/>
  <c r="T308" i="1" s="1"/>
  <c r="S308" i="1" s="1"/>
  <c r="U309" i="1"/>
  <c r="T309" i="1" s="1"/>
  <c r="S309" i="1" s="1"/>
  <c r="U310" i="1"/>
  <c r="T310" i="1" s="1"/>
  <c r="S310" i="1" s="1"/>
  <c r="U311" i="1"/>
  <c r="T311" i="1" s="1"/>
  <c r="S311" i="1" s="1"/>
  <c r="U312" i="1"/>
  <c r="T312" i="1" s="1"/>
  <c r="S312" i="1" s="1"/>
  <c r="U313" i="1"/>
  <c r="T313" i="1" s="1"/>
  <c r="S313" i="1" s="1"/>
  <c r="U314" i="1"/>
  <c r="T314" i="1" s="1"/>
  <c r="S314" i="1" s="1"/>
  <c r="U315" i="1"/>
  <c r="T315" i="1" s="1"/>
  <c r="S315" i="1" s="1"/>
  <c r="U316" i="1"/>
  <c r="T316" i="1" s="1"/>
  <c r="S316" i="1" s="1"/>
  <c r="U317" i="1"/>
  <c r="T317" i="1" s="1"/>
  <c r="S317" i="1" s="1"/>
  <c r="U318" i="1"/>
  <c r="T318" i="1" s="1"/>
  <c r="S318" i="1" s="1"/>
  <c r="U319" i="1"/>
  <c r="T319" i="1" s="1"/>
  <c r="S319" i="1" s="1"/>
  <c r="U320" i="1"/>
  <c r="T320" i="1" s="1"/>
  <c r="S320" i="1" s="1"/>
  <c r="U321" i="1"/>
  <c r="T321" i="1" s="1"/>
  <c r="S321" i="1" s="1"/>
  <c r="U322" i="1"/>
  <c r="T322" i="1" s="1"/>
  <c r="S322" i="1" s="1"/>
  <c r="U323" i="1"/>
  <c r="T323" i="1" s="1"/>
  <c r="S323" i="1" s="1"/>
  <c r="U324" i="1"/>
  <c r="T324" i="1" s="1"/>
  <c r="S324" i="1" s="1"/>
  <c r="U325" i="1"/>
  <c r="T325" i="1" s="1"/>
  <c r="S325" i="1" s="1"/>
  <c r="U326" i="1"/>
  <c r="T326" i="1" s="1"/>
  <c r="S326" i="1" s="1"/>
  <c r="U327" i="1"/>
  <c r="T327" i="1" s="1"/>
  <c r="S327" i="1" s="1"/>
  <c r="U328" i="1"/>
  <c r="T328" i="1" s="1"/>
  <c r="S328" i="1" s="1"/>
  <c r="U329" i="1"/>
  <c r="T329" i="1" s="1"/>
  <c r="S329" i="1" s="1"/>
  <c r="U330" i="1"/>
  <c r="T330" i="1" s="1"/>
  <c r="S330" i="1" s="1"/>
  <c r="U331" i="1"/>
  <c r="T331" i="1" s="1"/>
  <c r="S331" i="1" s="1"/>
  <c r="U332" i="1"/>
  <c r="T332" i="1" s="1"/>
  <c r="S332" i="1" s="1"/>
  <c r="U333" i="1"/>
  <c r="T333" i="1" s="1"/>
  <c r="S333" i="1" s="1"/>
  <c r="U334" i="1"/>
  <c r="T334" i="1" s="1"/>
  <c r="S334" i="1" s="1"/>
  <c r="U335" i="1"/>
  <c r="T335" i="1" s="1"/>
  <c r="S335" i="1" s="1"/>
  <c r="U336" i="1"/>
  <c r="T336" i="1" s="1"/>
  <c r="S336" i="1" s="1"/>
  <c r="U337" i="1"/>
  <c r="T337" i="1" s="1"/>
  <c r="S337" i="1" s="1"/>
  <c r="U338" i="1"/>
  <c r="T338" i="1" s="1"/>
  <c r="S338" i="1" s="1"/>
  <c r="U339" i="1"/>
  <c r="T339" i="1" s="1"/>
  <c r="S339" i="1" s="1"/>
  <c r="U340" i="1"/>
  <c r="T340" i="1" s="1"/>
  <c r="S340" i="1" s="1"/>
  <c r="U341" i="1"/>
  <c r="T341" i="1" s="1"/>
  <c r="S341" i="1" s="1"/>
  <c r="U342" i="1"/>
  <c r="T342" i="1" s="1"/>
  <c r="S342" i="1" s="1"/>
  <c r="U343" i="1"/>
  <c r="T343" i="1" s="1"/>
  <c r="S343" i="1" s="1"/>
  <c r="U344" i="1"/>
  <c r="T344" i="1" s="1"/>
  <c r="S344" i="1" s="1"/>
  <c r="U345" i="1"/>
  <c r="T345" i="1" s="1"/>
  <c r="S345" i="1" s="1"/>
  <c r="U346" i="1"/>
  <c r="T346" i="1" s="1"/>
  <c r="S346" i="1" s="1"/>
  <c r="U347" i="1"/>
  <c r="T347" i="1" s="1"/>
  <c r="S347" i="1" s="1"/>
  <c r="U348" i="1"/>
  <c r="T348" i="1" s="1"/>
  <c r="S348" i="1" s="1"/>
  <c r="U349" i="1"/>
  <c r="T349" i="1" s="1"/>
  <c r="S349" i="1" s="1"/>
  <c r="U350" i="1"/>
  <c r="T350" i="1" s="1"/>
  <c r="S350" i="1" s="1"/>
  <c r="U351" i="1"/>
  <c r="T351" i="1" s="1"/>
  <c r="S351" i="1" s="1"/>
  <c r="U352" i="1"/>
  <c r="T352" i="1" s="1"/>
  <c r="S352" i="1" s="1"/>
  <c r="U353" i="1"/>
  <c r="T353" i="1" s="1"/>
  <c r="S353" i="1" s="1"/>
  <c r="U354" i="1"/>
  <c r="T354" i="1" s="1"/>
  <c r="S354" i="1" s="1"/>
  <c r="U355" i="1"/>
  <c r="T355" i="1" s="1"/>
  <c r="S355" i="1" s="1"/>
  <c r="U356" i="1"/>
  <c r="T356" i="1" s="1"/>
  <c r="S356" i="1" s="1"/>
  <c r="U357" i="1"/>
  <c r="T357" i="1" s="1"/>
  <c r="S357" i="1" s="1"/>
  <c r="U358" i="1"/>
  <c r="T358" i="1" s="1"/>
  <c r="S358" i="1" s="1"/>
  <c r="U359" i="1"/>
  <c r="T359" i="1" s="1"/>
  <c r="S359" i="1" s="1"/>
  <c r="U360" i="1"/>
  <c r="T360" i="1" s="1"/>
  <c r="S360" i="1" s="1"/>
  <c r="U361" i="1"/>
  <c r="T361" i="1" s="1"/>
  <c r="S361" i="1" s="1"/>
  <c r="U362" i="1"/>
  <c r="T362" i="1" s="1"/>
  <c r="S362" i="1" s="1"/>
  <c r="U363" i="1"/>
  <c r="T363" i="1" s="1"/>
  <c r="S363" i="1" s="1"/>
  <c r="U364" i="1"/>
  <c r="T364" i="1" s="1"/>
  <c r="S364" i="1" s="1"/>
  <c r="U365" i="1"/>
  <c r="T365" i="1" s="1"/>
  <c r="S365" i="1" s="1"/>
  <c r="U366" i="1"/>
  <c r="T366" i="1" s="1"/>
  <c r="S366" i="1" s="1"/>
  <c r="U367" i="1"/>
  <c r="T367" i="1" s="1"/>
  <c r="S367" i="1" s="1"/>
  <c r="U368" i="1"/>
  <c r="T368" i="1" s="1"/>
  <c r="S368" i="1" s="1"/>
  <c r="U369" i="1"/>
  <c r="T369" i="1" s="1"/>
  <c r="S369" i="1" s="1"/>
  <c r="U370" i="1"/>
  <c r="T370" i="1" s="1"/>
  <c r="S370" i="1" s="1"/>
  <c r="U371" i="1"/>
  <c r="T371" i="1" s="1"/>
  <c r="S371" i="1" s="1"/>
  <c r="U372" i="1"/>
  <c r="T372" i="1" s="1"/>
  <c r="S372" i="1" s="1"/>
  <c r="U373" i="1"/>
  <c r="T373" i="1" s="1"/>
  <c r="S373" i="1" s="1"/>
  <c r="U374" i="1"/>
  <c r="T374" i="1" s="1"/>
  <c r="S374" i="1" s="1"/>
  <c r="U375" i="1"/>
  <c r="T375" i="1" s="1"/>
  <c r="S375" i="1" s="1"/>
  <c r="U376" i="1"/>
  <c r="T376" i="1" s="1"/>
  <c r="S376" i="1" s="1"/>
  <c r="U377" i="1"/>
  <c r="T377" i="1" s="1"/>
  <c r="S377" i="1" s="1"/>
  <c r="U378" i="1"/>
  <c r="T378" i="1" s="1"/>
  <c r="S378" i="1" s="1"/>
  <c r="U379" i="1"/>
  <c r="T379" i="1" s="1"/>
  <c r="S379" i="1" s="1"/>
  <c r="U380" i="1"/>
  <c r="T380" i="1" s="1"/>
  <c r="S380" i="1" s="1"/>
  <c r="U381" i="1"/>
  <c r="T381" i="1" s="1"/>
  <c r="S381" i="1" s="1"/>
  <c r="U382" i="1"/>
  <c r="T382" i="1" s="1"/>
  <c r="S382" i="1" s="1"/>
  <c r="U383" i="1"/>
  <c r="T383" i="1" s="1"/>
  <c r="S383" i="1" s="1"/>
  <c r="U384" i="1"/>
  <c r="T384" i="1" s="1"/>
  <c r="S384" i="1" s="1"/>
  <c r="U385" i="1"/>
  <c r="T385" i="1" s="1"/>
  <c r="S385" i="1" s="1"/>
  <c r="U386" i="1"/>
  <c r="T386" i="1" s="1"/>
  <c r="S386" i="1" s="1"/>
  <c r="U387" i="1"/>
  <c r="T387" i="1" s="1"/>
  <c r="S387" i="1" s="1"/>
  <c r="U388" i="1"/>
  <c r="T388" i="1" s="1"/>
  <c r="S388" i="1" s="1"/>
  <c r="U389" i="1"/>
  <c r="T389" i="1" s="1"/>
  <c r="S389" i="1" s="1"/>
  <c r="U390" i="1"/>
  <c r="T390" i="1" s="1"/>
  <c r="S390" i="1" s="1"/>
  <c r="U391" i="1"/>
  <c r="T391" i="1" s="1"/>
  <c r="S391" i="1" s="1"/>
  <c r="U392" i="1"/>
  <c r="T392" i="1" s="1"/>
  <c r="S392" i="1" s="1"/>
  <c r="U393" i="1"/>
  <c r="T393" i="1" s="1"/>
  <c r="S393" i="1" s="1"/>
  <c r="U394" i="1"/>
  <c r="T394" i="1" s="1"/>
  <c r="S394" i="1" s="1"/>
  <c r="U395" i="1"/>
  <c r="T395" i="1" s="1"/>
  <c r="S395" i="1" s="1"/>
  <c r="U396" i="1"/>
  <c r="T396" i="1" s="1"/>
  <c r="S396" i="1" s="1"/>
  <c r="U397" i="1"/>
  <c r="T397" i="1" s="1"/>
  <c r="S397" i="1" s="1"/>
  <c r="U398" i="1"/>
  <c r="T398" i="1" s="1"/>
  <c r="S398" i="1" s="1"/>
  <c r="U399" i="1"/>
  <c r="T399" i="1" s="1"/>
  <c r="S399" i="1" s="1"/>
  <c r="U400" i="1"/>
  <c r="T400" i="1" s="1"/>
  <c r="S400" i="1" s="1"/>
  <c r="U401" i="1"/>
  <c r="T401" i="1" s="1"/>
  <c r="S401" i="1" s="1"/>
  <c r="U402" i="1"/>
  <c r="T402" i="1" s="1"/>
  <c r="S402" i="1" s="1"/>
  <c r="U403" i="1"/>
  <c r="T403" i="1" s="1"/>
  <c r="S403" i="1" s="1"/>
  <c r="U404" i="1"/>
  <c r="T404" i="1" s="1"/>
  <c r="S404" i="1" s="1"/>
  <c r="U405" i="1"/>
  <c r="T405" i="1" s="1"/>
  <c r="S405" i="1" s="1"/>
  <c r="U406" i="1"/>
  <c r="T406" i="1" s="1"/>
  <c r="S406" i="1" s="1"/>
  <c r="U407" i="1"/>
  <c r="T407" i="1" s="1"/>
  <c r="S407" i="1" s="1"/>
  <c r="U408" i="1"/>
  <c r="T408" i="1" s="1"/>
  <c r="S408" i="1" s="1"/>
  <c r="U409" i="1"/>
  <c r="T409" i="1" s="1"/>
  <c r="S409" i="1" s="1"/>
  <c r="U410" i="1"/>
  <c r="T410" i="1" s="1"/>
  <c r="S410" i="1" s="1"/>
  <c r="U411" i="1"/>
  <c r="T411" i="1" s="1"/>
  <c r="S411" i="1" s="1"/>
  <c r="U412" i="1"/>
  <c r="T412" i="1" s="1"/>
  <c r="S412" i="1" s="1"/>
  <c r="U413" i="1"/>
  <c r="T413" i="1" s="1"/>
  <c r="S413" i="1" s="1"/>
  <c r="U414" i="1"/>
  <c r="T414" i="1" s="1"/>
  <c r="S414" i="1" s="1"/>
  <c r="U415" i="1"/>
  <c r="T415" i="1" s="1"/>
  <c r="S415" i="1" s="1"/>
  <c r="U416" i="1"/>
  <c r="T416" i="1" s="1"/>
  <c r="S416" i="1" s="1"/>
  <c r="U417" i="1"/>
  <c r="T417" i="1" s="1"/>
  <c r="S417" i="1" s="1"/>
  <c r="U418" i="1"/>
  <c r="T418" i="1" s="1"/>
  <c r="S418" i="1" s="1"/>
  <c r="U419" i="1"/>
  <c r="T419" i="1" s="1"/>
  <c r="S419" i="1" s="1"/>
  <c r="U420" i="1"/>
  <c r="T420" i="1" s="1"/>
  <c r="S420" i="1" s="1"/>
  <c r="U421" i="1"/>
  <c r="T421" i="1" s="1"/>
  <c r="S421" i="1" s="1"/>
  <c r="U422" i="1"/>
  <c r="T422" i="1" s="1"/>
  <c r="S422" i="1" s="1"/>
  <c r="U423" i="1"/>
  <c r="T423" i="1" s="1"/>
  <c r="S423" i="1" s="1"/>
  <c r="U424" i="1"/>
  <c r="T424" i="1" s="1"/>
  <c r="S424" i="1" s="1"/>
  <c r="U425" i="1"/>
  <c r="T425" i="1" s="1"/>
  <c r="S425" i="1" s="1"/>
  <c r="U426" i="1"/>
  <c r="T426" i="1" s="1"/>
  <c r="S426" i="1" s="1"/>
  <c r="U427" i="1"/>
  <c r="T427" i="1" s="1"/>
  <c r="S427" i="1" s="1"/>
  <c r="U428" i="1"/>
  <c r="T428" i="1" s="1"/>
  <c r="S428" i="1" s="1"/>
  <c r="U429" i="1"/>
  <c r="T429" i="1" s="1"/>
  <c r="S429" i="1" s="1"/>
  <c r="U430" i="1"/>
  <c r="T430" i="1" s="1"/>
  <c r="S430" i="1" s="1"/>
  <c r="U431" i="1"/>
  <c r="T431" i="1" s="1"/>
  <c r="S431" i="1" s="1"/>
  <c r="U432" i="1"/>
  <c r="T432" i="1" s="1"/>
  <c r="S432" i="1" s="1"/>
  <c r="U433" i="1"/>
  <c r="T433" i="1" s="1"/>
  <c r="S433" i="1" s="1"/>
  <c r="U434" i="1"/>
  <c r="T434" i="1" s="1"/>
  <c r="S434" i="1" s="1"/>
  <c r="U435" i="1"/>
  <c r="T435" i="1" s="1"/>
  <c r="S435" i="1" s="1"/>
  <c r="U436" i="1"/>
  <c r="T436" i="1" s="1"/>
  <c r="S436" i="1" s="1"/>
  <c r="U437" i="1"/>
  <c r="T437" i="1" s="1"/>
  <c r="S437" i="1" s="1"/>
  <c r="U438" i="1"/>
  <c r="T438" i="1" s="1"/>
  <c r="S438" i="1" s="1"/>
  <c r="U439" i="1"/>
  <c r="T439" i="1" s="1"/>
  <c r="S439" i="1" s="1"/>
  <c r="U440" i="1"/>
  <c r="T440" i="1" s="1"/>
  <c r="S440" i="1" s="1"/>
  <c r="U441" i="1"/>
  <c r="T441" i="1" s="1"/>
  <c r="S441" i="1" s="1"/>
  <c r="U442" i="1"/>
  <c r="T442" i="1" s="1"/>
  <c r="S442" i="1" s="1"/>
  <c r="U443" i="1"/>
  <c r="T443" i="1" s="1"/>
  <c r="S443" i="1" s="1"/>
  <c r="U444" i="1"/>
  <c r="T444" i="1" s="1"/>
  <c r="S444" i="1" s="1"/>
  <c r="U445" i="1"/>
  <c r="T445" i="1" s="1"/>
  <c r="S445" i="1" s="1"/>
  <c r="U446" i="1"/>
  <c r="T446" i="1" s="1"/>
  <c r="S446" i="1" s="1"/>
  <c r="U447" i="1"/>
  <c r="T447" i="1" s="1"/>
  <c r="S447" i="1" s="1"/>
  <c r="U448" i="1"/>
  <c r="T448" i="1" s="1"/>
  <c r="S448" i="1" s="1"/>
  <c r="U449" i="1"/>
  <c r="T449" i="1" s="1"/>
  <c r="S449" i="1" s="1"/>
  <c r="U450" i="1"/>
  <c r="T450" i="1" s="1"/>
  <c r="S450" i="1" s="1"/>
  <c r="U451" i="1"/>
  <c r="T451" i="1" s="1"/>
  <c r="S451" i="1" s="1"/>
  <c r="U452" i="1"/>
  <c r="T452" i="1" s="1"/>
  <c r="S452" i="1" s="1"/>
  <c r="U453" i="1"/>
  <c r="T453" i="1" s="1"/>
  <c r="S453" i="1" s="1"/>
  <c r="U454" i="1"/>
  <c r="T454" i="1" s="1"/>
  <c r="S454" i="1" s="1"/>
  <c r="U455" i="1"/>
  <c r="T455" i="1" s="1"/>
  <c r="S455" i="1" s="1"/>
  <c r="U456" i="1"/>
  <c r="T456" i="1" s="1"/>
  <c r="S456" i="1" s="1"/>
  <c r="U457" i="1"/>
  <c r="T457" i="1" s="1"/>
  <c r="S457" i="1" s="1"/>
  <c r="U458" i="1"/>
  <c r="T458" i="1" s="1"/>
  <c r="S458" i="1" s="1"/>
  <c r="U459" i="1"/>
  <c r="T459" i="1" s="1"/>
  <c r="S459" i="1" s="1"/>
  <c r="U460" i="1"/>
  <c r="T460" i="1" s="1"/>
  <c r="S460" i="1" s="1"/>
  <c r="U461" i="1"/>
  <c r="T461" i="1" s="1"/>
  <c r="S461" i="1" s="1"/>
  <c r="U462" i="1"/>
  <c r="T462" i="1" s="1"/>
  <c r="S462" i="1" s="1"/>
  <c r="U463" i="1"/>
  <c r="T463" i="1" s="1"/>
  <c r="S463" i="1" s="1"/>
  <c r="U464" i="1"/>
  <c r="T464" i="1" s="1"/>
  <c r="S464" i="1" s="1"/>
  <c r="U465" i="1"/>
  <c r="T465" i="1" s="1"/>
  <c r="S465" i="1" s="1"/>
  <c r="U466" i="1"/>
  <c r="T466" i="1" s="1"/>
  <c r="S466" i="1" s="1"/>
  <c r="U467" i="1"/>
  <c r="T467" i="1" s="1"/>
  <c r="S467" i="1" s="1"/>
  <c r="U468" i="1"/>
  <c r="T468" i="1" s="1"/>
  <c r="S468" i="1" s="1"/>
  <c r="U469" i="1"/>
  <c r="T469" i="1" s="1"/>
  <c r="S469" i="1" s="1"/>
  <c r="U470" i="1"/>
  <c r="T470" i="1" s="1"/>
  <c r="S470" i="1" s="1"/>
  <c r="U471" i="1"/>
  <c r="T471" i="1" s="1"/>
  <c r="S471" i="1" s="1"/>
  <c r="U472" i="1"/>
  <c r="T472" i="1" s="1"/>
  <c r="S472" i="1" s="1"/>
  <c r="U473" i="1"/>
  <c r="T473" i="1" s="1"/>
  <c r="S473" i="1" s="1"/>
  <c r="U474" i="1"/>
  <c r="T474" i="1" s="1"/>
  <c r="S474" i="1" s="1"/>
  <c r="U475" i="1"/>
  <c r="T475" i="1" s="1"/>
  <c r="S475" i="1" s="1"/>
  <c r="U476" i="1"/>
  <c r="T476" i="1" s="1"/>
  <c r="S476" i="1" s="1"/>
  <c r="U477" i="1"/>
  <c r="T477" i="1" s="1"/>
  <c r="S477" i="1" s="1"/>
  <c r="U478" i="1"/>
  <c r="T478" i="1" s="1"/>
  <c r="S478" i="1" s="1"/>
  <c r="U479" i="1"/>
  <c r="T479" i="1" s="1"/>
  <c r="S479" i="1" s="1"/>
  <c r="U480" i="1"/>
  <c r="T480" i="1" s="1"/>
  <c r="S480" i="1" s="1"/>
  <c r="U481" i="1"/>
  <c r="T481" i="1" s="1"/>
  <c r="S481" i="1" s="1"/>
  <c r="U482" i="1"/>
  <c r="T482" i="1" s="1"/>
  <c r="S482" i="1" s="1"/>
  <c r="U483" i="1"/>
  <c r="T483" i="1" s="1"/>
  <c r="S483" i="1" s="1"/>
  <c r="U484" i="1"/>
  <c r="T484" i="1" s="1"/>
  <c r="S484" i="1" s="1"/>
  <c r="U485" i="1"/>
  <c r="T485" i="1" s="1"/>
  <c r="S485" i="1" s="1"/>
  <c r="U486" i="1"/>
  <c r="T486" i="1" s="1"/>
  <c r="S486" i="1" s="1"/>
  <c r="U487" i="1"/>
  <c r="T487" i="1" s="1"/>
  <c r="S487" i="1" s="1"/>
  <c r="U488" i="1"/>
  <c r="T488" i="1" s="1"/>
  <c r="S488" i="1" s="1"/>
  <c r="U489" i="1"/>
  <c r="T489" i="1" s="1"/>
  <c r="S489" i="1" s="1"/>
  <c r="U490" i="1"/>
  <c r="T490" i="1" s="1"/>
  <c r="S490" i="1" s="1"/>
  <c r="U491" i="1"/>
  <c r="T491" i="1" s="1"/>
  <c r="S491" i="1" s="1"/>
  <c r="U492" i="1"/>
  <c r="T492" i="1" s="1"/>
  <c r="S492" i="1" s="1"/>
  <c r="U493" i="1"/>
  <c r="T493" i="1" s="1"/>
  <c r="S493" i="1" s="1"/>
  <c r="U494" i="1"/>
  <c r="T494" i="1" s="1"/>
  <c r="S494" i="1" s="1"/>
  <c r="U495" i="1"/>
  <c r="T495" i="1" s="1"/>
  <c r="S495" i="1" s="1"/>
  <c r="U496" i="1"/>
  <c r="T496" i="1" s="1"/>
  <c r="S496" i="1" s="1"/>
  <c r="U497" i="1"/>
  <c r="T497" i="1" s="1"/>
  <c r="S497" i="1" s="1"/>
  <c r="U498" i="1"/>
  <c r="T498" i="1" s="1"/>
  <c r="S498" i="1" s="1"/>
  <c r="U499" i="1"/>
  <c r="T499" i="1" s="1"/>
  <c r="S499" i="1" s="1"/>
  <c r="U500" i="1"/>
  <c r="T500" i="1" s="1"/>
  <c r="S500" i="1" s="1"/>
  <c r="U501" i="1"/>
  <c r="T501" i="1" s="1"/>
  <c r="S501" i="1" s="1"/>
  <c r="U502" i="1"/>
  <c r="T502" i="1" s="1"/>
  <c r="S502" i="1" s="1"/>
  <c r="U503" i="1"/>
  <c r="T503" i="1" s="1"/>
  <c r="S503" i="1" s="1"/>
  <c r="U504" i="1"/>
  <c r="T504" i="1" s="1"/>
  <c r="S504" i="1" s="1"/>
  <c r="U505" i="1"/>
  <c r="T505" i="1" s="1"/>
  <c r="S505" i="1" s="1"/>
  <c r="U506" i="1"/>
  <c r="T506" i="1" s="1"/>
  <c r="S506" i="1" s="1"/>
  <c r="U507" i="1"/>
  <c r="T507" i="1" s="1"/>
  <c r="S507" i="1" s="1"/>
  <c r="U508" i="1"/>
  <c r="T508" i="1" s="1"/>
  <c r="S508" i="1" s="1"/>
  <c r="U509" i="1"/>
  <c r="T509" i="1" s="1"/>
  <c r="S509" i="1" s="1"/>
  <c r="U510" i="1"/>
  <c r="T510" i="1" s="1"/>
  <c r="S510" i="1" s="1"/>
  <c r="U511" i="1"/>
  <c r="T511" i="1" s="1"/>
  <c r="S511" i="1" s="1"/>
  <c r="U512" i="1"/>
  <c r="T512" i="1" s="1"/>
  <c r="S512" i="1" s="1"/>
  <c r="U513" i="1"/>
  <c r="T513" i="1" s="1"/>
  <c r="S513" i="1" s="1"/>
  <c r="U514" i="1"/>
  <c r="T514" i="1" s="1"/>
  <c r="S514" i="1" s="1"/>
  <c r="U515" i="1"/>
  <c r="T515" i="1" s="1"/>
  <c r="S515" i="1" s="1"/>
  <c r="U516" i="1"/>
  <c r="T516" i="1" s="1"/>
  <c r="S516" i="1" s="1"/>
  <c r="U517" i="1"/>
  <c r="T517" i="1" s="1"/>
  <c r="S517" i="1" s="1"/>
  <c r="U518" i="1"/>
  <c r="T518" i="1" s="1"/>
  <c r="S518" i="1" s="1"/>
  <c r="U519" i="1"/>
  <c r="T519" i="1" s="1"/>
  <c r="S519" i="1" s="1"/>
  <c r="U520" i="1"/>
  <c r="T520" i="1" s="1"/>
  <c r="S520" i="1" s="1"/>
  <c r="U521" i="1"/>
  <c r="T521" i="1" s="1"/>
  <c r="S521" i="1" s="1"/>
  <c r="U522" i="1"/>
  <c r="T522" i="1" s="1"/>
  <c r="S522" i="1" s="1"/>
  <c r="U523" i="1"/>
  <c r="T523" i="1" s="1"/>
  <c r="S523" i="1" s="1"/>
  <c r="U524" i="1"/>
  <c r="T524" i="1" s="1"/>
  <c r="S524" i="1" s="1"/>
  <c r="U525" i="1"/>
  <c r="T525" i="1" s="1"/>
  <c r="S525" i="1" s="1"/>
  <c r="U526" i="1"/>
  <c r="T526" i="1" s="1"/>
  <c r="S526" i="1" s="1"/>
  <c r="U527" i="1"/>
  <c r="T527" i="1" s="1"/>
  <c r="S527" i="1" s="1"/>
  <c r="U528" i="1"/>
  <c r="T528" i="1" s="1"/>
  <c r="S528" i="1" s="1"/>
  <c r="U529" i="1"/>
  <c r="T529" i="1" s="1"/>
  <c r="S529" i="1" s="1"/>
  <c r="U530" i="1"/>
  <c r="T530" i="1" s="1"/>
  <c r="S530" i="1" s="1"/>
  <c r="U531" i="1"/>
  <c r="T531" i="1" s="1"/>
  <c r="S531" i="1" s="1"/>
  <c r="U532" i="1"/>
  <c r="T532" i="1" s="1"/>
  <c r="S532" i="1" s="1"/>
  <c r="U533" i="1"/>
  <c r="T533" i="1" s="1"/>
  <c r="S533" i="1" s="1"/>
  <c r="U534" i="1"/>
  <c r="T534" i="1" s="1"/>
  <c r="S534" i="1" s="1"/>
  <c r="U535" i="1"/>
  <c r="T535" i="1" s="1"/>
  <c r="S535" i="1" s="1"/>
  <c r="U536" i="1"/>
  <c r="T536" i="1" s="1"/>
  <c r="S536" i="1" s="1"/>
  <c r="U537" i="1"/>
  <c r="T537" i="1" s="1"/>
  <c r="S537" i="1" s="1"/>
  <c r="U538" i="1"/>
  <c r="T538" i="1" s="1"/>
  <c r="S538" i="1" s="1"/>
  <c r="U539" i="1"/>
  <c r="T539" i="1" s="1"/>
  <c r="S539" i="1" s="1"/>
  <c r="U540" i="1"/>
  <c r="T540" i="1" s="1"/>
  <c r="S540" i="1" s="1"/>
  <c r="U541" i="1"/>
  <c r="T541" i="1" s="1"/>
  <c r="S541" i="1" s="1"/>
  <c r="U542" i="1"/>
  <c r="T542" i="1" s="1"/>
  <c r="S542" i="1" s="1"/>
  <c r="U543" i="1"/>
  <c r="T543" i="1" s="1"/>
  <c r="S543" i="1" s="1"/>
  <c r="U544" i="1"/>
  <c r="T544" i="1" s="1"/>
  <c r="S544" i="1" s="1"/>
  <c r="U545" i="1"/>
  <c r="T545" i="1" s="1"/>
  <c r="S545" i="1" s="1"/>
  <c r="U546" i="1"/>
  <c r="T546" i="1" s="1"/>
  <c r="S546" i="1" s="1"/>
  <c r="U547" i="1"/>
  <c r="T547" i="1" s="1"/>
  <c r="S547" i="1" s="1"/>
  <c r="U548" i="1"/>
  <c r="T548" i="1" s="1"/>
  <c r="S548" i="1" s="1"/>
  <c r="U549" i="1"/>
  <c r="T549" i="1" s="1"/>
  <c r="S549" i="1" s="1"/>
  <c r="U550" i="1"/>
  <c r="T550" i="1" s="1"/>
  <c r="S550" i="1" s="1"/>
  <c r="U551" i="1"/>
  <c r="T551" i="1" s="1"/>
  <c r="S551" i="1" s="1"/>
  <c r="U552" i="1"/>
  <c r="T552" i="1" s="1"/>
  <c r="S552" i="1" s="1"/>
  <c r="U553" i="1"/>
  <c r="T553" i="1" s="1"/>
  <c r="S553" i="1" s="1"/>
  <c r="U554" i="1"/>
  <c r="T554" i="1" s="1"/>
  <c r="S554" i="1" s="1"/>
  <c r="U555" i="1"/>
  <c r="T555" i="1" s="1"/>
  <c r="S555" i="1" s="1"/>
  <c r="U556" i="1"/>
  <c r="T556" i="1" s="1"/>
  <c r="S556" i="1" s="1"/>
  <c r="U557" i="1"/>
  <c r="T557" i="1" s="1"/>
  <c r="S557" i="1" s="1"/>
  <c r="U558" i="1"/>
  <c r="T558" i="1" s="1"/>
  <c r="S558" i="1" s="1"/>
  <c r="U559" i="1"/>
  <c r="T559" i="1" s="1"/>
  <c r="S559" i="1" s="1"/>
  <c r="U560" i="1"/>
  <c r="T560" i="1" s="1"/>
  <c r="S560" i="1" s="1"/>
  <c r="U561" i="1"/>
  <c r="T561" i="1" s="1"/>
  <c r="S561" i="1" s="1"/>
  <c r="U562" i="1"/>
  <c r="T562" i="1" s="1"/>
  <c r="S562" i="1" s="1"/>
  <c r="U563" i="1"/>
  <c r="T563" i="1" s="1"/>
  <c r="S563" i="1" s="1"/>
  <c r="U564" i="1"/>
  <c r="T564" i="1" s="1"/>
  <c r="S564" i="1" s="1"/>
  <c r="U565" i="1"/>
  <c r="T565" i="1" s="1"/>
  <c r="S565" i="1" s="1"/>
  <c r="U566" i="1"/>
  <c r="T566" i="1" s="1"/>
  <c r="S566" i="1" s="1"/>
  <c r="U567" i="1"/>
  <c r="T567" i="1" s="1"/>
  <c r="S567" i="1" s="1"/>
  <c r="U568" i="1"/>
  <c r="T568" i="1" s="1"/>
  <c r="S568" i="1" s="1"/>
  <c r="U569" i="1"/>
  <c r="T569" i="1" s="1"/>
  <c r="S569" i="1" s="1"/>
  <c r="U570" i="1"/>
  <c r="T570" i="1" s="1"/>
  <c r="S570" i="1" s="1"/>
  <c r="U571" i="1"/>
  <c r="T571" i="1" s="1"/>
  <c r="S571" i="1" s="1"/>
  <c r="U572" i="1"/>
  <c r="T572" i="1" s="1"/>
  <c r="S572" i="1" s="1"/>
  <c r="U573" i="1"/>
  <c r="T573" i="1" s="1"/>
  <c r="S573" i="1" s="1"/>
  <c r="U574" i="1"/>
  <c r="T574" i="1" s="1"/>
  <c r="S574" i="1" s="1"/>
  <c r="U575" i="1"/>
  <c r="T575" i="1" s="1"/>
  <c r="S575" i="1" s="1"/>
  <c r="U576" i="1"/>
  <c r="T576" i="1" s="1"/>
  <c r="S576" i="1" s="1"/>
  <c r="U577" i="1"/>
  <c r="T577" i="1" s="1"/>
  <c r="S577" i="1" s="1"/>
  <c r="U578" i="1"/>
  <c r="T578" i="1" s="1"/>
  <c r="S578" i="1" s="1"/>
  <c r="U579" i="1"/>
  <c r="T579" i="1" s="1"/>
  <c r="S579" i="1" s="1"/>
  <c r="U580" i="1"/>
  <c r="T580" i="1" s="1"/>
  <c r="S580" i="1" s="1"/>
  <c r="U581" i="1"/>
  <c r="T581" i="1" s="1"/>
  <c r="S581" i="1" s="1"/>
  <c r="U582" i="1"/>
  <c r="T582" i="1" s="1"/>
  <c r="S582" i="1" s="1"/>
  <c r="U583" i="1"/>
  <c r="T583" i="1" s="1"/>
  <c r="S583" i="1" s="1"/>
  <c r="U584" i="1"/>
  <c r="T584" i="1" s="1"/>
  <c r="S584" i="1" s="1"/>
  <c r="U585" i="1"/>
  <c r="T585" i="1" s="1"/>
  <c r="S585" i="1" s="1"/>
  <c r="U586" i="1"/>
  <c r="T586" i="1" s="1"/>
  <c r="S586" i="1" s="1"/>
  <c r="U587" i="1"/>
  <c r="T587" i="1" s="1"/>
  <c r="S587" i="1" s="1"/>
  <c r="U588" i="1"/>
  <c r="T588" i="1" s="1"/>
  <c r="S588" i="1" s="1"/>
  <c r="U589" i="1"/>
  <c r="T589" i="1" s="1"/>
  <c r="S589" i="1" s="1"/>
  <c r="U590" i="1"/>
  <c r="T590" i="1" s="1"/>
  <c r="S590" i="1" s="1"/>
  <c r="U591" i="1"/>
  <c r="T591" i="1" s="1"/>
  <c r="S591" i="1" s="1"/>
  <c r="U592" i="1"/>
  <c r="T592" i="1" s="1"/>
  <c r="S592" i="1" s="1"/>
  <c r="U593" i="1"/>
  <c r="T593" i="1" s="1"/>
  <c r="S593" i="1" s="1"/>
  <c r="U594" i="1"/>
  <c r="T594" i="1" s="1"/>
  <c r="S594" i="1" s="1"/>
  <c r="U595" i="1"/>
  <c r="T595" i="1" s="1"/>
  <c r="S595" i="1" s="1"/>
  <c r="U596" i="1"/>
  <c r="T596" i="1" s="1"/>
  <c r="S596" i="1" s="1"/>
  <c r="U597" i="1"/>
  <c r="T597" i="1" s="1"/>
  <c r="S597" i="1" s="1"/>
  <c r="U598" i="1"/>
  <c r="T598" i="1" s="1"/>
  <c r="S598" i="1" s="1"/>
  <c r="U599" i="1"/>
  <c r="T599" i="1" s="1"/>
  <c r="S599" i="1" s="1"/>
  <c r="U600" i="1"/>
  <c r="T600" i="1" s="1"/>
  <c r="S600" i="1" s="1"/>
  <c r="U601" i="1"/>
  <c r="T601" i="1" s="1"/>
  <c r="S601" i="1" s="1"/>
  <c r="U602" i="1"/>
  <c r="T602" i="1" s="1"/>
  <c r="S602" i="1" s="1"/>
  <c r="U603" i="1"/>
  <c r="T603" i="1" s="1"/>
  <c r="S603" i="1" s="1"/>
  <c r="U604" i="1"/>
  <c r="T604" i="1" s="1"/>
  <c r="S604" i="1" s="1"/>
  <c r="U605" i="1"/>
  <c r="T605" i="1" s="1"/>
  <c r="S605" i="1" s="1"/>
  <c r="U606" i="1"/>
  <c r="T606" i="1" s="1"/>
  <c r="S606" i="1" s="1"/>
  <c r="U607" i="1"/>
  <c r="T607" i="1" s="1"/>
  <c r="S607" i="1" s="1"/>
  <c r="U608" i="1"/>
  <c r="T608" i="1" s="1"/>
  <c r="S608" i="1" s="1"/>
  <c r="U609" i="1"/>
  <c r="T609" i="1" s="1"/>
  <c r="S609" i="1" s="1"/>
  <c r="U610" i="1"/>
  <c r="T610" i="1" s="1"/>
  <c r="S610" i="1" s="1"/>
  <c r="U611" i="1"/>
  <c r="T611" i="1" s="1"/>
  <c r="S611" i="1" s="1"/>
  <c r="U612" i="1"/>
  <c r="T612" i="1" s="1"/>
  <c r="S612" i="1" s="1"/>
  <c r="U613" i="1"/>
  <c r="T613" i="1" s="1"/>
  <c r="S613" i="1" s="1"/>
  <c r="U614" i="1"/>
  <c r="T614" i="1" s="1"/>
  <c r="S614" i="1" s="1"/>
  <c r="U615" i="1"/>
  <c r="T615" i="1" s="1"/>
  <c r="S615" i="1" s="1"/>
  <c r="U616" i="1"/>
  <c r="T616" i="1" s="1"/>
  <c r="S616" i="1" s="1"/>
  <c r="U617" i="1"/>
  <c r="T617" i="1" s="1"/>
  <c r="S617" i="1" s="1"/>
  <c r="U618" i="1"/>
  <c r="T618" i="1" s="1"/>
  <c r="S618" i="1" s="1"/>
  <c r="U619" i="1"/>
  <c r="T619" i="1" s="1"/>
  <c r="S619" i="1" s="1"/>
  <c r="U620" i="1"/>
  <c r="T620" i="1" s="1"/>
  <c r="S620" i="1" s="1"/>
  <c r="U621" i="1"/>
  <c r="T621" i="1" s="1"/>
  <c r="S621" i="1" s="1"/>
  <c r="U622" i="1"/>
  <c r="T622" i="1" s="1"/>
  <c r="S622" i="1" s="1"/>
  <c r="U623" i="1"/>
  <c r="T623" i="1" s="1"/>
  <c r="S623" i="1" s="1"/>
  <c r="U624" i="1"/>
  <c r="T624" i="1" s="1"/>
  <c r="S624" i="1" s="1"/>
  <c r="U625" i="1"/>
  <c r="T625" i="1" s="1"/>
  <c r="S625" i="1" s="1"/>
  <c r="U626" i="1"/>
  <c r="T626" i="1" s="1"/>
  <c r="S626" i="1" s="1"/>
  <c r="U627" i="1"/>
  <c r="T627" i="1" s="1"/>
  <c r="S627" i="1" s="1"/>
  <c r="U628" i="1"/>
  <c r="T628" i="1" s="1"/>
  <c r="S628" i="1" s="1"/>
  <c r="U629" i="1"/>
  <c r="T629" i="1" s="1"/>
  <c r="S629" i="1" s="1"/>
  <c r="U630" i="1"/>
  <c r="T630" i="1" s="1"/>
  <c r="S630" i="1" s="1"/>
  <c r="U631" i="1"/>
  <c r="T631" i="1" s="1"/>
  <c r="S631" i="1" s="1"/>
  <c r="U632" i="1"/>
  <c r="T632" i="1" s="1"/>
  <c r="S632" i="1" s="1"/>
  <c r="U633" i="1"/>
  <c r="T633" i="1" s="1"/>
  <c r="S633" i="1" s="1"/>
  <c r="U634" i="1"/>
  <c r="T634" i="1" s="1"/>
  <c r="S634" i="1" s="1"/>
  <c r="U635" i="1"/>
  <c r="T635" i="1" s="1"/>
  <c r="S635" i="1" s="1"/>
  <c r="U636" i="1"/>
  <c r="T636" i="1" s="1"/>
  <c r="S636" i="1" s="1"/>
  <c r="U637" i="1"/>
  <c r="T637" i="1" s="1"/>
  <c r="S637" i="1" s="1"/>
  <c r="U638" i="1"/>
  <c r="T638" i="1" s="1"/>
  <c r="S638" i="1" s="1"/>
  <c r="U639" i="1"/>
  <c r="T639" i="1" s="1"/>
  <c r="S639" i="1" s="1"/>
  <c r="U640" i="1"/>
  <c r="T640" i="1" s="1"/>
  <c r="S640" i="1" s="1"/>
  <c r="U641" i="1"/>
  <c r="T641" i="1" s="1"/>
  <c r="S641" i="1" s="1"/>
  <c r="U642" i="1"/>
  <c r="T642" i="1" s="1"/>
  <c r="S642" i="1" s="1"/>
  <c r="U643" i="1"/>
  <c r="T643" i="1" s="1"/>
  <c r="S643" i="1" s="1"/>
  <c r="U644" i="1"/>
  <c r="T644" i="1" s="1"/>
  <c r="S644" i="1" s="1"/>
  <c r="U645" i="1"/>
  <c r="T645" i="1" s="1"/>
  <c r="S645" i="1" s="1"/>
  <c r="U646" i="1"/>
  <c r="T646" i="1" s="1"/>
  <c r="S646" i="1" s="1"/>
  <c r="U647" i="1"/>
  <c r="T647" i="1" s="1"/>
  <c r="S647" i="1" s="1"/>
  <c r="U648" i="1"/>
  <c r="T648" i="1" s="1"/>
  <c r="S648" i="1" s="1"/>
  <c r="U649" i="1"/>
  <c r="T649" i="1" s="1"/>
  <c r="S649" i="1" s="1"/>
  <c r="U650" i="1"/>
  <c r="T650" i="1" s="1"/>
  <c r="S650" i="1" s="1"/>
  <c r="U651" i="1"/>
  <c r="T651" i="1" s="1"/>
  <c r="S651" i="1" s="1"/>
  <c r="U652" i="1"/>
  <c r="T652" i="1" s="1"/>
  <c r="S652" i="1" s="1"/>
  <c r="U653" i="1"/>
  <c r="T653" i="1" s="1"/>
  <c r="S653" i="1" s="1"/>
  <c r="U654" i="1"/>
  <c r="T654" i="1" s="1"/>
  <c r="S654" i="1" s="1"/>
  <c r="U655" i="1"/>
  <c r="T655" i="1" s="1"/>
  <c r="S655" i="1" s="1"/>
  <c r="U656" i="1"/>
  <c r="T656" i="1" s="1"/>
  <c r="S656" i="1" s="1"/>
  <c r="U657" i="1"/>
  <c r="T657" i="1" s="1"/>
  <c r="S657" i="1" s="1"/>
  <c r="U658" i="1"/>
  <c r="T658" i="1" s="1"/>
  <c r="S658" i="1" s="1"/>
  <c r="U659" i="1"/>
  <c r="T659" i="1" s="1"/>
  <c r="S659" i="1" s="1"/>
  <c r="U660" i="1"/>
  <c r="T660" i="1" s="1"/>
  <c r="S660" i="1" s="1"/>
  <c r="U661" i="1"/>
  <c r="T661" i="1" s="1"/>
  <c r="S661" i="1" s="1"/>
  <c r="U662" i="1"/>
  <c r="T662" i="1" s="1"/>
  <c r="S662" i="1" s="1"/>
  <c r="U663" i="1"/>
  <c r="T663" i="1" s="1"/>
  <c r="S663" i="1" s="1"/>
  <c r="U664" i="1"/>
  <c r="T664" i="1" s="1"/>
  <c r="S664" i="1" s="1"/>
  <c r="U665" i="1"/>
  <c r="T665" i="1" s="1"/>
  <c r="S665" i="1" s="1"/>
  <c r="U666" i="1"/>
  <c r="T666" i="1" s="1"/>
  <c r="S666" i="1" s="1"/>
  <c r="U667" i="1"/>
  <c r="T667" i="1" s="1"/>
  <c r="S667" i="1" s="1"/>
  <c r="U668" i="1"/>
  <c r="T668" i="1" s="1"/>
  <c r="S668" i="1" s="1"/>
  <c r="U669" i="1"/>
  <c r="T669" i="1" s="1"/>
  <c r="S669" i="1" s="1"/>
  <c r="U670" i="1"/>
  <c r="T670" i="1" s="1"/>
  <c r="S670" i="1" s="1"/>
  <c r="U671" i="1"/>
  <c r="T671" i="1" s="1"/>
  <c r="S671" i="1" s="1"/>
  <c r="U672" i="1"/>
  <c r="T672" i="1" s="1"/>
  <c r="S672" i="1" s="1"/>
  <c r="U673" i="1"/>
  <c r="T673" i="1" s="1"/>
  <c r="S673" i="1" s="1"/>
  <c r="U674" i="1"/>
  <c r="T674" i="1" s="1"/>
  <c r="S674" i="1" s="1"/>
  <c r="U675" i="1"/>
  <c r="T675" i="1" s="1"/>
  <c r="S675" i="1" s="1"/>
  <c r="U676" i="1"/>
  <c r="T676" i="1" s="1"/>
  <c r="S676" i="1" s="1"/>
  <c r="U677" i="1"/>
  <c r="T677" i="1" s="1"/>
  <c r="S677" i="1" s="1"/>
  <c r="U678" i="1"/>
  <c r="T678" i="1" s="1"/>
  <c r="S678" i="1" s="1"/>
  <c r="U679" i="1"/>
  <c r="T679" i="1" s="1"/>
  <c r="S679" i="1" s="1"/>
  <c r="U680" i="1"/>
  <c r="T680" i="1" s="1"/>
  <c r="S680" i="1" s="1"/>
  <c r="U681" i="1"/>
  <c r="T681" i="1" s="1"/>
  <c r="S681" i="1" s="1"/>
  <c r="U682" i="1"/>
  <c r="T682" i="1" s="1"/>
  <c r="S682" i="1" s="1"/>
  <c r="U683" i="1"/>
  <c r="T683" i="1" s="1"/>
  <c r="S683" i="1" s="1"/>
  <c r="U684" i="1"/>
  <c r="T684" i="1" s="1"/>
  <c r="S684" i="1" s="1"/>
  <c r="U685" i="1"/>
  <c r="T685" i="1" s="1"/>
  <c r="S685" i="1" s="1"/>
  <c r="U686" i="1"/>
  <c r="T686" i="1" s="1"/>
  <c r="S686" i="1" s="1"/>
  <c r="U687" i="1"/>
  <c r="T687" i="1" s="1"/>
  <c r="S687" i="1" s="1"/>
  <c r="U688" i="1"/>
  <c r="T688" i="1" s="1"/>
  <c r="S688" i="1" s="1"/>
  <c r="U689" i="1"/>
  <c r="T689" i="1" s="1"/>
  <c r="S689" i="1" s="1"/>
  <c r="U690" i="1"/>
  <c r="T690" i="1" s="1"/>
  <c r="S690" i="1" s="1"/>
  <c r="U691" i="1"/>
  <c r="T691" i="1" s="1"/>
  <c r="S691" i="1" s="1"/>
  <c r="U692" i="1"/>
  <c r="T692" i="1" s="1"/>
  <c r="S692" i="1" s="1"/>
  <c r="U693" i="1"/>
  <c r="T693" i="1" s="1"/>
  <c r="S693" i="1" s="1"/>
  <c r="U694" i="1"/>
  <c r="T694" i="1" s="1"/>
  <c r="S694" i="1" s="1"/>
  <c r="U695" i="1"/>
  <c r="T695" i="1" s="1"/>
  <c r="S695" i="1" s="1"/>
  <c r="U696" i="1"/>
  <c r="T696" i="1" s="1"/>
  <c r="S696" i="1" s="1"/>
  <c r="U697" i="1"/>
  <c r="T697" i="1" s="1"/>
  <c r="S697" i="1" s="1"/>
  <c r="U698" i="1"/>
  <c r="T698" i="1" s="1"/>
  <c r="S698" i="1" s="1"/>
  <c r="U699" i="1"/>
  <c r="T699" i="1" s="1"/>
  <c r="S699" i="1" s="1"/>
  <c r="U700" i="1"/>
  <c r="T700" i="1" s="1"/>
  <c r="S700" i="1" s="1"/>
  <c r="U701" i="1"/>
  <c r="T701" i="1" s="1"/>
  <c r="S701" i="1" s="1"/>
  <c r="U702" i="1"/>
  <c r="T702" i="1" s="1"/>
  <c r="S702" i="1" s="1"/>
  <c r="U703" i="1"/>
  <c r="T703" i="1" s="1"/>
  <c r="S703" i="1" s="1"/>
  <c r="U704" i="1"/>
  <c r="T704" i="1" s="1"/>
  <c r="S704" i="1" s="1"/>
  <c r="U705" i="1"/>
  <c r="T705" i="1" s="1"/>
  <c r="S705" i="1" s="1"/>
  <c r="U706" i="1"/>
  <c r="T706" i="1" s="1"/>
  <c r="S706" i="1" s="1"/>
  <c r="U707" i="1"/>
  <c r="T707" i="1" s="1"/>
  <c r="S707" i="1" s="1"/>
  <c r="U708" i="1"/>
  <c r="T708" i="1" s="1"/>
  <c r="S708" i="1" s="1"/>
  <c r="U709" i="1"/>
  <c r="T709" i="1" s="1"/>
  <c r="S709" i="1" s="1"/>
  <c r="U710" i="1"/>
  <c r="T710" i="1" s="1"/>
  <c r="S710" i="1" s="1"/>
  <c r="U711" i="1"/>
  <c r="T711" i="1" s="1"/>
  <c r="S711" i="1" s="1"/>
  <c r="U712" i="1"/>
  <c r="T712" i="1" s="1"/>
  <c r="S712" i="1" s="1"/>
  <c r="U713" i="1"/>
  <c r="T713" i="1" s="1"/>
  <c r="S713" i="1" s="1"/>
  <c r="U714" i="1"/>
  <c r="T714" i="1" s="1"/>
  <c r="S714" i="1" s="1"/>
  <c r="U715" i="1"/>
  <c r="T715" i="1" s="1"/>
  <c r="S715" i="1" s="1"/>
  <c r="U716" i="1"/>
  <c r="T716" i="1" s="1"/>
  <c r="S716" i="1" s="1"/>
  <c r="U717" i="1"/>
  <c r="T717" i="1" s="1"/>
  <c r="S717" i="1" s="1"/>
  <c r="U718" i="1"/>
  <c r="T718" i="1" s="1"/>
  <c r="S718" i="1" s="1"/>
  <c r="U719" i="1"/>
  <c r="T719" i="1" s="1"/>
  <c r="S719" i="1" s="1"/>
  <c r="U720" i="1"/>
  <c r="T720" i="1" s="1"/>
  <c r="S720" i="1" s="1"/>
  <c r="U721" i="1"/>
  <c r="T721" i="1" s="1"/>
  <c r="S721" i="1" s="1"/>
  <c r="U722" i="1"/>
  <c r="T722" i="1" s="1"/>
  <c r="S722" i="1" s="1"/>
  <c r="U723" i="1"/>
  <c r="T723" i="1" s="1"/>
  <c r="S723" i="1" s="1"/>
  <c r="U724" i="1"/>
  <c r="T724" i="1" s="1"/>
  <c r="S724" i="1" s="1"/>
  <c r="U725" i="1"/>
  <c r="T725" i="1" s="1"/>
  <c r="S725" i="1" s="1"/>
  <c r="U726" i="1"/>
  <c r="T726" i="1" s="1"/>
  <c r="S726" i="1" s="1"/>
  <c r="U727" i="1"/>
  <c r="T727" i="1" s="1"/>
  <c r="S727" i="1" s="1"/>
  <c r="U728" i="1"/>
  <c r="T728" i="1" s="1"/>
  <c r="S728" i="1" s="1"/>
  <c r="U729" i="1"/>
  <c r="T729" i="1" s="1"/>
  <c r="S729" i="1" s="1"/>
  <c r="U730" i="1"/>
  <c r="T730" i="1" s="1"/>
  <c r="S730" i="1" s="1"/>
  <c r="U731" i="1"/>
  <c r="T731" i="1" s="1"/>
  <c r="S731" i="1" s="1"/>
  <c r="U732" i="1"/>
  <c r="T732" i="1" s="1"/>
  <c r="S732" i="1" s="1"/>
  <c r="U733" i="1"/>
  <c r="T733" i="1" s="1"/>
  <c r="S733" i="1" s="1"/>
  <c r="U734" i="1"/>
  <c r="T734" i="1" s="1"/>
  <c r="S734" i="1" s="1"/>
  <c r="U735" i="1"/>
  <c r="T735" i="1" s="1"/>
  <c r="S735" i="1" s="1"/>
  <c r="U736" i="1"/>
  <c r="T736" i="1" s="1"/>
  <c r="S736" i="1" s="1"/>
  <c r="U737" i="1"/>
  <c r="T737" i="1" s="1"/>
  <c r="S737" i="1" s="1"/>
  <c r="U738" i="1"/>
  <c r="T738" i="1" s="1"/>
  <c r="S738" i="1" s="1"/>
  <c r="U739" i="1"/>
  <c r="T739" i="1" s="1"/>
  <c r="S739" i="1" s="1"/>
  <c r="U740" i="1"/>
  <c r="T740" i="1" s="1"/>
  <c r="S740" i="1" s="1"/>
  <c r="U741" i="1"/>
  <c r="T741" i="1" s="1"/>
  <c r="S741" i="1" s="1"/>
  <c r="U742" i="1"/>
  <c r="T742" i="1" s="1"/>
  <c r="S742" i="1" s="1"/>
  <c r="U743" i="1"/>
  <c r="T743" i="1" s="1"/>
  <c r="S743" i="1" s="1"/>
  <c r="U744" i="1"/>
  <c r="T744" i="1" s="1"/>
  <c r="S744" i="1" s="1"/>
  <c r="U745" i="1"/>
  <c r="T745" i="1" s="1"/>
  <c r="S745" i="1" s="1"/>
  <c r="U746" i="1"/>
  <c r="T746" i="1" s="1"/>
  <c r="S746" i="1" s="1"/>
  <c r="U747" i="1"/>
  <c r="T747" i="1" s="1"/>
  <c r="S747" i="1" s="1"/>
  <c r="U748" i="1"/>
  <c r="T748" i="1" s="1"/>
  <c r="S748" i="1" s="1"/>
  <c r="U749" i="1"/>
  <c r="T749" i="1" s="1"/>
  <c r="S749" i="1" s="1"/>
  <c r="U750" i="1"/>
  <c r="T750" i="1" s="1"/>
  <c r="S750" i="1" s="1"/>
  <c r="U751" i="1"/>
  <c r="T751" i="1" s="1"/>
  <c r="S751" i="1" s="1"/>
  <c r="U752" i="1"/>
  <c r="T752" i="1" s="1"/>
  <c r="S752" i="1" s="1"/>
  <c r="U753" i="1"/>
  <c r="T753" i="1" s="1"/>
  <c r="S753" i="1" s="1"/>
  <c r="U754" i="1"/>
  <c r="T754" i="1" s="1"/>
  <c r="S754" i="1" s="1"/>
  <c r="U755" i="1"/>
  <c r="T755" i="1" s="1"/>
  <c r="S755" i="1" s="1"/>
  <c r="U756" i="1"/>
  <c r="T756" i="1" s="1"/>
  <c r="S756" i="1" s="1"/>
  <c r="U757" i="1"/>
  <c r="T757" i="1" s="1"/>
  <c r="S757" i="1" s="1"/>
  <c r="U758" i="1"/>
  <c r="T758" i="1" s="1"/>
  <c r="S758" i="1" s="1"/>
  <c r="U759" i="1"/>
  <c r="T759" i="1" s="1"/>
  <c r="S759" i="1" s="1"/>
  <c r="U760" i="1"/>
  <c r="T760" i="1" s="1"/>
  <c r="S760" i="1" s="1"/>
  <c r="U761" i="1"/>
  <c r="T761" i="1" s="1"/>
  <c r="S761" i="1" s="1"/>
  <c r="U762" i="1"/>
  <c r="T762" i="1" s="1"/>
  <c r="S762" i="1" s="1"/>
  <c r="U763" i="1"/>
  <c r="T763" i="1" s="1"/>
  <c r="S763" i="1" s="1"/>
  <c r="U764" i="1"/>
  <c r="T764" i="1" s="1"/>
  <c r="S764" i="1" s="1"/>
  <c r="U765" i="1"/>
  <c r="T765" i="1" s="1"/>
  <c r="S765" i="1" s="1"/>
  <c r="U766" i="1"/>
  <c r="T766" i="1" s="1"/>
  <c r="S766" i="1" s="1"/>
  <c r="U767" i="1"/>
  <c r="T767" i="1" s="1"/>
  <c r="S767" i="1" s="1"/>
  <c r="U768" i="1"/>
  <c r="T768" i="1" s="1"/>
  <c r="S768" i="1" s="1"/>
  <c r="U769" i="1"/>
  <c r="T769" i="1" s="1"/>
  <c r="S769" i="1" s="1"/>
  <c r="U770" i="1"/>
  <c r="T770" i="1" s="1"/>
  <c r="S770" i="1" s="1"/>
  <c r="U771" i="1"/>
  <c r="T771" i="1" s="1"/>
  <c r="S771" i="1" s="1"/>
  <c r="U772" i="1"/>
  <c r="T772" i="1" s="1"/>
  <c r="S772" i="1" s="1"/>
  <c r="U773" i="1"/>
  <c r="T773" i="1" s="1"/>
  <c r="S773" i="1" s="1"/>
  <c r="U774" i="1"/>
  <c r="T774" i="1" s="1"/>
  <c r="S774" i="1" s="1"/>
  <c r="U775" i="1"/>
  <c r="T775" i="1" s="1"/>
  <c r="S775" i="1" s="1"/>
  <c r="U776" i="1"/>
  <c r="T776" i="1" s="1"/>
  <c r="S776" i="1" s="1"/>
  <c r="U777" i="1"/>
  <c r="T777" i="1" s="1"/>
  <c r="S777" i="1" s="1"/>
  <c r="U778" i="1"/>
  <c r="T778" i="1" s="1"/>
  <c r="S778" i="1" s="1"/>
  <c r="U779" i="1"/>
  <c r="T779" i="1" s="1"/>
  <c r="S779" i="1" s="1"/>
  <c r="U780" i="1"/>
  <c r="T780" i="1" s="1"/>
  <c r="S780" i="1" s="1"/>
  <c r="U781" i="1"/>
  <c r="T781" i="1" s="1"/>
  <c r="S781" i="1" s="1"/>
  <c r="U782" i="1"/>
  <c r="T782" i="1" s="1"/>
  <c r="S782" i="1" s="1"/>
  <c r="U783" i="1"/>
  <c r="T783" i="1" s="1"/>
  <c r="S783" i="1" s="1"/>
  <c r="U784" i="1"/>
  <c r="T784" i="1" s="1"/>
  <c r="S784" i="1" s="1"/>
  <c r="U785" i="1"/>
  <c r="T785" i="1" s="1"/>
  <c r="S785" i="1" s="1"/>
  <c r="U786" i="1"/>
  <c r="T786" i="1" s="1"/>
  <c r="S786" i="1" s="1"/>
  <c r="U787" i="1"/>
  <c r="T787" i="1" s="1"/>
  <c r="S787" i="1" s="1"/>
  <c r="U788" i="1"/>
  <c r="T788" i="1" s="1"/>
  <c r="S788" i="1" s="1"/>
  <c r="U789" i="1"/>
  <c r="T789" i="1" s="1"/>
  <c r="S789" i="1" s="1"/>
  <c r="U790" i="1"/>
  <c r="T790" i="1" s="1"/>
  <c r="S790" i="1" s="1"/>
  <c r="U791" i="1"/>
  <c r="T791" i="1" s="1"/>
  <c r="S791" i="1" s="1"/>
  <c r="U792" i="1"/>
  <c r="T792" i="1" s="1"/>
  <c r="S792" i="1" s="1"/>
  <c r="U793" i="1"/>
  <c r="T793" i="1" s="1"/>
  <c r="S793" i="1" s="1"/>
  <c r="U794" i="1"/>
  <c r="T794" i="1" s="1"/>
  <c r="S794" i="1" s="1"/>
  <c r="U795" i="1"/>
  <c r="T795" i="1" s="1"/>
  <c r="S795" i="1" s="1"/>
  <c r="U796" i="1"/>
  <c r="T796" i="1" s="1"/>
  <c r="S796" i="1" s="1"/>
  <c r="U797" i="1"/>
  <c r="T797" i="1" s="1"/>
  <c r="S797" i="1" s="1"/>
  <c r="U798" i="1"/>
  <c r="T798" i="1" s="1"/>
  <c r="S798" i="1" s="1"/>
  <c r="U799" i="1"/>
  <c r="T799" i="1" s="1"/>
  <c r="S799" i="1" s="1"/>
  <c r="U800" i="1"/>
  <c r="T800" i="1" s="1"/>
  <c r="S800" i="1" s="1"/>
  <c r="U801" i="1"/>
  <c r="T801" i="1" s="1"/>
  <c r="S801" i="1" s="1"/>
  <c r="U802" i="1"/>
  <c r="T802" i="1" s="1"/>
  <c r="S802" i="1" s="1"/>
  <c r="U803" i="1"/>
  <c r="T803" i="1" s="1"/>
  <c r="S803" i="1" s="1"/>
  <c r="U804" i="1"/>
  <c r="T804" i="1" s="1"/>
  <c r="S804" i="1" s="1"/>
  <c r="U805" i="1"/>
  <c r="T805" i="1" s="1"/>
  <c r="S805" i="1" s="1"/>
  <c r="U806" i="1"/>
  <c r="T806" i="1" s="1"/>
  <c r="S806" i="1" s="1"/>
  <c r="U807" i="1"/>
  <c r="T807" i="1" s="1"/>
  <c r="S807" i="1" s="1"/>
  <c r="U808" i="1"/>
  <c r="T808" i="1" s="1"/>
  <c r="S808" i="1" s="1"/>
  <c r="U809" i="1"/>
  <c r="T809" i="1" s="1"/>
  <c r="S809" i="1" s="1"/>
  <c r="U810" i="1"/>
  <c r="T810" i="1" s="1"/>
  <c r="S810" i="1" s="1"/>
  <c r="U811" i="1"/>
  <c r="T811" i="1" s="1"/>
  <c r="S811" i="1" s="1"/>
  <c r="U812" i="1"/>
  <c r="T812" i="1" s="1"/>
  <c r="S812" i="1" s="1"/>
  <c r="U813" i="1"/>
  <c r="T813" i="1" s="1"/>
  <c r="S813" i="1" s="1"/>
  <c r="U814" i="1"/>
  <c r="T814" i="1" s="1"/>
  <c r="S814" i="1" s="1"/>
  <c r="U815" i="1"/>
  <c r="T815" i="1" s="1"/>
  <c r="S815" i="1" s="1"/>
  <c r="U816" i="1"/>
  <c r="T816" i="1" s="1"/>
  <c r="S816" i="1" s="1"/>
  <c r="U817" i="1"/>
  <c r="T817" i="1" s="1"/>
  <c r="S817" i="1" s="1"/>
  <c r="U818" i="1"/>
  <c r="T818" i="1" s="1"/>
  <c r="S818" i="1" s="1"/>
  <c r="U819" i="1"/>
  <c r="T819" i="1" s="1"/>
  <c r="S819" i="1" s="1"/>
  <c r="U820" i="1"/>
  <c r="T820" i="1" s="1"/>
  <c r="S820" i="1" s="1"/>
  <c r="U821" i="1"/>
  <c r="T821" i="1" s="1"/>
  <c r="S821" i="1" s="1"/>
  <c r="U822" i="1"/>
  <c r="T822" i="1" s="1"/>
  <c r="S822" i="1" s="1"/>
  <c r="U823" i="1"/>
  <c r="T823" i="1" s="1"/>
  <c r="S823" i="1" s="1"/>
  <c r="U824" i="1"/>
  <c r="T824" i="1" s="1"/>
  <c r="S824" i="1" s="1"/>
  <c r="U825" i="1"/>
  <c r="T825" i="1" s="1"/>
  <c r="S825" i="1" s="1"/>
  <c r="U826" i="1"/>
  <c r="T826" i="1" s="1"/>
  <c r="S826" i="1" s="1"/>
  <c r="U827" i="1"/>
  <c r="T827" i="1" s="1"/>
  <c r="S827" i="1" s="1"/>
  <c r="U828" i="1"/>
  <c r="T828" i="1" s="1"/>
  <c r="S828" i="1" s="1"/>
  <c r="U829" i="1"/>
  <c r="T829" i="1" s="1"/>
  <c r="S829" i="1" s="1"/>
  <c r="U830" i="1"/>
  <c r="T830" i="1" s="1"/>
  <c r="S830" i="1" s="1"/>
  <c r="U831" i="1"/>
  <c r="T831" i="1" s="1"/>
  <c r="S831" i="1" s="1"/>
  <c r="U832" i="1"/>
  <c r="T832" i="1" s="1"/>
  <c r="S832" i="1" s="1"/>
  <c r="U833" i="1"/>
  <c r="T833" i="1" s="1"/>
  <c r="S833" i="1" s="1"/>
  <c r="U834" i="1"/>
  <c r="T834" i="1" s="1"/>
  <c r="S834" i="1" s="1"/>
  <c r="U835" i="1"/>
  <c r="T835" i="1" s="1"/>
  <c r="S835" i="1" s="1"/>
  <c r="U836" i="1"/>
  <c r="T836" i="1" s="1"/>
  <c r="S836" i="1" s="1"/>
  <c r="U837" i="1"/>
  <c r="T837" i="1" s="1"/>
  <c r="S837" i="1" s="1"/>
  <c r="U838" i="1"/>
  <c r="T838" i="1" s="1"/>
  <c r="S838" i="1" s="1"/>
  <c r="U839" i="1"/>
  <c r="T839" i="1" s="1"/>
  <c r="S839" i="1" s="1"/>
  <c r="U840" i="1"/>
  <c r="T840" i="1" s="1"/>
  <c r="S840" i="1" s="1"/>
  <c r="U841" i="1"/>
  <c r="T841" i="1" s="1"/>
  <c r="S841" i="1" s="1"/>
  <c r="U842" i="1"/>
  <c r="T842" i="1" s="1"/>
  <c r="S842" i="1" s="1"/>
  <c r="U843" i="1"/>
  <c r="T843" i="1" s="1"/>
  <c r="S843" i="1" s="1"/>
  <c r="U844" i="1"/>
  <c r="T844" i="1" s="1"/>
  <c r="S844" i="1" s="1"/>
  <c r="U845" i="1"/>
  <c r="T845" i="1" s="1"/>
  <c r="S845" i="1" s="1"/>
  <c r="U846" i="1"/>
  <c r="T846" i="1" s="1"/>
  <c r="S846" i="1" s="1"/>
  <c r="U847" i="1"/>
  <c r="T847" i="1" s="1"/>
  <c r="S847" i="1" s="1"/>
  <c r="U848" i="1"/>
  <c r="T848" i="1" s="1"/>
  <c r="S848" i="1" s="1"/>
  <c r="U849" i="1"/>
  <c r="T849" i="1" s="1"/>
  <c r="S849" i="1" s="1"/>
  <c r="U850" i="1"/>
  <c r="T850" i="1" s="1"/>
  <c r="S850" i="1" s="1"/>
  <c r="U851" i="1"/>
  <c r="T851" i="1" s="1"/>
  <c r="S851" i="1" s="1"/>
  <c r="U852" i="1"/>
  <c r="T852" i="1" s="1"/>
  <c r="S852" i="1" s="1"/>
  <c r="U853" i="1"/>
  <c r="T853" i="1" s="1"/>
  <c r="S853" i="1" s="1"/>
  <c r="U854" i="1"/>
  <c r="T854" i="1" s="1"/>
  <c r="S854" i="1" s="1"/>
  <c r="U855" i="1"/>
  <c r="T855" i="1" s="1"/>
  <c r="S855" i="1" s="1"/>
  <c r="U856" i="1"/>
  <c r="T856" i="1" s="1"/>
  <c r="S856" i="1" s="1"/>
  <c r="U857" i="1"/>
  <c r="T857" i="1" s="1"/>
  <c r="S857" i="1" s="1"/>
  <c r="U858" i="1"/>
  <c r="T858" i="1" s="1"/>
  <c r="S858" i="1" s="1"/>
  <c r="U859" i="1"/>
  <c r="T859" i="1" s="1"/>
  <c r="S859" i="1" s="1"/>
  <c r="U860" i="1"/>
  <c r="T860" i="1" s="1"/>
  <c r="S860" i="1" s="1"/>
  <c r="U861" i="1"/>
  <c r="T861" i="1" s="1"/>
  <c r="S861" i="1" s="1"/>
  <c r="U862" i="1"/>
  <c r="T862" i="1" s="1"/>
  <c r="S862" i="1" s="1"/>
  <c r="U863" i="1"/>
  <c r="T863" i="1" s="1"/>
  <c r="S863" i="1" s="1"/>
  <c r="U864" i="1"/>
  <c r="T864" i="1" s="1"/>
  <c r="S864" i="1" s="1"/>
  <c r="U865" i="1"/>
  <c r="T865" i="1" s="1"/>
  <c r="S865" i="1" s="1"/>
  <c r="U866" i="1"/>
  <c r="T866" i="1" s="1"/>
  <c r="S866" i="1" s="1"/>
  <c r="U867" i="1"/>
  <c r="T867" i="1" s="1"/>
  <c r="S867" i="1" s="1"/>
  <c r="U868" i="1"/>
  <c r="T868" i="1" s="1"/>
  <c r="S868" i="1" s="1"/>
  <c r="U869" i="1"/>
  <c r="T869" i="1" s="1"/>
  <c r="S869" i="1" s="1"/>
  <c r="U870" i="1"/>
  <c r="T870" i="1" s="1"/>
  <c r="S870" i="1" s="1"/>
  <c r="U871" i="1"/>
  <c r="T871" i="1" s="1"/>
  <c r="S871" i="1" s="1"/>
  <c r="U872" i="1"/>
  <c r="T872" i="1" s="1"/>
  <c r="S872" i="1" s="1"/>
  <c r="U873" i="1"/>
  <c r="T873" i="1" s="1"/>
  <c r="S873" i="1" s="1"/>
  <c r="U874" i="1"/>
  <c r="T874" i="1" s="1"/>
  <c r="S874" i="1" s="1"/>
  <c r="U875" i="1"/>
  <c r="T875" i="1" s="1"/>
  <c r="S875" i="1" s="1"/>
  <c r="U876" i="1"/>
  <c r="T876" i="1" s="1"/>
  <c r="S876" i="1" s="1"/>
  <c r="U877" i="1"/>
  <c r="T877" i="1" s="1"/>
  <c r="S877" i="1" s="1"/>
  <c r="U878" i="1"/>
  <c r="T878" i="1" s="1"/>
  <c r="S878" i="1" s="1"/>
  <c r="U879" i="1"/>
  <c r="T879" i="1" s="1"/>
  <c r="S879" i="1" s="1"/>
  <c r="U880" i="1"/>
  <c r="T880" i="1" s="1"/>
  <c r="S880" i="1" s="1"/>
  <c r="U881" i="1"/>
  <c r="T881" i="1" s="1"/>
  <c r="S881" i="1" s="1"/>
  <c r="U882" i="1"/>
  <c r="T882" i="1" s="1"/>
  <c r="S882" i="1" s="1"/>
  <c r="U883" i="1"/>
  <c r="T883" i="1" s="1"/>
  <c r="S883" i="1" s="1"/>
  <c r="U884" i="1"/>
  <c r="T884" i="1" s="1"/>
  <c r="S884" i="1" s="1"/>
  <c r="U885" i="1"/>
  <c r="T885" i="1" s="1"/>
  <c r="S885" i="1" s="1"/>
  <c r="U886" i="1"/>
  <c r="T886" i="1" s="1"/>
  <c r="S886" i="1" s="1"/>
  <c r="U887" i="1"/>
  <c r="T887" i="1" s="1"/>
  <c r="S887" i="1" s="1"/>
  <c r="U888" i="1"/>
  <c r="T888" i="1" s="1"/>
  <c r="S888" i="1" s="1"/>
  <c r="U889" i="1"/>
  <c r="T889" i="1" s="1"/>
  <c r="S889" i="1" s="1"/>
  <c r="U890" i="1"/>
  <c r="T890" i="1" s="1"/>
  <c r="S890" i="1" s="1"/>
  <c r="U891" i="1"/>
  <c r="T891" i="1" s="1"/>
  <c r="S891" i="1" s="1"/>
  <c r="U892" i="1"/>
  <c r="T892" i="1" s="1"/>
  <c r="S892" i="1" s="1"/>
  <c r="U893" i="1"/>
  <c r="T893" i="1" s="1"/>
  <c r="S893" i="1" s="1"/>
  <c r="U894" i="1"/>
  <c r="T894" i="1" s="1"/>
  <c r="S894" i="1" s="1"/>
  <c r="U895" i="1"/>
  <c r="T895" i="1" s="1"/>
  <c r="S895" i="1" s="1"/>
  <c r="U896" i="1"/>
  <c r="T896" i="1" s="1"/>
  <c r="S896" i="1" s="1"/>
  <c r="U897" i="1"/>
  <c r="T897" i="1" s="1"/>
  <c r="S897" i="1" s="1"/>
  <c r="U898" i="1"/>
  <c r="T898" i="1" s="1"/>
  <c r="S898" i="1" s="1"/>
  <c r="U899" i="1"/>
  <c r="T899" i="1" s="1"/>
  <c r="S899" i="1" s="1"/>
  <c r="U900" i="1"/>
  <c r="T900" i="1" s="1"/>
  <c r="S900" i="1" s="1"/>
  <c r="U901" i="1"/>
  <c r="T901" i="1" s="1"/>
  <c r="S901" i="1" s="1"/>
  <c r="U902" i="1"/>
  <c r="T902" i="1" s="1"/>
  <c r="S902" i="1" s="1"/>
  <c r="U903" i="1"/>
  <c r="T903" i="1" s="1"/>
  <c r="S903" i="1" s="1"/>
  <c r="U904" i="1"/>
  <c r="T904" i="1" s="1"/>
  <c r="S904" i="1" s="1"/>
  <c r="U905" i="1"/>
  <c r="T905" i="1" s="1"/>
  <c r="S905" i="1" s="1"/>
  <c r="U906" i="1"/>
  <c r="T906" i="1" s="1"/>
  <c r="S906" i="1" s="1"/>
  <c r="U907" i="1"/>
  <c r="T907" i="1" s="1"/>
  <c r="S907" i="1" s="1"/>
  <c r="U908" i="1"/>
  <c r="T908" i="1" s="1"/>
  <c r="S908" i="1" s="1"/>
  <c r="U909" i="1"/>
  <c r="T909" i="1" s="1"/>
  <c r="S909" i="1" s="1"/>
  <c r="U910" i="1"/>
  <c r="T910" i="1" s="1"/>
  <c r="S910" i="1" s="1"/>
  <c r="U911" i="1"/>
  <c r="T911" i="1" s="1"/>
  <c r="S911" i="1" s="1"/>
  <c r="U912" i="1"/>
  <c r="T912" i="1" s="1"/>
  <c r="S912" i="1" s="1"/>
  <c r="U913" i="1"/>
  <c r="T913" i="1" s="1"/>
  <c r="S913" i="1" s="1"/>
  <c r="U914" i="1"/>
  <c r="T914" i="1" s="1"/>
  <c r="S914" i="1" s="1"/>
  <c r="U915" i="1"/>
  <c r="T915" i="1" s="1"/>
  <c r="S915" i="1" s="1"/>
  <c r="U916" i="1"/>
  <c r="T916" i="1" s="1"/>
  <c r="S916" i="1" s="1"/>
  <c r="U917" i="1"/>
  <c r="T917" i="1" s="1"/>
  <c r="S917" i="1" s="1"/>
  <c r="U918" i="1"/>
  <c r="T918" i="1" s="1"/>
  <c r="S918" i="1" s="1"/>
  <c r="U919" i="1"/>
  <c r="T919" i="1" s="1"/>
  <c r="S919" i="1" s="1"/>
  <c r="U920" i="1"/>
  <c r="T920" i="1" s="1"/>
  <c r="S920" i="1" s="1"/>
  <c r="U921" i="1"/>
  <c r="T921" i="1" s="1"/>
  <c r="S921" i="1" s="1"/>
  <c r="U922" i="1"/>
  <c r="T922" i="1" s="1"/>
  <c r="S922" i="1" s="1"/>
  <c r="U923" i="1"/>
  <c r="T923" i="1" s="1"/>
  <c r="S923" i="1" s="1"/>
  <c r="U924" i="1"/>
  <c r="T924" i="1" s="1"/>
  <c r="S924" i="1" s="1"/>
  <c r="U925" i="1"/>
  <c r="T925" i="1" s="1"/>
  <c r="S925" i="1" s="1"/>
  <c r="U926" i="1"/>
  <c r="T926" i="1" s="1"/>
  <c r="S926" i="1" s="1"/>
  <c r="U927" i="1"/>
  <c r="T927" i="1" s="1"/>
  <c r="S927" i="1" s="1"/>
  <c r="U928" i="1"/>
  <c r="T928" i="1" s="1"/>
  <c r="S928" i="1" s="1"/>
  <c r="U929" i="1"/>
  <c r="T929" i="1" s="1"/>
  <c r="S929" i="1" s="1"/>
  <c r="U930" i="1"/>
  <c r="T930" i="1" s="1"/>
  <c r="S930" i="1" s="1"/>
  <c r="U931" i="1"/>
  <c r="T931" i="1" s="1"/>
  <c r="S931" i="1" s="1"/>
  <c r="U932" i="1"/>
  <c r="T932" i="1" s="1"/>
  <c r="S932" i="1" s="1"/>
  <c r="U933" i="1"/>
  <c r="T933" i="1" s="1"/>
  <c r="S933" i="1" s="1"/>
  <c r="U934" i="1"/>
  <c r="T934" i="1" s="1"/>
  <c r="S934" i="1" s="1"/>
  <c r="U935" i="1"/>
  <c r="T935" i="1" s="1"/>
  <c r="S935" i="1" s="1"/>
  <c r="U936" i="1"/>
  <c r="T936" i="1" s="1"/>
  <c r="S936" i="1" s="1"/>
  <c r="U937" i="1"/>
  <c r="T937" i="1" s="1"/>
  <c r="S937" i="1" s="1"/>
  <c r="U938" i="1"/>
  <c r="T938" i="1" s="1"/>
  <c r="S938" i="1" s="1"/>
  <c r="U939" i="1"/>
  <c r="T939" i="1" s="1"/>
  <c r="S939" i="1" s="1"/>
  <c r="U940" i="1"/>
  <c r="T940" i="1" s="1"/>
  <c r="S940" i="1" s="1"/>
  <c r="U941" i="1"/>
  <c r="T941" i="1" s="1"/>
  <c r="S941" i="1" s="1"/>
  <c r="U942" i="1"/>
  <c r="T942" i="1" s="1"/>
  <c r="S942" i="1" s="1"/>
  <c r="U943" i="1"/>
  <c r="T943" i="1" s="1"/>
  <c r="S943" i="1" s="1"/>
  <c r="U944" i="1"/>
  <c r="T944" i="1" s="1"/>
  <c r="S944" i="1" s="1"/>
  <c r="U945" i="1"/>
  <c r="T945" i="1" s="1"/>
  <c r="S945" i="1" s="1"/>
  <c r="U946" i="1"/>
  <c r="T946" i="1" s="1"/>
  <c r="S946" i="1" s="1"/>
  <c r="U947" i="1"/>
  <c r="T947" i="1" s="1"/>
  <c r="S947" i="1" s="1"/>
  <c r="U948" i="1"/>
  <c r="T948" i="1" s="1"/>
  <c r="S948" i="1" s="1"/>
  <c r="U949" i="1"/>
  <c r="T949" i="1" s="1"/>
  <c r="S949" i="1" s="1"/>
  <c r="U950" i="1"/>
  <c r="T950" i="1" s="1"/>
  <c r="S950" i="1" s="1"/>
  <c r="U951" i="1"/>
  <c r="T951" i="1" s="1"/>
  <c r="S951" i="1" s="1"/>
  <c r="U952" i="1"/>
  <c r="T952" i="1" s="1"/>
  <c r="S952" i="1" s="1"/>
  <c r="U953" i="1"/>
  <c r="T953" i="1" s="1"/>
  <c r="S953" i="1" s="1"/>
  <c r="U954" i="1"/>
  <c r="T954" i="1" s="1"/>
  <c r="S954" i="1" s="1"/>
  <c r="U955" i="1"/>
  <c r="T955" i="1" s="1"/>
  <c r="S955" i="1" s="1"/>
  <c r="U956" i="1"/>
  <c r="T956" i="1" s="1"/>
  <c r="S956" i="1" s="1"/>
  <c r="U957" i="1"/>
  <c r="T957" i="1" s="1"/>
  <c r="S957" i="1" s="1"/>
  <c r="U958" i="1"/>
  <c r="T958" i="1" s="1"/>
  <c r="S958" i="1" s="1"/>
  <c r="U959" i="1"/>
  <c r="T959" i="1" s="1"/>
  <c r="S959" i="1" s="1"/>
  <c r="U960" i="1"/>
  <c r="T960" i="1" s="1"/>
  <c r="S960" i="1" s="1"/>
  <c r="U961" i="1"/>
  <c r="T961" i="1" s="1"/>
  <c r="S961" i="1" s="1"/>
  <c r="U962" i="1"/>
  <c r="T962" i="1" s="1"/>
  <c r="S962" i="1" s="1"/>
  <c r="U963" i="1"/>
  <c r="T963" i="1" s="1"/>
  <c r="S963" i="1" s="1"/>
  <c r="U964" i="1"/>
  <c r="T964" i="1" s="1"/>
  <c r="S964" i="1" s="1"/>
  <c r="U965" i="1"/>
  <c r="T965" i="1" s="1"/>
  <c r="S965" i="1" s="1"/>
  <c r="U966" i="1"/>
  <c r="T966" i="1" s="1"/>
  <c r="S966" i="1" s="1"/>
  <c r="U967" i="1"/>
  <c r="T967" i="1" s="1"/>
  <c r="S967" i="1" s="1"/>
  <c r="U968" i="1"/>
  <c r="T968" i="1" s="1"/>
  <c r="S968" i="1" s="1"/>
  <c r="U969" i="1"/>
  <c r="T969" i="1" s="1"/>
  <c r="S969" i="1" s="1"/>
  <c r="U970" i="1"/>
  <c r="T970" i="1" s="1"/>
  <c r="S970" i="1" s="1"/>
  <c r="U971" i="1"/>
  <c r="T971" i="1" s="1"/>
  <c r="S971" i="1" s="1"/>
  <c r="U972" i="1"/>
  <c r="T972" i="1" s="1"/>
  <c r="S972" i="1" s="1"/>
  <c r="U973" i="1"/>
  <c r="T973" i="1" s="1"/>
  <c r="S973" i="1" s="1"/>
  <c r="U974" i="1"/>
  <c r="T974" i="1" s="1"/>
  <c r="S974" i="1" s="1"/>
  <c r="U975" i="1"/>
  <c r="T975" i="1" s="1"/>
  <c r="S975" i="1" s="1"/>
  <c r="U976" i="1"/>
  <c r="T976" i="1" s="1"/>
  <c r="S976" i="1" s="1"/>
  <c r="U977" i="1"/>
  <c r="T977" i="1" s="1"/>
  <c r="S977" i="1" s="1"/>
  <c r="U978" i="1"/>
  <c r="T978" i="1" s="1"/>
  <c r="S978" i="1" s="1"/>
  <c r="U979" i="1"/>
  <c r="T979" i="1" s="1"/>
  <c r="S979" i="1" s="1"/>
  <c r="U980" i="1"/>
  <c r="T980" i="1" s="1"/>
  <c r="S980" i="1" s="1"/>
  <c r="U981" i="1"/>
  <c r="T981" i="1" s="1"/>
  <c r="S981" i="1" s="1"/>
  <c r="U982" i="1"/>
  <c r="T982" i="1" s="1"/>
  <c r="S982" i="1" s="1"/>
  <c r="U983" i="1"/>
  <c r="T983" i="1" s="1"/>
  <c r="S983" i="1" s="1"/>
  <c r="U984" i="1"/>
  <c r="T984" i="1" s="1"/>
  <c r="S984" i="1" s="1"/>
  <c r="U985" i="1"/>
  <c r="T985" i="1" s="1"/>
  <c r="S985" i="1" s="1"/>
  <c r="U986" i="1"/>
  <c r="T986" i="1" s="1"/>
  <c r="S986" i="1" s="1"/>
  <c r="U987" i="1"/>
  <c r="T987" i="1" s="1"/>
  <c r="S987" i="1" s="1"/>
  <c r="U988" i="1"/>
  <c r="T988" i="1" s="1"/>
  <c r="S988" i="1" s="1"/>
  <c r="U989" i="1"/>
  <c r="T989" i="1" s="1"/>
  <c r="S989" i="1" s="1"/>
  <c r="U990" i="1"/>
  <c r="T990" i="1" s="1"/>
  <c r="S990" i="1" s="1"/>
  <c r="U991" i="1"/>
  <c r="T991" i="1" s="1"/>
  <c r="S991" i="1" s="1"/>
  <c r="U992" i="1"/>
  <c r="T992" i="1" s="1"/>
  <c r="S992" i="1" s="1"/>
  <c r="U993" i="1"/>
  <c r="T993" i="1" s="1"/>
  <c r="S993" i="1" s="1"/>
  <c r="U994" i="1"/>
  <c r="T994" i="1" s="1"/>
  <c r="S994" i="1" s="1"/>
  <c r="U995" i="1"/>
  <c r="T995" i="1" s="1"/>
  <c r="S995" i="1" s="1"/>
  <c r="U996" i="1"/>
  <c r="T996" i="1" s="1"/>
  <c r="S996" i="1" s="1"/>
  <c r="U997" i="1"/>
  <c r="T997" i="1" s="1"/>
  <c r="S997" i="1" s="1"/>
  <c r="U998" i="1"/>
  <c r="T998" i="1" s="1"/>
  <c r="S998" i="1" s="1"/>
  <c r="U999" i="1"/>
  <c r="T999" i="1" s="1"/>
  <c r="S999" i="1" s="1"/>
  <c r="U1000" i="1"/>
  <c r="T1000" i="1" s="1"/>
  <c r="S1000" i="1" s="1"/>
  <c r="U1001" i="1"/>
  <c r="T1001" i="1" s="1"/>
  <c r="S1001" i="1" s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sharedStrings.xml><?xml version="1.0" encoding="utf-8"?>
<sst xmlns="http://schemas.openxmlformats.org/spreadsheetml/2006/main" count="13194" uniqueCount="1215">
  <si>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</si>
  <si>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</si>
  <si>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</si>
  <si>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</si>
  <si>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</si>
  <si>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</si>
  <si>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</si>
  <si>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</si>
  <si>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</si>
  <si>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</si>
  <si>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</si>
  <si>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</si>
  <si>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</si>
  <si>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</si>
  <si>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</si>
  <si>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</si>
  <si>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</si>
  <si>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</si>
  <si>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</si>
  <si>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</si>
  <si>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</si>
  <si>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</si>
  <si>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</si>
  <si>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</si>
  <si>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</si>
  <si>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</si>
  <si>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</si>
  <si>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</si>
  <si>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</si>
  <si>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</si>
  <si>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</si>
  <si>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</si>
  <si>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</si>
  <si>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</si>
  <si>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</si>
  <si>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</si>
  <si>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</si>
  <si>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</si>
  <si>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</si>
  <si>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</si>
  <si>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</si>
  <si>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</si>
  <si>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</si>
  <si>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</si>
  <si>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</si>
  <si>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</si>
  <si>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</si>
  <si>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</si>
  <si>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</si>
  <si>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</si>
  <si>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</si>
  <si>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</si>
  <si>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</si>
  <si>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</si>
  <si>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</si>
  <si>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</si>
  <si>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</si>
  <si>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</si>
  <si>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</si>
  <si>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</si>
  <si>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</si>
  <si>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</si>
  <si>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</si>
  <si>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</si>
  <si>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</si>
  <si>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</si>
  <si>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</si>
  <si>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</si>
  <si>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</si>
  <si>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</si>
  <si>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</si>
  <si>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</si>
  <si>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</si>
  <si>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</si>
  <si>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</si>
  <si>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</si>
  <si>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</si>
  <si>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</si>
  <si>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</si>
  <si>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</si>
  <si>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</si>
  <si>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</si>
  <si>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</si>
  <si>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</si>
  <si>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</si>
  <si>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</si>
  <si>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</si>
  <si>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</si>
  <si>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</si>
  <si>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</si>
  <si>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</si>
  <si>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</si>
  <si>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</si>
  <si>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</si>
  <si>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</si>
  <si>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</si>
  <si>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</si>
  <si>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</si>
  <si>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</si>
  <si>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</si>
  <si>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</si>
  <si>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</si>
  <si>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</si>
  <si>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</si>
  <si>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</si>
  <si>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</si>
  <si>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</si>
  <si>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</si>
  <si>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</si>
  <si>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</si>
  <si>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</si>
  <si>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</si>
  <si>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</si>
  <si>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</si>
  <si>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</si>
  <si>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</si>
  <si>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</si>
  <si>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</si>
  <si>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</si>
  <si>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</si>
  <si>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</si>
  <si>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</si>
  <si>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</si>
  <si>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</si>
  <si>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</si>
  <si>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</si>
  <si>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</si>
  <si>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</si>
  <si>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</si>
  <si>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</si>
  <si>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</si>
  <si>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</si>
  <si>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</si>
  <si>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</si>
  <si>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</si>
  <si>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</si>
  <si>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</si>
  <si>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</si>
  <si>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</si>
  <si>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</si>
  <si>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</si>
  <si>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</si>
  <si>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</si>
  <si>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</si>
  <si>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</si>
  <si>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</si>
  <si>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</si>
  <si>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</si>
  <si>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</si>
  <si>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</si>
  <si>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</si>
  <si>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</si>
  <si>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</si>
  <si>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</si>
  <si>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</si>
  <si>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</si>
  <si>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</si>
  <si>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</si>
  <si>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</si>
  <si>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</si>
  <si>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</si>
  <si>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</si>
  <si>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</si>
  <si>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</si>
  <si>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</si>
  <si>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</si>
  <si>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</si>
  <si>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</si>
  <si>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</si>
  <si>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</si>
  <si>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</si>
  <si>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</si>
  <si>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</si>
  <si>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</si>
  <si>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</si>
  <si>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</si>
  <si>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</si>
  <si>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</si>
  <si>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</si>
  <si>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</si>
  <si>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</si>
  <si>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</si>
  <si>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</si>
  <si>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</si>
  <si>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</si>
  <si>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</si>
  <si>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</si>
  <si>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</si>
  <si>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</si>
  <si>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</si>
  <si>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</si>
  <si>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</si>
  <si>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</si>
  <si>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</si>
  <si>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</si>
  <si>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</si>
  <si>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</si>
  <si>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</si>
  <si>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</si>
  <si>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</si>
  <si>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</si>
  <si>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</si>
  <si>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</si>
  <si>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</si>
  <si>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</si>
  <si>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</si>
  <si>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</si>
  <si>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</si>
  <si>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</si>
  <si>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</si>
  <si>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</si>
  <si>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</si>
  <si>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</si>
  <si>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</si>
  <si>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</si>
  <si>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</si>
  <si>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</si>
  <si>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</si>
  <si>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</si>
  <si>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</si>
  <si>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</si>
  <si>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</si>
  <si>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</si>
  <si>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</si>
  <si>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</si>
  <si>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</si>
  <si>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</si>
  <si>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</si>
  <si>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</si>
  <si>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</si>
  <si>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</si>
  <si>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</si>
  <si>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</si>
  <si>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</si>
  <si>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</si>
  <si>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</si>
  <si>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</si>
  <si>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</si>
  <si>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</si>
  <si>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</si>
  <si>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</si>
  <si>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</si>
  <si>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</si>
  <si>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</si>
  <si>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</si>
  <si>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</si>
  <si>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</si>
  <si>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</si>
  <si>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</si>
  <si>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</si>
  <si>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</si>
  <si>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</si>
  <si>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</si>
  <si>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</si>
  <si>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</si>
  <si>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</si>
  <si>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</si>
  <si>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</si>
  <si>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</si>
  <si>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</si>
  <si>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</si>
  <si>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</si>
  <si>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</si>
  <si>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</si>
  <si>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</si>
  <si>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</si>
  <si>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</si>
  <si>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</si>
  <si>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</si>
  <si>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</si>
  <si>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</si>
  <si>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</si>
  <si>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</si>
  <si>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</si>
  <si>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</si>
  <si>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</si>
  <si>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</si>
  <si>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</si>
  <si>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</si>
  <si>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</si>
  <si>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</si>
  <si>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</si>
  <si>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</si>
  <si>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</si>
  <si>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</si>
  <si>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</si>
  <si>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</si>
  <si>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</si>
  <si>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</si>
  <si>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</si>
  <si>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</si>
  <si>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</si>
  <si>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</si>
  <si>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</si>
  <si>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</si>
  <si>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</si>
  <si>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</si>
  <si>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</si>
  <si>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</si>
  <si>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</si>
  <si>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</si>
  <si>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</si>
  <si>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</si>
  <si>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</si>
  <si>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</si>
  <si>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</si>
  <si>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</si>
  <si>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</si>
  <si>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</si>
  <si>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</si>
  <si>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</si>
  <si>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</si>
  <si>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</si>
  <si>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</si>
  <si>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</si>
  <si>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</si>
  <si>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</si>
  <si>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</si>
  <si>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</si>
  <si>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</si>
  <si>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</si>
  <si>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</si>
  <si>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</si>
  <si>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</si>
  <si>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</si>
  <si>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</si>
  <si>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</si>
  <si>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</si>
  <si>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</si>
  <si>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</si>
  <si>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</si>
  <si>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</si>
  <si>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</si>
  <si>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</si>
  <si>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</si>
  <si>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</si>
  <si>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</si>
  <si>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</si>
  <si>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</si>
  <si>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</si>
  <si>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</si>
  <si>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</si>
  <si>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</si>
  <si>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</si>
  <si>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</si>
  <si>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</si>
  <si>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</si>
  <si>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</si>
  <si>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</si>
  <si>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</si>
  <si>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</si>
  <si>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</si>
  <si>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</si>
  <si>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</si>
  <si>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</si>
  <si>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</si>
  <si>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</si>
  <si>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</si>
  <si>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</si>
  <si>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</si>
  <si>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</si>
  <si>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</si>
  <si>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</si>
  <si>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</si>
  <si>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</si>
  <si>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</si>
  <si>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</si>
  <si>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</si>
  <si>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</si>
  <si>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</si>
  <si>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</si>
  <si>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</si>
  <si>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</si>
  <si>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</si>
  <si>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</si>
  <si>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</si>
  <si>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</si>
  <si>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</si>
  <si>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</si>
  <si>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</si>
  <si>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</si>
  <si>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</si>
  <si>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</si>
  <si>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</si>
  <si>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</si>
  <si>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</si>
  <si>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</si>
  <si>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</si>
  <si>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</si>
  <si>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</si>
  <si>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</si>
  <si>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</si>
  <si>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</si>
  <si>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</si>
  <si>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</si>
  <si>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</si>
  <si>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</si>
  <si>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</si>
  <si>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</si>
  <si>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</si>
  <si>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</si>
  <si>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</si>
  <si>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</si>
  <si>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</si>
  <si>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</si>
  <si>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</si>
  <si>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</si>
  <si>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</si>
  <si>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</si>
  <si>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</si>
  <si>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</si>
  <si>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</si>
  <si>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</si>
  <si>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</si>
  <si>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</si>
  <si>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</si>
  <si>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</si>
  <si>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</si>
  <si>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</si>
  <si>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</si>
  <si>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</si>
  <si>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</si>
  <si>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</si>
  <si>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</si>
  <si>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</si>
  <si>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</si>
  <si>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</si>
  <si>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</si>
  <si>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</si>
  <si>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</si>
  <si>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</si>
  <si>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</si>
  <si>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</si>
  <si>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</si>
  <si>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</si>
  <si>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</si>
  <si>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</si>
  <si>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</si>
  <si>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</si>
  <si>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</si>
  <si>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</si>
  <si>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</si>
  <si>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</si>
  <si>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</si>
  <si>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</si>
  <si>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</si>
  <si>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</si>
  <si>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</si>
  <si>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</si>
  <si>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</si>
  <si>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</si>
  <si>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</si>
  <si>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</si>
  <si>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</si>
  <si>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</si>
  <si>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</si>
  <si>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</si>
  <si>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</si>
  <si>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</si>
  <si>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</si>
  <si>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</si>
  <si>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</si>
  <si>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</si>
  <si>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</si>
  <si>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</si>
  <si>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</si>
  <si>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</si>
  <si>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</si>
  <si>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</si>
  <si>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</si>
  <si>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</si>
  <si>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</si>
  <si>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</si>
  <si>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</si>
  <si>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</si>
  <si>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</si>
  <si>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</si>
  <si>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</si>
  <si>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</si>
  <si>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</si>
  <si>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</si>
  <si>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</si>
  <si>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</si>
  <si>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</si>
  <si>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</si>
  <si>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</si>
  <si>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</si>
  <si>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</si>
  <si>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</si>
  <si>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</si>
  <si>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</si>
  <si>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</si>
  <si>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</si>
  <si>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</si>
  <si>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</si>
  <si>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</si>
  <si>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</si>
  <si>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</si>
  <si>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</si>
  <si>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</si>
  <si>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</si>
  <si>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</si>
  <si>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</si>
  <si>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</si>
  <si>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</si>
  <si>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</si>
  <si>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</si>
  <si>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</si>
  <si>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</si>
  <si>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</si>
  <si>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</si>
  <si>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</si>
  <si>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</si>
  <si>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</si>
  <si>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</si>
  <si>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</si>
  <si>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</si>
  <si>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</si>
  <si>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</si>
  <si>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</si>
  <si>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</si>
  <si>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</si>
  <si>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</si>
  <si>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</si>
  <si>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</si>
  <si>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</si>
  <si>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</si>
  <si>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</si>
  <si>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</si>
  <si>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</si>
  <si>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</si>
  <si>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</si>
  <si>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</si>
  <si>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</si>
  <si>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</si>
  <si>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</si>
  <si>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</si>
  <si>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</si>
  <si>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</si>
  <si>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</si>
  <si>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</si>
  <si>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</si>
  <si>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</si>
  <si>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</si>
  <si>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</si>
  <si>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</si>
  <si>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</si>
  <si>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</si>
  <si>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</si>
  <si>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</si>
  <si>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</si>
  <si>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</si>
  <si>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</si>
  <si>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</si>
  <si>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</si>
  <si>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</si>
  <si>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</si>
  <si>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</si>
  <si>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</si>
  <si>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</si>
  <si>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</si>
  <si>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</si>
  <si>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</si>
  <si>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</si>
  <si>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</si>
  <si>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</si>
  <si>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</si>
  <si>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</si>
  <si>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</si>
  <si>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</si>
  <si>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</si>
  <si>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</si>
  <si>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</si>
  <si>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</si>
  <si>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</si>
  <si>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</si>
  <si>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</si>
  <si>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</si>
  <si>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</si>
  <si>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</si>
  <si>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</si>
  <si>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</si>
  <si>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</si>
  <si>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</si>
  <si>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</si>
  <si>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</si>
  <si>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</si>
  <si>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</si>
  <si>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</si>
  <si>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</si>
  <si>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</si>
  <si>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</si>
  <si>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</si>
  <si>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</si>
  <si>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</si>
  <si>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</si>
  <si>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</si>
  <si>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</si>
  <si>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</si>
  <si>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</si>
  <si>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</si>
  <si>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</si>
  <si>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</si>
  <si>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</si>
  <si>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</si>
  <si>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</si>
  <si>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</si>
  <si>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</si>
  <si>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</si>
  <si>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</si>
  <si>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</si>
  <si>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</si>
  <si>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</si>
  <si>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</si>
  <si>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</si>
  <si>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</si>
  <si>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</si>
  <si>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</si>
  <si>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</si>
  <si>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</si>
  <si>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</si>
  <si>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</si>
  <si>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</si>
  <si>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</si>
  <si>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</si>
  <si>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</si>
  <si>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</si>
  <si>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</si>
  <si>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</si>
  <si>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</si>
  <si>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</si>
  <si>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</si>
  <si>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</si>
  <si>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</si>
  <si>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</si>
  <si>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</si>
  <si>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</si>
  <si>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</si>
  <si>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</si>
  <si>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</si>
  <si>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</si>
  <si>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</si>
  <si>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</si>
  <si>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</si>
  <si>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</si>
  <si>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</si>
  <si>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</si>
  <si>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</si>
  <si>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</si>
  <si>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</si>
  <si>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</si>
  <si>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</si>
  <si>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</si>
  <si>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</si>
  <si>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</si>
  <si>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</si>
  <si>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</si>
  <si>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</si>
  <si>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</si>
  <si>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</si>
  <si>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</si>
  <si>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</si>
  <si>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</si>
  <si>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</si>
  <si>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</si>
  <si>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</si>
  <si>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</si>
  <si>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</si>
  <si>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</si>
  <si>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</si>
  <si>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</si>
  <si>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</si>
  <si>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</si>
  <si>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</si>
  <si>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</si>
  <si>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</si>
  <si>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</si>
  <si>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</si>
  <si>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</si>
  <si>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</si>
  <si>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</si>
  <si>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</si>
  <si>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</si>
  <si>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</si>
  <si>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</si>
  <si>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</si>
  <si>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</si>
  <si>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</si>
  <si>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</si>
  <si>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</si>
  <si>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</si>
  <si>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</si>
  <si>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</si>
  <si>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</si>
  <si>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</si>
  <si>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</si>
  <si>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</si>
  <si>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</si>
  <si>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</si>
  <si>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</si>
  <si>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</si>
  <si>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</si>
  <si>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</si>
  <si>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</si>
  <si>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</si>
  <si>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</si>
  <si>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</si>
  <si>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</si>
  <si>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</si>
  <si>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</si>
  <si>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</si>
  <si>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</si>
  <si>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</si>
  <si>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</si>
  <si>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</si>
  <si>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</si>
  <si>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</si>
  <si>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</si>
  <si>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</si>
  <si>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</si>
  <si>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</si>
  <si>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</si>
  <si>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</si>
  <si>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</si>
  <si>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</si>
  <si>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</si>
  <si>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</si>
  <si>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</si>
  <si>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</si>
  <si>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</si>
  <si>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</si>
  <si>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</si>
  <si>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</si>
  <si>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</si>
  <si>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</si>
  <si>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</si>
  <si>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</si>
  <si>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</si>
  <si>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</si>
  <si>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</si>
  <si>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</si>
  <si>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</si>
  <si>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</si>
  <si>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</si>
  <si>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</si>
  <si>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</si>
  <si>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</si>
  <si>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</si>
  <si>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</si>
  <si>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</si>
  <si>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</si>
  <si>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</si>
  <si>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</si>
  <si>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</si>
  <si>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</si>
  <si>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</si>
  <si>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</si>
  <si>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</si>
  <si>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</si>
  <si>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</si>
  <si>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</si>
  <si>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</si>
  <si>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</si>
  <si>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</si>
  <si>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</si>
  <si>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</si>
  <si>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</si>
  <si>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</si>
  <si>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</si>
  <si>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</si>
  <si>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</si>
  <si>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</si>
  <si>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</si>
  <si>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</si>
  <si>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</si>
  <si>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</si>
  <si>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</si>
  <si>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</si>
  <si>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</si>
  <si>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</si>
  <si>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</si>
  <si>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</si>
  <si>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</si>
  <si>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</si>
  <si>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</si>
  <si>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</si>
  <si>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</si>
  <si>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</si>
  <si>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</si>
  <si>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</si>
  <si>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</si>
  <si>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</si>
  <si>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</si>
  <si>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</si>
  <si>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</si>
  <si>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</si>
  <si>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</si>
  <si>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</si>
  <si>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</si>
  <si>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</si>
  <si>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</si>
  <si>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</si>
  <si>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</si>
  <si>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</si>
  <si>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</si>
  <si>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</si>
  <si>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</si>
  <si>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</si>
  <si>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</si>
  <si>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</si>
  <si>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</si>
  <si>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</si>
  <si>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</si>
  <si>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</si>
  <si>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</si>
  <si>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</si>
  <si>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</si>
  <si>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</si>
  <si>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</si>
  <si>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</si>
  <si>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</si>
  <si>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</si>
  <si>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</si>
  <si>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</si>
  <si>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</si>
  <si>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</si>
  <si>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</si>
  <si>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</si>
  <si>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</si>
  <si>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</si>
  <si>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</si>
  <si>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</si>
  <si>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</si>
  <si>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</si>
  <si>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</si>
  <si>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</si>
  <si>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</si>
  <si>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</si>
  <si>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</si>
  <si>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</si>
  <si>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</si>
  <si>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</si>
  <si>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</si>
  <si>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</si>
  <si>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</si>
  <si>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</si>
  <si>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</si>
  <si>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</si>
  <si>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</si>
  <si>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</si>
  <si>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</si>
  <si>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</si>
  <si>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</si>
  <si>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</si>
  <si>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</si>
  <si>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</si>
  <si>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</si>
  <si>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</si>
  <si>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</si>
  <si>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</si>
  <si>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</si>
  <si>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</si>
  <si>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</si>
  <si>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</si>
  <si>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</si>
  <si>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</si>
  <si>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</si>
  <si>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</si>
  <si>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</si>
  <si>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</si>
  <si>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</si>
  <si>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</si>
  <si>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</si>
  <si>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</si>
  <si>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</si>
  <si>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</si>
  <si>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</si>
  <si>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</si>
  <si>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</si>
  <si>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</si>
  <si>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</si>
  <si>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</si>
  <si>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</si>
  <si>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</si>
  <si>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</si>
  <si>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</si>
  <si>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</si>
  <si>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</si>
  <si>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</si>
  <si>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</si>
  <si>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</si>
  <si>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</si>
  <si>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</si>
  <si>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</si>
  <si>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</si>
  <si>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</si>
  <si>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</si>
  <si>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</si>
  <si>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</si>
  <si>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</si>
  <si>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</si>
  <si>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</si>
  <si>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</si>
  <si>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</si>
  <si>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</si>
  <si>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</si>
  <si>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</si>
  <si>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</si>
  <si>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</si>
  <si>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</si>
  <si>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</si>
  <si>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</si>
  <si>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</si>
  <si>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</si>
  <si>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</si>
  <si>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</si>
  <si>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</si>
  <si>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</si>
  <si>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</si>
  <si>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</si>
  <si>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</si>
  <si>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</si>
  <si>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</si>
  <si>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</si>
  <si>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</si>
  <si>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</si>
  <si>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</si>
  <si>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</si>
  <si>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</si>
  <si>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</si>
  <si>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</si>
  <si>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</si>
  <si>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</si>
  <si>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</si>
  <si>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</si>
  <si>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</si>
  <si>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</si>
  <si>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</si>
  <si>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</si>
  <si>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</si>
  <si>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</si>
  <si>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</si>
  <si>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</si>
  <si>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</si>
  <si>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</si>
  <si>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</si>
  <si>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</si>
  <si>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</si>
  <si>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</si>
  <si>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</si>
  <si>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</si>
  <si>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</si>
  <si>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</si>
  <si>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</si>
  <si>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</si>
  <si>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</si>
  <si>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</si>
  <si>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</si>
  <si>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</si>
  <si>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</si>
  <si>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</si>
  <si>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</si>
  <si>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</si>
  <si>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</si>
  <si>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</si>
  <si>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</si>
  <si>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</si>
  <si>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</si>
  <si>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</si>
  <si>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</si>
  <si>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</si>
  <si>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</si>
  <si>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</si>
  <si>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</si>
  <si>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</si>
  <si>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</si>
  <si>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</si>
  <si>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</si>
  <si>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</si>
  <si>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</si>
  <si>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</si>
  <si>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</si>
  <si>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</si>
  <si>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</si>
  <si>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</si>
  <si>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</si>
  <si>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</si>
  <si>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</si>
  <si>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</si>
  <si>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</si>
  <si>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</si>
  <si>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</si>
  <si>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</si>
  <si>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</si>
  <si>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</si>
  <si>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</si>
  <si>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</si>
  <si>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</si>
  <si>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</si>
  <si>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</si>
  <si>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</si>
  <si>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</si>
  <si>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</si>
  <si>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</si>
  <si>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</si>
  <si>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</si>
  <si>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</si>
  <si>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</si>
  <si>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</si>
  <si>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</si>
  <si>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</si>
  <si>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</si>
  <si>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</si>
  <si>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</si>
  <si>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</si>
  <si>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</si>
  <si>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</si>
  <si>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</si>
  <si>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</si>
  <si>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</si>
  <si>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</si>
  <si>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</si>
  <si>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</si>
  <si>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</si>
  <si>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</si>
  <si>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</si>
  <si>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</si>
  <si>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</si>
  <si>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</si>
  <si>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</si>
  <si>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</si>
  <si>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</si>
  <si>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</si>
  <si>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</si>
  <si>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</si>
  <si>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</si>
  <si>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</si>
  <si>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</si>
  <si>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</si>
  <si>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</si>
  <si>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</si>
  <si>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</si>
  <si>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</si>
  <si>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</si>
  <si>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</si>
  <si>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</si>
  <si>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</si>
  <si>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</si>
  <si>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</si>
  <si>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</si>
  <si>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</si>
  <si>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</si>
  <si>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</si>
  <si>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</si>
  <si>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</si>
  <si>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</si>
  <si>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</si>
  <si>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</si>
  <si>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</si>
  <si>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</si>
  <si>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</si>
  <si>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</si>
  <si>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</si>
  <si>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</si>
  <si>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</si>
  <si>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</si>
  <si>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</si>
  <si>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</si>
  <si>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</si>
  <si>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</si>
  <si>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</si>
  <si>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</si>
  <si>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</si>
  <si>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</si>
  <si>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</si>
  <si>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部署コード</t>
  </si>
  <si>
    <t>今　哲</t>
  </si>
  <si>
    <t>D003</t>
  </si>
  <si>
    <t>矢部　雅美</t>
  </si>
  <si>
    <t>高田　耕一</t>
  </si>
  <si>
    <t>D005</t>
  </si>
  <si>
    <t>沖田　雄太</t>
  </si>
  <si>
    <t>D004</t>
  </si>
  <si>
    <t>守屋　聖子</t>
  </si>
  <si>
    <t>熊沢　加奈</t>
  </si>
  <si>
    <t>D001</t>
  </si>
  <si>
    <t>川西　泰雄</t>
  </si>
  <si>
    <t>岩間　安子</t>
  </si>
  <si>
    <t>金野　栄蔵</t>
  </si>
  <si>
    <t>木下　志帆</t>
  </si>
  <si>
    <t>木田　玲</t>
  </si>
  <si>
    <t>D002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</si>
  <si>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</si>
  <si>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</si>
  <si>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</si>
  <si>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</si>
  <si>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</si>
  <si>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</si>
  <si>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</si>
  <si>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</si>
  <si>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</si>
  <si>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</si>
  <si>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</si>
  <si>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関東営業部</t>
  </si>
  <si>
    <t>九州営業部</t>
  </si>
  <si>
    <t>近畿営業部</t>
  </si>
  <si>
    <t>首都圏営業部</t>
  </si>
  <si>
    <t>東北営業部</t>
  </si>
  <si>
    <t>会社名</t>
  </si>
  <si>
    <t>担当者</t>
  </si>
  <si>
    <t>エリア</t>
  </si>
  <si>
    <t>山本販売店</t>
  </si>
  <si>
    <t>石井様</t>
  </si>
  <si>
    <t>城東</t>
  </si>
  <si>
    <t>立花商店</t>
  </si>
  <si>
    <t>立花様</t>
  </si>
  <si>
    <t>城北</t>
  </si>
  <si>
    <t>高橋ストア</t>
  </si>
  <si>
    <t>高橋様</t>
  </si>
  <si>
    <t>宝塚商店</t>
  </si>
  <si>
    <t>宇野様</t>
  </si>
  <si>
    <t>城西</t>
  </si>
  <si>
    <t>橋本商店</t>
  </si>
  <si>
    <t>橋本様</t>
  </si>
  <si>
    <t>スーパー三上</t>
  </si>
  <si>
    <t>橘様</t>
  </si>
  <si>
    <t>城南</t>
  </si>
  <si>
    <t>石神商店</t>
  </si>
  <si>
    <t>石神様</t>
  </si>
  <si>
    <t>スーパー波留</t>
  </si>
  <si>
    <t>新庄様</t>
  </si>
  <si>
    <t>大阪商店</t>
  </si>
  <si>
    <t>西城様</t>
  </si>
  <si>
    <t>丸山ストア</t>
  </si>
  <si>
    <t>松井様</t>
  </si>
  <si>
    <t>野原スーパー</t>
  </si>
  <si>
    <t>伊藤様</t>
  </si>
  <si>
    <t>雨宮ストア</t>
  </si>
  <si>
    <t>雨宮様</t>
  </si>
  <si>
    <t>スーパー大西</t>
  </si>
  <si>
    <t>大西様</t>
  </si>
  <si>
    <t>富士ストア</t>
  </si>
  <si>
    <t>御手洗様</t>
  </si>
  <si>
    <t>飯田ストア</t>
  </si>
  <si>
    <t>スーパーONE</t>
  </si>
  <si>
    <t>元様</t>
  </si>
  <si>
    <t>鮫島スーパー</t>
  </si>
  <si>
    <t>阿部様</t>
  </si>
  <si>
    <t>山崎スーパー</t>
  </si>
  <si>
    <t>山崎様</t>
  </si>
  <si>
    <t>大久ストア</t>
  </si>
  <si>
    <t>斎藤様</t>
  </si>
  <si>
    <t>大石ストア</t>
  </si>
  <si>
    <t>大石様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</si>
  <si>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</si>
  <si>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</si>
  <si>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</si>
  <si>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</si>
  <si>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</si>
  <si>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</si>
  <si>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</si>
  <si>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</si>
  <si>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</si>
  <si>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</si>
  <si>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</si>
  <si>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</si>
  <si>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</si>
  <si>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</si>
  <si>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</si>
  <si>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</si>
  <si>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</si>
  <si>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</si>
  <si>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</si>
  <si>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</si>
  <si>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</si>
  <si>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</si>
  <si>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</si>
  <si>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</si>
  <si>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</si>
  <si>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</si>
  <si>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</si>
  <si>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</si>
  <si>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</si>
  <si>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</si>
  <si>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</si>
  <si>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</si>
  <si>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</si>
  <si>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</si>
  <si>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</si>
  <si>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</si>
  <si>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</si>
  <si>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</si>
  <si>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</si>
  <si>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事業年度</t>
    <rPh sb="0" eb="2">
      <t>ジギョウ</t>
    </rPh>
    <rPh sb="2" eb="4">
      <t>ネンド</t>
    </rPh>
    <phoneticPr fontId="1"/>
  </si>
  <si>
    <t>四半期</t>
    <rPh sb="0" eb="3">
      <t>シハンキ</t>
    </rPh>
    <phoneticPr fontId="1"/>
  </si>
  <si>
    <t>月</t>
    <rPh sb="0" eb="1">
      <t>ツキ</t>
    </rPh>
    <phoneticPr fontId="1"/>
  </si>
  <si>
    <t>受注日</t>
    <rPh sb="0" eb="2">
      <t>ジュチュウ</t>
    </rPh>
    <rPh sb="2" eb="3">
      <t>ビ</t>
    </rPh>
    <phoneticPr fontId="1"/>
  </si>
  <si>
    <t>総計</t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</si>
  <si>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</si>
  <si>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</si>
  <si>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営業2本部</t>
  </si>
  <si>
    <t>営業3本部</t>
  </si>
  <si>
    <t>営業1本部</t>
  </si>
  <si>
    <t>行ラベル</t>
  </si>
  <si>
    <t>1Q</t>
  </si>
  <si>
    <t>2Q</t>
  </si>
  <si>
    <t>3Q</t>
  </si>
  <si>
    <t>4Q</t>
  </si>
  <si>
    <t>評価基準</t>
    <rPh sb="0" eb="2">
      <t>ヒョウカ</t>
    </rPh>
    <rPh sb="2" eb="4">
      <t>キジュン</t>
    </rPh>
    <phoneticPr fontId="1"/>
  </si>
  <si>
    <t>以上</t>
    <rPh sb="0" eb="2">
      <t>イジョウ</t>
    </rPh>
    <phoneticPr fontId="1"/>
  </si>
  <si>
    <t>未満</t>
    <rPh sb="0" eb="2">
      <t>ミマン</t>
    </rPh>
    <phoneticPr fontId="1"/>
  </si>
  <si>
    <t>列ラベル</t>
  </si>
  <si>
    <t>売上実績</t>
  </si>
  <si>
    <t>前年差異</t>
  </si>
  <si>
    <t>前年比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</si>
</sst>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&quot;月&quot;"/>
  </numFmts>
  <fonts count="4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b/>
      <sz val="11"/>
      <color theme="1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pivotButton="1">
      <alignment vertical="center"/>
    </xf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horizontal="left" vertical="center" indent="1"/>
    </xf>
    <xf numFmtId="177" fontId="0" fillId="0" borderId="0" xfId="0" applyNumberFormat="1" applyAlignment="1">
      <alignment horizontal="left" vertical="center" indent="1"/>
    </xf>
  </cellXfs>
  <cellStyles count="2">
    <cellStyle name="桁区切り" xfId="1" builtinId="6"/>
    <cellStyle name="標準" xfId="0" builtinId="0"/>
  </cellStyles>
  <dxfs count="76">
    <dxf>
      <alignment horizontal="left"/>
    </dxf>
    <dxf>
      <numFmt numFmtId="176" formatCode="0.0%"/>
    </dxf>
    <dxf>
      <alignment horizontal="left"/>
    </dxf>
    <dxf>
      <numFmt numFmtId="176" formatCode="0.0%"/>
    </dxf>
    <dxf>
      <alignment horizontal="left"/>
    </dxf>
    <dxf>
      <numFmt numFmtId="176" formatCode="0.0%"/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alignment horizontal="left"/>
    </dxf>
    <dxf>
      <numFmt numFmtId="176" formatCode="0.0%"/>
    </dxf>
    <dxf>
      <alignment horizontal="left"/>
    </dxf>
    <dxf>
      <numFmt numFmtId="176" formatCode="0.0%"/>
    </dxf>
    <dxf>
      <alignment horizontal="left"/>
    </dxf>
    <dxf>
      <numFmt numFmtId="176" formatCode="0.0%"/>
    </dxf>
    <dxf>
      <alignment horizontal="left"/>
    </dxf>
    <dxf>
      <numFmt numFmtId="176" formatCode="0.0%"/>
    </dxf>
    <dxf>
      <alignment horizontal="left"/>
    </dxf>
    <dxf>
      <numFmt numFmtId="176" formatCode="0.0%"/>
    </dxf>
    <dxf>
      <alignment horizontal="left"/>
    </dxf>
    <dxf>
      <numFmt numFmtId="176" formatCode="0.0%"/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alignment horizontal="left"/>
    </dxf>
    <dxf>
      <numFmt numFmtId="176" formatCode="0.0%"/>
    </dxf>
    <dxf>
      <alignment horizontal="left"/>
    </dxf>
    <dxf>
      <numFmt numFmtId="176" formatCode="0.0%"/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alignment horizontal="left"/>
    </dxf>
    <dxf>
      <numFmt numFmtId="176" formatCode="0.0%"/>
    </dxf>
    <dxf>
      <alignment horizontal="left"/>
    </dxf>
    <dxf>
      <numFmt numFmtId="176" formatCode="0.0%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176" formatCode="0.0%"/>
    </dxf>
    <dxf>
      <alignment horizontal="left"/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numFmt numFmtId="176" formatCode="0.0%"/>
    </dxf>
    <dxf>
      <alignment horizontal="left"/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numFmt numFmtId="176" formatCode="0.0%"/>
    </dxf>
    <dxf>
      <alignment horizontal="left"/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numFmt numFmtId="176" formatCode="0.0%"/>
    </dxf>
    <dxf>
      <alignment horizontal="left"/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oushi Morita" refreshedDate="46019.785833217589" createdVersion="8" refreshedVersion="8" minRefreshableVersion="3" recordCount="1000" xr:uid="{FB858057-1314-4816-81E8-008C3C5388F9}">
  <cacheSource type="worksheet">
    <worksheetSource name="売上明細"/>
  </cacheSource>
  <cacheFields count="21">
    <cacheField name="受注番号" numFmtId="0">
      <sharedItems/>
    </cacheField>
    <cacheField name="受注日" numFmtId="14">
      <sharedItems containsSemiMixedTypes="0" containsNonDate="0" containsDate="1" containsString="0" minDate="2024-04-01T00:00:00" maxDate="2026-03-31T00:00:00"/>
    </cacheField>
    <cacheField name="商品コード" numFmtId="0">
      <sharedItems/>
    </cacheField>
    <cacheField name="商品カテゴリ" numFmtId="0">
      <sharedItems count="5">
        <s v="アルコール"/>
        <s v="お茶"/>
        <s v="清涼飲料水"/>
        <s v="飲料水"/>
        <s v="コーヒー飲料"/>
      </sharedItems>
    </cacheField>
    <cacheField name="商品名" numFmtId="0">
      <sharedItems count="30">
        <s v="白ワイン"/>
        <s v="麦茶"/>
        <s v="オレンジジュース"/>
        <s v="炭酸水グレープフルーツ"/>
        <s v="炭酸水レモン"/>
        <s v="レモンスカッシュ"/>
        <s v="麦焼酎"/>
        <s v="コーラ"/>
        <s v="ぶどうジュース"/>
        <s v="微糖コーヒー"/>
        <s v="ジャスミン茶"/>
        <s v="サイダー"/>
        <s v="カフェオレ"/>
        <s v="ウーロン茶"/>
        <s v="日本酒"/>
        <s v="無糖コーヒー"/>
        <s v="加糖コーヒー"/>
        <s v="りんごジュース"/>
        <s v="無糖紅茶"/>
        <s v="赤ワイン"/>
        <s v="ミネラルウォーター"/>
        <s v="緑茶"/>
        <s v="ウィスキー"/>
        <s v="ビール"/>
        <s v="レモンティー"/>
        <s v="スコッチ"/>
        <s v="芋焼酎"/>
        <s v="ミルクティー"/>
        <s v="炭酸水"/>
        <s v="ほうじ茶"/>
      </sharedItems>
    </cacheField>
    <cacheField name="販売単価" numFmtId="38">
      <sharedItems containsSemiMixedTypes="0" containsString="0" containsNumber="1" containsInteger="1" minValue="1600" maxValue="72000"/>
    </cacheField>
    <cacheField name="原価" numFmtId="38">
      <sharedItems containsSemiMixedTypes="0" containsString="0" containsNumber="1" containsInteger="1" minValue="400" maxValue="18000"/>
    </cacheField>
    <cacheField name="数量" numFmtId="0">
      <sharedItems containsSemiMixedTypes="0" containsString="0" containsNumber="1" containsInteger="1" minValue="3" maxValue="60"/>
    </cacheField>
    <cacheField name="売上金額" numFmtId="38">
      <sharedItems containsSemiMixedTypes="0" containsString="0" containsNumber="1" containsInteger="1" minValue="4800" maxValue="4032000"/>
    </cacheField>
    <cacheField name="顧客コード" numFmtId="0">
      <sharedItems/>
    </cacheField>
    <cacheField name="会社名" numFmtId="0">
      <sharedItems count="20">
        <s v="山本販売店"/>
        <s v="立花商店"/>
        <s v="高橋ストア"/>
        <s v="宝塚商店"/>
        <s v="橋本商店"/>
        <s v="スーパー三上"/>
        <s v="石神商店"/>
        <s v="スーパー波留"/>
        <s v="大阪商店"/>
        <s v="丸山ストア"/>
        <s v="野原スーパー"/>
        <s v="雨宮ストア"/>
        <s v="スーパー大西"/>
        <s v="富士ストア"/>
        <s v="飯田ストア"/>
        <s v="スーパーONE"/>
        <s v="鮫島スーパー"/>
        <s v="山崎スーパー"/>
        <s v="大久ストア"/>
        <s v="大石ストア"/>
      </sharedItems>
    </cacheField>
    <cacheField name="担当者" numFmtId="0">
      <sharedItems/>
    </cacheField>
    <cacheField name="エリア" numFmtId="0">
      <sharedItems count="4">
        <s v="城東"/>
        <s v="城北"/>
        <s v="城西"/>
        <s v="城南"/>
      </sharedItems>
    </cacheField>
    <cacheField name="社員番号" numFmtId="0">
      <sharedItems/>
    </cacheField>
    <cacheField name="担当者名" numFmtId="0">
      <sharedItems count="20">
        <s v="今　哲"/>
        <s v="矢部　雅美"/>
        <s v="高田　耕一"/>
        <s v="沖田　雄太"/>
        <s v="守屋　聖子"/>
        <s v="熊沢　加奈"/>
        <s v="川西　泰雄"/>
        <s v="岩間　安子"/>
        <s v="金野　栄蔵"/>
        <s v="木下　志帆"/>
        <s v="木田　玲"/>
        <s v="奥田　道雄"/>
        <s v="畠中　雅美"/>
        <s v="河口　里香"/>
        <s v="杉本　敏子"/>
        <s v="保坂　正敏"/>
        <s v="島田　楓華"/>
        <s v="奥山　忠吉"/>
        <s v="笠井　福太郎"/>
        <s v="相田　松夫"/>
      </sharedItems>
    </cacheField>
    <cacheField name="部署コード" numFmtId="0">
      <sharedItems/>
    </cacheField>
    <cacheField name="部署名_1階層" numFmtId="0">
      <sharedItems count="3">
        <s v="営業2本部"/>
        <s v="営業3本部"/>
        <s v="営業1本部"/>
      </sharedItems>
    </cacheField>
    <cacheField name="部署名_2階層" numFmtId="0">
      <sharedItems count="5">
        <s v="関東営業部"/>
        <s v="九州営業部"/>
        <s v="近畿営業部"/>
        <s v="首都圏営業部"/>
        <s v="東北営業部"/>
      </sharedItems>
    </cacheField>
    <cacheField name="事業年度" numFmtId="0">
      <sharedItems containsSemiMixedTypes="0" containsString="0" containsNumber="1" containsInteger="1" minValue="2024" maxValue="2025" count="2">
        <n v="2024"/>
        <n v="2025"/>
      </sharedItems>
    </cacheField>
    <cacheField name="四半期" numFmtId="0">
      <sharedItems count="4">
        <s v="1Q"/>
        <s v="2Q"/>
        <s v="3Q"/>
        <s v="4Q"/>
      </sharedItems>
    </cacheField>
    <cacheField name="月" numFmtId="0">
      <sharedItems containsSemiMixedTypes="0" containsString="0" containsNumber="1" containsInteger="1" minValue="1" maxValue="12" count="12">
        <n v="4"/>
        <n v="5"/>
        <n v="6"/>
        <n v="7"/>
        <n v="8"/>
        <n v="9"/>
        <n v="10"/>
        <n v="11"/>
        <n v="12"/>
        <n v="1"/>
        <n v="2"/>
        <n v="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0">
  <r>
    <s v="S0001"/>
    <d v="2024-04-01T00:00:00"/>
    <s v="PE006"/>
    <x v="0"/>
    <x v="0"/>
    <n v="22000"/>
    <n v="4000"/>
    <n v="4"/>
    <n v="88000"/>
    <s v="C005"/>
    <x v="0"/>
    <s v="石井様"/>
    <x v="0"/>
    <s v="E0006"/>
    <x v="0"/>
    <s v="D003"/>
    <x v="0"/>
    <x v="0"/>
    <x v="0"/>
    <x v="0"/>
    <x v="0"/>
  </r>
  <r>
    <s v="S0002"/>
    <d v="2024-04-03T00:00:00"/>
    <s v="PB003"/>
    <x v="1"/>
    <x v="1"/>
    <n v="2400"/>
    <n v="430"/>
    <n v="9"/>
    <n v="21600"/>
    <s v="C018"/>
    <x v="1"/>
    <s v="立花様"/>
    <x v="1"/>
    <s v="E0009"/>
    <x v="1"/>
    <s v="D003"/>
    <x v="0"/>
    <x v="0"/>
    <x v="0"/>
    <x v="0"/>
    <x v="0"/>
  </r>
  <r>
    <s v="S0003"/>
    <d v="2024-04-05T00:00:00"/>
    <s v="PA003"/>
    <x v="2"/>
    <x v="2"/>
    <n v="5600"/>
    <n v="1180"/>
    <n v="40"/>
    <n v="224000"/>
    <s v="C019"/>
    <x v="2"/>
    <s v="高橋様"/>
    <x v="1"/>
    <s v="E0008"/>
    <x v="2"/>
    <s v="D005"/>
    <x v="1"/>
    <x v="1"/>
    <x v="0"/>
    <x v="0"/>
    <x v="0"/>
  </r>
  <r>
    <s v="S0004"/>
    <d v="2024-04-05T00:00:00"/>
    <s v="PD004"/>
    <x v="3"/>
    <x v="3"/>
    <n v="3600"/>
    <n v="560"/>
    <n v="27"/>
    <n v="97200"/>
    <s v="C008"/>
    <x v="3"/>
    <s v="宇野様"/>
    <x v="2"/>
    <s v="E0015"/>
    <x v="3"/>
    <s v="D004"/>
    <x v="1"/>
    <x v="2"/>
    <x v="0"/>
    <x v="0"/>
    <x v="0"/>
  </r>
  <r>
    <s v="S0005"/>
    <d v="2024-04-07T00:00:00"/>
    <s v="PD003"/>
    <x v="3"/>
    <x v="4"/>
    <n v="3600"/>
    <n v="540"/>
    <n v="45"/>
    <n v="162000"/>
    <s v="C002"/>
    <x v="4"/>
    <s v="橋本様"/>
    <x v="0"/>
    <s v="E0001"/>
    <x v="4"/>
    <s v="D004"/>
    <x v="1"/>
    <x v="2"/>
    <x v="0"/>
    <x v="0"/>
    <x v="0"/>
  </r>
  <r>
    <s v="S0006"/>
    <d v="2024-04-09T00:00:00"/>
    <s v="PA006"/>
    <x v="2"/>
    <x v="5"/>
    <n v="4000"/>
    <n v="500"/>
    <n v="4"/>
    <n v="16000"/>
    <s v="C012"/>
    <x v="5"/>
    <s v="橘様"/>
    <x v="3"/>
    <s v="E0004"/>
    <x v="5"/>
    <s v="D001"/>
    <x v="2"/>
    <x v="3"/>
    <x v="0"/>
    <x v="0"/>
    <x v="0"/>
  </r>
  <r>
    <s v="S0007"/>
    <d v="2024-04-09T00:00:00"/>
    <s v="PE003"/>
    <x v="0"/>
    <x v="6"/>
    <n v="40000"/>
    <n v="13776"/>
    <n v="43"/>
    <n v="1720000"/>
    <s v="C016"/>
    <x v="6"/>
    <s v="石神様"/>
    <x v="1"/>
    <s v="E0005"/>
    <x v="6"/>
    <s v="D003"/>
    <x v="0"/>
    <x v="0"/>
    <x v="0"/>
    <x v="0"/>
    <x v="0"/>
  </r>
  <r>
    <s v="S0008"/>
    <d v="2024-04-09T00:00:00"/>
    <s v="PB003"/>
    <x v="1"/>
    <x v="1"/>
    <n v="2400"/>
    <n v="430"/>
    <n v="42"/>
    <n v="100800"/>
    <s v="C017"/>
    <x v="7"/>
    <s v="新庄様"/>
    <x v="1"/>
    <s v="E0014"/>
    <x v="7"/>
    <s v="D001"/>
    <x v="2"/>
    <x v="3"/>
    <x v="0"/>
    <x v="0"/>
    <x v="0"/>
  </r>
  <r>
    <s v="S0009"/>
    <d v="2024-04-10T00:00:00"/>
    <s v="PA001"/>
    <x v="2"/>
    <x v="7"/>
    <n v="4000"/>
    <n v="600"/>
    <n v="34"/>
    <n v="136000"/>
    <s v="C013"/>
    <x v="8"/>
    <s v="西城様"/>
    <x v="3"/>
    <s v="E0003"/>
    <x v="8"/>
    <s v="D005"/>
    <x v="1"/>
    <x v="1"/>
    <x v="0"/>
    <x v="0"/>
    <x v="0"/>
  </r>
  <r>
    <s v="S0010"/>
    <d v="2024-04-10T00:00:00"/>
    <s v="PA004"/>
    <x v="2"/>
    <x v="8"/>
    <n v="5360"/>
    <n v="1776"/>
    <n v="17"/>
    <n v="91120"/>
    <s v="C020"/>
    <x v="9"/>
    <s v="松井様"/>
    <x v="1"/>
    <s v="E0013"/>
    <x v="9"/>
    <s v="D003"/>
    <x v="0"/>
    <x v="0"/>
    <x v="0"/>
    <x v="0"/>
    <x v="0"/>
  </r>
  <r>
    <s v="S0011"/>
    <d v="2024-04-10T00:00:00"/>
    <s v="PC002"/>
    <x v="4"/>
    <x v="9"/>
    <n v="4000"/>
    <n v="450"/>
    <n v="23"/>
    <n v="92000"/>
    <s v="C015"/>
    <x v="10"/>
    <s v="伊藤様"/>
    <x v="3"/>
    <s v="E0016"/>
    <x v="10"/>
    <s v="D002"/>
    <x v="0"/>
    <x v="4"/>
    <x v="0"/>
    <x v="0"/>
    <x v="0"/>
  </r>
  <r>
    <s v="S0012"/>
    <d v="2024-04-11T00:00:00"/>
    <s v="PE006"/>
    <x v="0"/>
    <x v="0"/>
    <n v="22000"/>
    <n v="4000"/>
    <n v="50"/>
    <n v="1100000"/>
    <s v="C014"/>
    <x v="11"/>
    <s v="雨宮様"/>
    <x v="3"/>
    <s v="E0013"/>
    <x v="9"/>
    <s v="D003"/>
    <x v="0"/>
    <x v="0"/>
    <x v="0"/>
    <x v="0"/>
    <x v="0"/>
  </r>
  <r>
    <s v="S0013"/>
    <d v="2024-04-11T00:00:00"/>
    <s v="PB008"/>
    <x v="1"/>
    <x v="10"/>
    <n v="3000"/>
    <n v="600"/>
    <n v="41"/>
    <n v="123000"/>
    <s v="C015"/>
    <x v="10"/>
    <s v="伊藤様"/>
    <x v="3"/>
    <s v="E0007"/>
    <x v="11"/>
    <s v="D005"/>
    <x v="1"/>
    <x v="1"/>
    <x v="0"/>
    <x v="0"/>
    <x v="0"/>
  </r>
  <r>
    <s v="S0014"/>
    <d v="2024-04-11T00:00:00"/>
    <s v="PA002"/>
    <x v="2"/>
    <x v="11"/>
    <n v="4300"/>
    <n v="580"/>
    <n v="56"/>
    <n v="240800"/>
    <s v="C016"/>
    <x v="6"/>
    <s v="石神様"/>
    <x v="1"/>
    <s v="E0012"/>
    <x v="12"/>
    <s v="D004"/>
    <x v="1"/>
    <x v="2"/>
    <x v="0"/>
    <x v="0"/>
    <x v="0"/>
  </r>
  <r>
    <s v="S0015"/>
    <d v="2024-04-12T00:00:00"/>
    <s v="PC004"/>
    <x v="4"/>
    <x v="12"/>
    <n v="5000"/>
    <n v="666"/>
    <n v="8"/>
    <n v="40000"/>
    <s v="C008"/>
    <x v="3"/>
    <s v="宇野様"/>
    <x v="2"/>
    <s v="E0010"/>
    <x v="13"/>
    <s v="D005"/>
    <x v="1"/>
    <x v="1"/>
    <x v="0"/>
    <x v="0"/>
    <x v="0"/>
  </r>
  <r>
    <s v="S0016"/>
    <d v="2024-04-13T00:00:00"/>
    <s v="PB002"/>
    <x v="1"/>
    <x v="13"/>
    <n v="2600"/>
    <n v="400"/>
    <n v="23"/>
    <n v="59800"/>
    <s v="C019"/>
    <x v="2"/>
    <s v="高橋様"/>
    <x v="1"/>
    <s v="E0014"/>
    <x v="7"/>
    <s v="D001"/>
    <x v="2"/>
    <x v="3"/>
    <x v="0"/>
    <x v="0"/>
    <x v="0"/>
  </r>
  <r>
    <s v="S0017"/>
    <d v="2024-04-14T00:00:00"/>
    <s v="PA002"/>
    <x v="2"/>
    <x v="11"/>
    <n v="4300"/>
    <n v="580"/>
    <n v="37"/>
    <n v="159100"/>
    <s v="C011"/>
    <x v="12"/>
    <s v="大西様"/>
    <x v="3"/>
    <s v="E0008"/>
    <x v="2"/>
    <s v="D005"/>
    <x v="1"/>
    <x v="1"/>
    <x v="0"/>
    <x v="0"/>
    <x v="0"/>
  </r>
  <r>
    <s v="S0018"/>
    <d v="2024-04-14T00:00:00"/>
    <s v="PD004"/>
    <x v="3"/>
    <x v="3"/>
    <n v="3600"/>
    <n v="560"/>
    <n v="29"/>
    <n v="104400"/>
    <s v="C018"/>
    <x v="1"/>
    <s v="立花様"/>
    <x v="1"/>
    <s v="E0005"/>
    <x v="6"/>
    <s v="D003"/>
    <x v="0"/>
    <x v="0"/>
    <x v="0"/>
    <x v="0"/>
    <x v="0"/>
  </r>
  <r>
    <s v="S0019"/>
    <d v="2024-04-16T00:00:00"/>
    <s v="PA004"/>
    <x v="2"/>
    <x v="8"/>
    <n v="5360"/>
    <n v="1776"/>
    <n v="4"/>
    <n v="21440"/>
    <s v="C011"/>
    <x v="12"/>
    <s v="大西様"/>
    <x v="3"/>
    <s v="E0020"/>
    <x v="14"/>
    <s v="D001"/>
    <x v="2"/>
    <x v="3"/>
    <x v="0"/>
    <x v="0"/>
    <x v="0"/>
  </r>
  <r>
    <s v="S0020"/>
    <d v="2024-04-16T00:00:00"/>
    <s v="PA002"/>
    <x v="2"/>
    <x v="11"/>
    <n v="4300"/>
    <n v="580"/>
    <n v="49"/>
    <n v="210700"/>
    <s v="C004"/>
    <x v="13"/>
    <s v="御手洗様"/>
    <x v="0"/>
    <s v="E0019"/>
    <x v="15"/>
    <s v="D004"/>
    <x v="1"/>
    <x v="2"/>
    <x v="0"/>
    <x v="0"/>
    <x v="0"/>
  </r>
  <r>
    <s v="S0021"/>
    <d v="2024-04-18T00:00:00"/>
    <s v="PE002"/>
    <x v="0"/>
    <x v="14"/>
    <n v="48000"/>
    <n v="16000"/>
    <n v="45"/>
    <n v="2160000"/>
    <s v="C001"/>
    <x v="14"/>
    <s v="伊藤様"/>
    <x v="0"/>
    <s v="E0005"/>
    <x v="6"/>
    <s v="D003"/>
    <x v="0"/>
    <x v="0"/>
    <x v="0"/>
    <x v="0"/>
    <x v="0"/>
  </r>
  <r>
    <s v="S0022"/>
    <d v="2024-04-18T00:00:00"/>
    <s v="PB002"/>
    <x v="1"/>
    <x v="13"/>
    <n v="2600"/>
    <n v="400"/>
    <n v="8"/>
    <n v="20800"/>
    <s v="C017"/>
    <x v="7"/>
    <s v="新庄様"/>
    <x v="1"/>
    <s v="E0013"/>
    <x v="9"/>
    <s v="D003"/>
    <x v="0"/>
    <x v="0"/>
    <x v="0"/>
    <x v="0"/>
    <x v="0"/>
  </r>
  <r>
    <s v="S0023"/>
    <d v="2024-04-18T00:00:00"/>
    <s v="PC001"/>
    <x v="4"/>
    <x v="15"/>
    <n v="4000"/>
    <n v="400"/>
    <n v="46"/>
    <n v="184000"/>
    <s v="C009"/>
    <x v="15"/>
    <s v="元様"/>
    <x v="2"/>
    <s v="E0010"/>
    <x v="13"/>
    <s v="D005"/>
    <x v="1"/>
    <x v="1"/>
    <x v="0"/>
    <x v="0"/>
    <x v="0"/>
  </r>
  <r>
    <s v="S0024"/>
    <d v="2024-04-20T00:00:00"/>
    <s v="PC003"/>
    <x v="4"/>
    <x v="16"/>
    <n v="4000"/>
    <n v="500"/>
    <n v="59"/>
    <n v="236000"/>
    <s v="C016"/>
    <x v="6"/>
    <s v="石神様"/>
    <x v="1"/>
    <s v="E0016"/>
    <x v="10"/>
    <s v="D002"/>
    <x v="0"/>
    <x v="4"/>
    <x v="0"/>
    <x v="0"/>
    <x v="0"/>
  </r>
  <r>
    <s v="S0025"/>
    <d v="2024-04-21T00:00:00"/>
    <s v="PA003"/>
    <x v="2"/>
    <x v="2"/>
    <n v="5600"/>
    <n v="1180"/>
    <n v="57"/>
    <n v="319200"/>
    <s v="C008"/>
    <x v="3"/>
    <s v="宇野様"/>
    <x v="2"/>
    <s v="E0011"/>
    <x v="16"/>
    <s v="D005"/>
    <x v="1"/>
    <x v="1"/>
    <x v="0"/>
    <x v="0"/>
    <x v="0"/>
  </r>
  <r>
    <s v="S0026"/>
    <d v="2024-04-22T00:00:00"/>
    <s v="PC001"/>
    <x v="4"/>
    <x v="15"/>
    <n v="4000"/>
    <n v="400"/>
    <n v="58"/>
    <n v="232000"/>
    <s v="C003"/>
    <x v="16"/>
    <s v="阿部様"/>
    <x v="0"/>
    <s v="E0010"/>
    <x v="13"/>
    <s v="D005"/>
    <x v="1"/>
    <x v="1"/>
    <x v="0"/>
    <x v="0"/>
    <x v="0"/>
  </r>
  <r>
    <s v="S0027"/>
    <d v="2024-04-22T00:00:00"/>
    <s v="PA006"/>
    <x v="2"/>
    <x v="5"/>
    <n v="4000"/>
    <n v="500"/>
    <n v="57"/>
    <n v="228000"/>
    <s v="C002"/>
    <x v="4"/>
    <s v="橋本様"/>
    <x v="0"/>
    <s v="E0018"/>
    <x v="17"/>
    <s v="D001"/>
    <x v="2"/>
    <x v="3"/>
    <x v="0"/>
    <x v="0"/>
    <x v="0"/>
  </r>
  <r>
    <s v="S0028"/>
    <d v="2024-04-22T00:00:00"/>
    <s v="PA005"/>
    <x v="2"/>
    <x v="17"/>
    <n v="6000"/>
    <n v="2540"/>
    <n v="3"/>
    <n v="18000"/>
    <s v="C007"/>
    <x v="17"/>
    <s v="山崎様"/>
    <x v="2"/>
    <s v="E0004"/>
    <x v="5"/>
    <s v="D001"/>
    <x v="2"/>
    <x v="3"/>
    <x v="0"/>
    <x v="0"/>
    <x v="0"/>
  </r>
  <r>
    <s v="S0029"/>
    <d v="2024-04-23T00:00:00"/>
    <s v="PE002"/>
    <x v="0"/>
    <x v="14"/>
    <n v="48000"/>
    <n v="16000"/>
    <n v="45"/>
    <n v="2160000"/>
    <s v="C019"/>
    <x v="2"/>
    <s v="高橋様"/>
    <x v="1"/>
    <s v="E0003"/>
    <x v="8"/>
    <s v="D005"/>
    <x v="1"/>
    <x v="1"/>
    <x v="0"/>
    <x v="0"/>
    <x v="0"/>
  </r>
  <r>
    <s v="S0030"/>
    <d v="2024-04-23T00:00:00"/>
    <s v="PE003"/>
    <x v="0"/>
    <x v="6"/>
    <n v="40000"/>
    <n v="13776"/>
    <n v="54"/>
    <n v="2160000"/>
    <s v="C012"/>
    <x v="5"/>
    <s v="橘様"/>
    <x v="3"/>
    <s v="E0003"/>
    <x v="8"/>
    <s v="D005"/>
    <x v="1"/>
    <x v="1"/>
    <x v="0"/>
    <x v="0"/>
    <x v="0"/>
  </r>
  <r>
    <s v="S0031"/>
    <d v="2024-04-23T00:00:00"/>
    <s v="PA005"/>
    <x v="2"/>
    <x v="17"/>
    <n v="6000"/>
    <n v="2540"/>
    <n v="57"/>
    <n v="342000"/>
    <s v="C019"/>
    <x v="2"/>
    <s v="高橋様"/>
    <x v="1"/>
    <s v="E0019"/>
    <x v="15"/>
    <s v="D004"/>
    <x v="1"/>
    <x v="2"/>
    <x v="0"/>
    <x v="0"/>
    <x v="0"/>
  </r>
  <r>
    <s v="S0032"/>
    <d v="2024-04-24T00:00:00"/>
    <s v="PB002"/>
    <x v="1"/>
    <x v="13"/>
    <n v="2600"/>
    <n v="400"/>
    <n v="55"/>
    <n v="143000"/>
    <s v="C019"/>
    <x v="2"/>
    <s v="高橋様"/>
    <x v="1"/>
    <s v="E0014"/>
    <x v="7"/>
    <s v="D001"/>
    <x v="2"/>
    <x v="3"/>
    <x v="0"/>
    <x v="0"/>
    <x v="0"/>
  </r>
  <r>
    <s v="S0033"/>
    <d v="2024-04-24T00:00:00"/>
    <s v="PA006"/>
    <x v="2"/>
    <x v="5"/>
    <n v="4000"/>
    <n v="500"/>
    <n v="15"/>
    <n v="60000"/>
    <s v="C012"/>
    <x v="5"/>
    <s v="橘様"/>
    <x v="3"/>
    <s v="E0014"/>
    <x v="7"/>
    <s v="D001"/>
    <x v="2"/>
    <x v="3"/>
    <x v="0"/>
    <x v="0"/>
    <x v="0"/>
  </r>
  <r>
    <s v="S0034"/>
    <d v="2024-04-26T00:00:00"/>
    <s v="PB004"/>
    <x v="1"/>
    <x v="18"/>
    <n v="2800"/>
    <n v="500"/>
    <n v="11"/>
    <n v="30800"/>
    <s v="C005"/>
    <x v="0"/>
    <s v="石井様"/>
    <x v="0"/>
    <s v="E0005"/>
    <x v="6"/>
    <s v="D003"/>
    <x v="0"/>
    <x v="0"/>
    <x v="0"/>
    <x v="0"/>
    <x v="0"/>
  </r>
  <r>
    <s v="S0035"/>
    <d v="2024-04-26T00:00:00"/>
    <s v="PE005"/>
    <x v="0"/>
    <x v="19"/>
    <n v="24000"/>
    <n v="4000"/>
    <n v="50"/>
    <n v="1200000"/>
    <s v="C007"/>
    <x v="17"/>
    <s v="山崎様"/>
    <x v="2"/>
    <s v="E0004"/>
    <x v="5"/>
    <s v="D001"/>
    <x v="2"/>
    <x v="3"/>
    <x v="0"/>
    <x v="0"/>
    <x v="0"/>
  </r>
  <r>
    <s v="S0036"/>
    <d v="2024-04-29T00:00:00"/>
    <s v="PD001"/>
    <x v="3"/>
    <x v="20"/>
    <n v="1600"/>
    <n v="400"/>
    <n v="10"/>
    <n v="16000"/>
    <s v="C019"/>
    <x v="2"/>
    <s v="高橋様"/>
    <x v="1"/>
    <s v="E0007"/>
    <x v="11"/>
    <s v="D005"/>
    <x v="1"/>
    <x v="1"/>
    <x v="0"/>
    <x v="0"/>
    <x v="0"/>
  </r>
  <r>
    <s v="S0037"/>
    <d v="2024-04-29T00:00:00"/>
    <s v="PB001"/>
    <x v="1"/>
    <x v="21"/>
    <n v="2760"/>
    <n v="500"/>
    <n v="40"/>
    <n v="110400"/>
    <s v="C013"/>
    <x v="8"/>
    <s v="西城様"/>
    <x v="3"/>
    <s v="E0006"/>
    <x v="0"/>
    <s v="D003"/>
    <x v="0"/>
    <x v="0"/>
    <x v="0"/>
    <x v="0"/>
    <x v="0"/>
  </r>
  <r>
    <s v="S0038"/>
    <d v="2024-04-30T00:00:00"/>
    <s v="PA001"/>
    <x v="2"/>
    <x v="7"/>
    <n v="4000"/>
    <n v="600"/>
    <n v="45"/>
    <n v="180000"/>
    <s v="C002"/>
    <x v="4"/>
    <s v="橋本様"/>
    <x v="0"/>
    <s v="E0002"/>
    <x v="18"/>
    <s v="D005"/>
    <x v="1"/>
    <x v="1"/>
    <x v="0"/>
    <x v="0"/>
    <x v="0"/>
  </r>
  <r>
    <s v="S0039"/>
    <d v="2024-05-01T00:00:00"/>
    <s v="PA002"/>
    <x v="2"/>
    <x v="11"/>
    <n v="4300"/>
    <n v="580"/>
    <n v="38"/>
    <n v="163400"/>
    <s v="C007"/>
    <x v="17"/>
    <s v="山崎様"/>
    <x v="2"/>
    <s v="E0003"/>
    <x v="8"/>
    <s v="D005"/>
    <x v="1"/>
    <x v="1"/>
    <x v="0"/>
    <x v="0"/>
    <x v="1"/>
  </r>
  <r>
    <s v="S0040"/>
    <d v="2024-05-01T00:00:00"/>
    <s v="PC003"/>
    <x v="4"/>
    <x v="16"/>
    <n v="4000"/>
    <n v="500"/>
    <n v="54"/>
    <n v="216000"/>
    <s v="C018"/>
    <x v="1"/>
    <s v="立花様"/>
    <x v="1"/>
    <s v="E0016"/>
    <x v="10"/>
    <s v="D002"/>
    <x v="0"/>
    <x v="4"/>
    <x v="0"/>
    <x v="0"/>
    <x v="1"/>
  </r>
  <r>
    <s v="S0041"/>
    <d v="2024-05-02T00:00:00"/>
    <s v="PE002"/>
    <x v="0"/>
    <x v="14"/>
    <n v="48000"/>
    <n v="16000"/>
    <n v="28"/>
    <n v="1344000"/>
    <s v="C012"/>
    <x v="5"/>
    <s v="橘様"/>
    <x v="3"/>
    <s v="E0016"/>
    <x v="10"/>
    <s v="D002"/>
    <x v="0"/>
    <x v="4"/>
    <x v="0"/>
    <x v="0"/>
    <x v="1"/>
  </r>
  <r>
    <s v="S0042"/>
    <d v="2024-05-02T00:00:00"/>
    <s v="PC002"/>
    <x v="4"/>
    <x v="9"/>
    <n v="4000"/>
    <n v="450"/>
    <n v="46"/>
    <n v="184000"/>
    <s v="C008"/>
    <x v="3"/>
    <s v="宇野様"/>
    <x v="2"/>
    <s v="E0017"/>
    <x v="19"/>
    <s v="D002"/>
    <x v="0"/>
    <x v="4"/>
    <x v="0"/>
    <x v="0"/>
    <x v="1"/>
  </r>
  <r>
    <s v="S0043"/>
    <d v="2024-05-03T00:00:00"/>
    <s v="PD003"/>
    <x v="3"/>
    <x v="4"/>
    <n v="3600"/>
    <n v="540"/>
    <n v="30"/>
    <n v="108000"/>
    <s v="C013"/>
    <x v="8"/>
    <s v="西城様"/>
    <x v="3"/>
    <s v="E0012"/>
    <x v="12"/>
    <s v="D004"/>
    <x v="1"/>
    <x v="2"/>
    <x v="0"/>
    <x v="0"/>
    <x v="1"/>
  </r>
  <r>
    <s v="S0044"/>
    <d v="2024-05-05T00:00:00"/>
    <s v="PA002"/>
    <x v="2"/>
    <x v="11"/>
    <n v="4300"/>
    <n v="580"/>
    <n v="41"/>
    <n v="176300"/>
    <s v="C018"/>
    <x v="1"/>
    <s v="立花様"/>
    <x v="1"/>
    <s v="E0016"/>
    <x v="10"/>
    <s v="D002"/>
    <x v="0"/>
    <x v="4"/>
    <x v="0"/>
    <x v="0"/>
    <x v="1"/>
  </r>
  <r>
    <s v="S0045"/>
    <d v="2024-05-09T00:00:00"/>
    <s v="PD004"/>
    <x v="3"/>
    <x v="3"/>
    <n v="3600"/>
    <n v="560"/>
    <n v="58"/>
    <n v="208800"/>
    <s v="C014"/>
    <x v="11"/>
    <s v="雨宮様"/>
    <x v="3"/>
    <s v="E0004"/>
    <x v="5"/>
    <s v="D001"/>
    <x v="2"/>
    <x v="3"/>
    <x v="0"/>
    <x v="0"/>
    <x v="1"/>
  </r>
  <r>
    <s v="S0046"/>
    <d v="2024-05-09T00:00:00"/>
    <s v="PE007"/>
    <x v="0"/>
    <x v="22"/>
    <n v="72000"/>
    <n v="17776"/>
    <n v="3"/>
    <n v="216000"/>
    <s v="C008"/>
    <x v="3"/>
    <s v="宇野様"/>
    <x v="2"/>
    <s v="E0014"/>
    <x v="7"/>
    <s v="D001"/>
    <x v="2"/>
    <x v="3"/>
    <x v="0"/>
    <x v="0"/>
    <x v="1"/>
  </r>
  <r>
    <s v="S0047"/>
    <d v="2024-05-11T00:00:00"/>
    <s v="PA003"/>
    <x v="2"/>
    <x v="2"/>
    <n v="5600"/>
    <n v="1180"/>
    <n v="46"/>
    <n v="257600"/>
    <s v="C018"/>
    <x v="1"/>
    <s v="立花様"/>
    <x v="1"/>
    <s v="E0006"/>
    <x v="0"/>
    <s v="D003"/>
    <x v="0"/>
    <x v="0"/>
    <x v="0"/>
    <x v="0"/>
    <x v="1"/>
  </r>
  <r>
    <s v="S0048"/>
    <d v="2024-05-11T00:00:00"/>
    <s v="PB003"/>
    <x v="1"/>
    <x v="1"/>
    <n v="2400"/>
    <n v="430"/>
    <n v="32"/>
    <n v="76800"/>
    <s v="C001"/>
    <x v="14"/>
    <s v="伊藤様"/>
    <x v="0"/>
    <s v="E0001"/>
    <x v="4"/>
    <s v="D004"/>
    <x v="1"/>
    <x v="2"/>
    <x v="0"/>
    <x v="0"/>
    <x v="1"/>
  </r>
  <r>
    <s v="S0049"/>
    <d v="2024-05-16T00:00:00"/>
    <s v="PE006"/>
    <x v="0"/>
    <x v="0"/>
    <n v="22000"/>
    <n v="4000"/>
    <n v="13"/>
    <n v="286000"/>
    <s v="C016"/>
    <x v="6"/>
    <s v="石神様"/>
    <x v="1"/>
    <s v="E0013"/>
    <x v="9"/>
    <s v="D003"/>
    <x v="0"/>
    <x v="0"/>
    <x v="0"/>
    <x v="0"/>
    <x v="1"/>
  </r>
  <r>
    <s v="S0050"/>
    <d v="2024-05-16T00:00:00"/>
    <s v="PE002"/>
    <x v="0"/>
    <x v="14"/>
    <n v="48000"/>
    <n v="16000"/>
    <n v="60"/>
    <n v="2880000"/>
    <s v="C005"/>
    <x v="0"/>
    <s v="石井様"/>
    <x v="0"/>
    <s v="E0016"/>
    <x v="10"/>
    <s v="D002"/>
    <x v="0"/>
    <x v="4"/>
    <x v="0"/>
    <x v="0"/>
    <x v="1"/>
  </r>
  <r>
    <s v="S0051"/>
    <d v="2024-05-16T00:00:00"/>
    <s v="PB003"/>
    <x v="1"/>
    <x v="1"/>
    <n v="2400"/>
    <n v="430"/>
    <n v="44"/>
    <n v="105600"/>
    <s v="C009"/>
    <x v="15"/>
    <s v="元様"/>
    <x v="2"/>
    <s v="E0001"/>
    <x v="4"/>
    <s v="D004"/>
    <x v="1"/>
    <x v="2"/>
    <x v="0"/>
    <x v="0"/>
    <x v="1"/>
  </r>
  <r>
    <s v="S0052"/>
    <d v="2024-05-17T00:00:00"/>
    <s v="PA006"/>
    <x v="2"/>
    <x v="5"/>
    <n v="4000"/>
    <n v="500"/>
    <n v="40"/>
    <n v="160000"/>
    <s v="C004"/>
    <x v="13"/>
    <s v="御手洗様"/>
    <x v="0"/>
    <s v="E0010"/>
    <x v="13"/>
    <s v="D005"/>
    <x v="1"/>
    <x v="1"/>
    <x v="0"/>
    <x v="0"/>
    <x v="1"/>
  </r>
  <r>
    <s v="S0053"/>
    <d v="2024-05-17T00:00:00"/>
    <s v="PE001"/>
    <x v="0"/>
    <x v="23"/>
    <n v="9600"/>
    <n v="2466"/>
    <n v="18"/>
    <n v="172800"/>
    <s v="C006"/>
    <x v="18"/>
    <s v="斎藤様"/>
    <x v="2"/>
    <s v="E0004"/>
    <x v="5"/>
    <s v="D001"/>
    <x v="2"/>
    <x v="3"/>
    <x v="0"/>
    <x v="0"/>
    <x v="1"/>
  </r>
  <r>
    <s v="S0054"/>
    <d v="2024-05-17T00:00:00"/>
    <s v="PB008"/>
    <x v="1"/>
    <x v="10"/>
    <n v="3000"/>
    <n v="600"/>
    <n v="6"/>
    <n v="18000"/>
    <s v="C006"/>
    <x v="18"/>
    <s v="斎藤様"/>
    <x v="2"/>
    <s v="E0006"/>
    <x v="0"/>
    <s v="D003"/>
    <x v="0"/>
    <x v="0"/>
    <x v="0"/>
    <x v="0"/>
    <x v="1"/>
  </r>
  <r>
    <s v="S0055"/>
    <d v="2024-05-19T00:00:00"/>
    <s v="PD004"/>
    <x v="3"/>
    <x v="3"/>
    <n v="3600"/>
    <n v="560"/>
    <n v="11"/>
    <n v="39600"/>
    <s v="C008"/>
    <x v="3"/>
    <s v="宇野様"/>
    <x v="2"/>
    <s v="E0013"/>
    <x v="9"/>
    <s v="D003"/>
    <x v="0"/>
    <x v="0"/>
    <x v="0"/>
    <x v="0"/>
    <x v="1"/>
  </r>
  <r>
    <s v="S0056"/>
    <d v="2024-05-19T00:00:00"/>
    <s v="PE002"/>
    <x v="0"/>
    <x v="14"/>
    <n v="48000"/>
    <n v="16000"/>
    <n v="46"/>
    <n v="2208000"/>
    <s v="C006"/>
    <x v="18"/>
    <s v="斎藤様"/>
    <x v="2"/>
    <s v="E0020"/>
    <x v="14"/>
    <s v="D001"/>
    <x v="2"/>
    <x v="3"/>
    <x v="0"/>
    <x v="0"/>
    <x v="1"/>
  </r>
  <r>
    <s v="S0057"/>
    <d v="2024-05-19T00:00:00"/>
    <s v="PC003"/>
    <x v="4"/>
    <x v="16"/>
    <n v="4000"/>
    <n v="500"/>
    <n v="26"/>
    <n v="104000"/>
    <s v="C002"/>
    <x v="4"/>
    <s v="橋本様"/>
    <x v="0"/>
    <s v="E0011"/>
    <x v="16"/>
    <s v="D005"/>
    <x v="1"/>
    <x v="1"/>
    <x v="0"/>
    <x v="0"/>
    <x v="1"/>
  </r>
  <r>
    <s v="S0058"/>
    <d v="2024-05-19T00:00:00"/>
    <s v="PE001"/>
    <x v="0"/>
    <x v="23"/>
    <n v="9600"/>
    <n v="2466"/>
    <n v="27"/>
    <n v="259200"/>
    <s v="C006"/>
    <x v="18"/>
    <s v="斎藤様"/>
    <x v="2"/>
    <s v="E0001"/>
    <x v="4"/>
    <s v="D004"/>
    <x v="1"/>
    <x v="2"/>
    <x v="0"/>
    <x v="0"/>
    <x v="1"/>
  </r>
  <r>
    <s v="S0059"/>
    <d v="2024-05-19T00:00:00"/>
    <s v="PE001"/>
    <x v="0"/>
    <x v="23"/>
    <n v="9600"/>
    <n v="2466"/>
    <n v="44"/>
    <n v="422400"/>
    <s v="C020"/>
    <x v="9"/>
    <s v="松井様"/>
    <x v="1"/>
    <s v="E0019"/>
    <x v="15"/>
    <s v="D004"/>
    <x v="1"/>
    <x v="2"/>
    <x v="0"/>
    <x v="0"/>
    <x v="1"/>
  </r>
  <r>
    <s v="S0060"/>
    <d v="2024-05-19T00:00:00"/>
    <s v="PE003"/>
    <x v="0"/>
    <x v="6"/>
    <n v="40000"/>
    <n v="13776"/>
    <n v="17"/>
    <n v="680000"/>
    <s v="C012"/>
    <x v="5"/>
    <s v="橘様"/>
    <x v="3"/>
    <s v="E0004"/>
    <x v="5"/>
    <s v="D001"/>
    <x v="2"/>
    <x v="3"/>
    <x v="0"/>
    <x v="0"/>
    <x v="1"/>
  </r>
  <r>
    <s v="S0061"/>
    <d v="2024-05-20T00:00:00"/>
    <s v="PA002"/>
    <x v="2"/>
    <x v="11"/>
    <n v="4300"/>
    <n v="580"/>
    <n v="28"/>
    <n v="120400"/>
    <s v="C020"/>
    <x v="9"/>
    <s v="松井様"/>
    <x v="1"/>
    <s v="E0010"/>
    <x v="13"/>
    <s v="D005"/>
    <x v="1"/>
    <x v="1"/>
    <x v="0"/>
    <x v="0"/>
    <x v="1"/>
  </r>
  <r>
    <s v="S0062"/>
    <d v="2024-05-21T00:00:00"/>
    <s v="PA002"/>
    <x v="2"/>
    <x v="11"/>
    <n v="4300"/>
    <n v="580"/>
    <n v="36"/>
    <n v="154800"/>
    <s v="C004"/>
    <x v="13"/>
    <s v="御手洗様"/>
    <x v="0"/>
    <s v="E0008"/>
    <x v="2"/>
    <s v="D005"/>
    <x v="1"/>
    <x v="1"/>
    <x v="0"/>
    <x v="0"/>
    <x v="1"/>
  </r>
  <r>
    <s v="S0063"/>
    <d v="2024-05-22T00:00:00"/>
    <s v="PB006"/>
    <x v="1"/>
    <x v="24"/>
    <n v="4000"/>
    <n v="640"/>
    <n v="17"/>
    <n v="68000"/>
    <s v="C012"/>
    <x v="5"/>
    <s v="橘様"/>
    <x v="3"/>
    <s v="E0011"/>
    <x v="16"/>
    <s v="D005"/>
    <x v="1"/>
    <x v="1"/>
    <x v="0"/>
    <x v="0"/>
    <x v="1"/>
  </r>
  <r>
    <s v="S0064"/>
    <d v="2024-05-22T00:00:00"/>
    <s v="PC003"/>
    <x v="4"/>
    <x v="16"/>
    <n v="4000"/>
    <n v="500"/>
    <n v="37"/>
    <n v="148000"/>
    <s v="C017"/>
    <x v="7"/>
    <s v="新庄様"/>
    <x v="1"/>
    <s v="E0016"/>
    <x v="10"/>
    <s v="D002"/>
    <x v="0"/>
    <x v="4"/>
    <x v="0"/>
    <x v="0"/>
    <x v="1"/>
  </r>
  <r>
    <s v="S0065"/>
    <d v="2024-05-22T00:00:00"/>
    <s v="PA001"/>
    <x v="2"/>
    <x v="7"/>
    <n v="4000"/>
    <n v="600"/>
    <n v="23"/>
    <n v="92000"/>
    <s v="C015"/>
    <x v="10"/>
    <s v="伊藤様"/>
    <x v="3"/>
    <s v="E0004"/>
    <x v="5"/>
    <s v="D001"/>
    <x v="2"/>
    <x v="3"/>
    <x v="0"/>
    <x v="0"/>
    <x v="1"/>
  </r>
  <r>
    <s v="S0066"/>
    <d v="2024-05-23T00:00:00"/>
    <s v="PE002"/>
    <x v="0"/>
    <x v="14"/>
    <n v="48000"/>
    <n v="16000"/>
    <n v="42"/>
    <n v="2016000"/>
    <s v="C005"/>
    <x v="0"/>
    <s v="石井様"/>
    <x v="0"/>
    <s v="E0011"/>
    <x v="16"/>
    <s v="D005"/>
    <x v="1"/>
    <x v="1"/>
    <x v="0"/>
    <x v="0"/>
    <x v="1"/>
  </r>
  <r>
    <s v="S0067"/>
    <d v="2024-05-23T00:00:00"/>
    <s v="PD003"/>
    <x v="3"/>
    <x v="4"/>
    <n v="3600"/>
    <n v="540"/>
    <n v="48"/>
    <n v="172800"/>
    <s v="C002"/>
    <x v="4"/>
    <s v="橋本様"/>
    <x v="0"/>
    <s v="E0008"/>
    <x v="2"/>
    <s v="D005"/>
    <x v="1"/>
    <x v="1"/>
    <x v="0"/>
    <x v="0"/>
    <x v="1"/>
  </r>
  <r>
    <s v="S0068"/>
    <d v="2024-05-24T00:00:00"/>
    <s v="PC001"/>
    <x v="4"/>
    <x v="15"/>
    <n v="4000"/>
    <n v="400"/>
    <n v="25"/>
    <n v="100000"/>
    <s v="C020"/>
    <x v="9"/>
    <s v="松井様"/>
    <x v="1"/>
    <s v="E0010"/>
    <x v="13"/>
    <s v="D005"/>
    <x v="1"/>
    <x v="1"/>
    <x v="0"/>
    <x v="0"/>
    <x v="1"/>
  </r>
  <r>
    <s v="S0069"/>
    <d v="2024-05-24T00:00:00"/>
    <s v="PB002"/>
    <x v="1"/>
    <x v="13"/>
    <n v="2600"/>
    <n v="400"/>
    <n v="49"/>
    <n v="127400"/>
    <s v="C006"/>
    <x v="18"/>
    <s v="斎藤様"/>
    <x v="2"/>
    <s v="E0001"/>
    <x v="4"/>
    <s v="D004"/>
    <x v="1"/>
    <x v="2"/>
    <x v="0"/>
    <x v="0"/>
    <x v="1"/>
  </r>
  <r>
    <s v="S0070"/>
    <d v="2024-05-26T00:00:00"/>
    <s v="PE008"/>
    <x v="0"/>
    <x v="25"/>
    <n v="43200"/>
    <n v="10240"/>
    <n v="46"/>
    <n v="1987200"/>
    <s v="C016"/>
    <x v="6"/>
    <s v="石神様"/>
    <x v="1"/>
    <s v="E0019"/>
    <x v="15"/>
    <s v="D004"/>
    <x v="1"/>
    <x v="2"/>
    <x v="0"/>
    <x v="0"/>
    <x v="1"/>
  </r>
  <r>
    <s v="S0071"/>
    <d v="2024-05-26T00:00:00"/>
    <s v="PE002"/>
    <x v="0"/>
    <x v="14"/>
    <n v="48000"/>
    <n v="16000"/>
    <n v="15"/>
    <n v="720000"/>
    <s v="C011"/>
    <x v="12"/>
    <s v="大西様"/>
    <x v="3"/>
    <s v="E0013"/>
    <x v="9"/>
    <s v="D003"/>
    <x v="0"/>
    <x v="0"/>
    <x v="0"/>
    <x v="0"/>
    <x v="1"/>
  </r>
  <r>
    <s v="S0072"/>
    <d v="2024-05-27T00:00:00"/>
    <s v="PA001"/>
    <x v="2"/>
    <x v="7"/>
    <n v="4000"/>
    <n v="600"/>
    <n v="52"/>
    <n v="208000"/>
    <s v="C018"/>
    <x v="1"/>
    <s v="立花様"/>
    <x v="1"/>
    <s v="E0013"/>
    <x v="9"/>
    <s v="D003"/>
    <x v="0"/>
    <x v="0"/>
    <x v="0"/>
    <x v="0"/>
    <x v="1"/>
  </r>
  <r>
    <s v="S0073"/>
    <d v="2024-05-27T00:00:00"/>
    <s v="PE002"/>
    <x v="0"/>
    <x v="14"/>
    <n v="48000"/>
    <n v="16000"/>
    <n v="57"/>
    <n v="2736000"/>
    <s v="C001"/>
    <x v="14"/>
    <s v="伊藤様"/>
    <x v="0"/>
    <s v="E0007"/>
    <x v="11"/>
    <s v="D005"/>
    <x v="1"/>
    <x v="1"/>
    <x v="0"/>
    <x v="0"/>
    <x v="1"/>
  </r>
  <r>
    <s v="S0074"/>
    <d v="2024-05-28T00:00:00"/>
    <s v="PA006"/>
    <x v="2"/>
    <x v="5"/>
    <n v="4000"/>
    <n v="500"/>
    <n v="35"/>
    <n v="140000"/>
    <s v="C005"/>
    <x v="0"/>
    <s v="石井様"/>
    <x v="0"/>
    <s v="E0007"/>
    <x v="11"/>
    <s v="D005"/>
    <x v="1"/>
    <x v="1"/>
    <x v="0"/>
    <x v="0"/>
    <x v="1"/>
  </r>
  <r>
    <s v="S0075"/>
    <d v="2024-05-28T00:00:00"/>
    <s v="PC003"/>
    <x v="4"/>
    <x v="16"/>
    <n v="4000"/>
    <n v="500"/>
    <n v="24"/>
    <n v="96000"/>
    <s v="C007"/>
    <x v="17"/>
    <s v="山崎様"/>
    <x v="2"/>
    <s v="E0017"/>
    <x v="19"/>
    <s v="D002"/>
    <x v="0"/>
    <x v="4"/>
    <x v="0"/>
    <x v="0"/>
    <x v="1"/>
  </r>
  <r>
    <s v="S0076"/>
    <d v="2024-05-29T00:00:00"/>
    <s v="PB001"/>
    <x v="1"/>
    <x v="21"/>
    <n v="2760"/>
    <n v="500"/>
    <n v="15"/>
    <n v="41400"/>
    <s v="C007"/>
    <x v="17"/>
    <s v="山崎様"/>
    <x v="2"/>
    <s v="E0003"/>
    <x v="8"/>
    <s v="D005"/>
    <x v="1"/>
    <x v="1"/>
    <x v="0"/>
    <x v="0"/>
    <x v="1"/>
  </r>
  <r>
    <s v="S0077"/>
    <d v="2024-05-29T00:00:00"/>
    <s v="PB002"/>
    <x v="1"/>
    <x v="13"/>
    <n v="2600"/>
    <n v="400"/>
    <n v="60"/>
    <n v="156000"/>
    <s v="C014"/>
    <x v="11"/>
    <s v="雨宮様"/>
    <x v="3"/>
    <s v="E0013"/>
    <x v="9"/>
    <s v="D003"/>
    <x v="0"/>
    <x v="0"/>
    <x v="0"/>
    <x v="0"/>
    <x v="1"/>
  </r>
  <r>
    <s v="S0078"/>
    <d v="2024-05-31T00:00:00"/>
    <s v="PA006"/>
    <x v="2"/>
    <x v="5"/>
    <n v="4000"/>
    <n v="500"/>
    <n v="5"/>
    <n v="20000"/>
    <s v="C008"/>
    <x v="3"/>
    <s v="宇野様"/>
    <x v="2"/>
    <s v="E0020"/>
    <x v="14"/>
    <s v="D001"/>
    <x v="2"/>
    <x v="3"/>
    <x v="0"/>
    <x v="0"/>
    <x v="1"/>
  </r>
  <r>
    <s v="S0079"/>
    <d v="2024-05-31T00:00:00"/>
    <s v="PE004"/>
    <x v="0"/>
    <x v="26"/>
    <n v="57776"/>
    <n v="18000"/>
    <n v="20"/>
    <n v="1155520"/>
    <s v="C007"/>
    <x v="17"/>
    <s v="山崎様"/>
    <x v="2"/>
    <s v="E0019"/>
    <x v="15"/>
    <s v="D004"/>
    <x v="1"/>
    <x v="2"/>
    <x v="0"/>
    <x v="0"/>
    <x v="1"/>
  </r>
  <r>
    <s v="S0080"/>
    <d v="2024-06-01T00:00:00"/>
    <s v="PD001"/>
    <x v="3"/>
    <x v="20"/>
    <n v="1600"/>
    <n v="400"/>
    <n v="39"/>
    <n v="62400"/>
    <s v="C020"/>
    <x v="9"/>
    <s v="松井様"/>
    <x v="1"/>
    <s v="E0009"/>
    <x v="1"/>
    <s v="D003"/>
    <x v="0"/>
    <x v="0"/>
    <x v="0"/>
    <x v="0"/>
    <x v="2"/>
  </r>
  <r>
    <s v="S0081"/>
    <d v="2024-06-03T00:00:00"/>
    <s v="PE003"/>
    <x v="0"/>
    <x v="6"/>
    <n v="40000"/>
    <n v="13776"/>
    <n v="49"/>
    <n v="1960000"/>
    <s v="C015"/>
    <x v="10"/>
    <s v="伊藤様"/>
    <x v="3"/>
    <s v="E0011"/>
    <x v="16"/>
    <s v="D005"/>
    <x v="1"/>
    <x v="1"/>
    <x v="0"/>
    <x v="0"/>
    <x v="2"/>
  </r>
  <r>
    <s v="S0082"/>
    <d v="2024-06-04T00:00:00"/>
    <s v="PD003"/>
    <x v="3"/>
    <x v="4"/>
    <n v="3600"/>
    <n v="540"/>
    <n v="10"/>
    <n v="36000"/>
    <s v="C007"/>
    <x v="17"/>
    <s v="山崎様"/>
    <x v="2"/>
    <s v="E0014"/>
    <x v="7"/>
    <s v="D001"/>
    <x v="2"/>
    <x v="3"/>
    <x v="0"/>
    <x v="0"/>
    <x v="2"/>
  </r>
  <r>
    <s v="S0083"/>
    <d v="2024-06-05T00:00:00"/>
    <s v="PE006"/>
    <x v="0"/>
    <x v="0"/>
    <n v="22000"/>
    <n v="4000"/>
    <n v="31"/>
    <n v="682000"/>
    <s v="C001"/>
    <x v="14"/>
    <s v="伊藤様"/>
    <x v="0"/>
    <s v="E0010"/>
    <x v="13"/>
    <s v="D005"/>
    <x v="1"/>
    <x v="1"/>
    <x v="0"/>
    <x v="0"/>
    <x v="2"/>
  </r>
  <r>
    <s v="S0084"/>
    <d v="2024-06-06T00:00:00"/>
    <s v="PE008"/>
    <x v="0"/>
    <x v="25"/>
    <n v="43200"/>
    <n v="10240"/>
    <n v="18"/>
    <n v="777600"/>
    <s v="C010"/>
    <x v="19"/>
    <s v="大石様"/>
    <x v="2"/>
    <s v="E0007"/>
    <x v="11"/>
    <s v="D005"/>
    <x v="1"/>
    <x v="1"/>
    <x v="0"/>
    <x v="0"/>
    <x v="2"/>
  </r>
  <r>
    <s v="S0085"/>
    <d v="2024-06-07T00:00:00"/>
    <s v="PC001"/>
    <x v="4"/>
    <x v="15"/>
    <n v="4000"/>
    <n v="400"/>
    <n v="31"/>
    <n v="124000"/>
    <s v="C015"/>
    <x v="10"/>
    <s v="伊藤様"/>
    <x v="3"/>
    <s v="E0019"/>
    <x v="15"/>
    <s v="D004"/>
    <x v="1"/>
    <x v="2"/>
    <x v="0"/>
    <x v="0"/>
    <x v="2"/>
  </r>
  <r>
    <s v="S0086"/>
    <d v="2024-06-07T00:00:00"/>
    <s v="PD004"/>
    <x v="3"/>
    <x v="3"/>
    <n v="3600"/>
    <n v="560"/>
    <n v="44"/>
    <n v="158400"/>
    <s v="C014"/>
    <x v="11"/>
    <s v="雨宮様"/>
    <x v="3"/>
    <s v="E0004"/>
    <x v="5"/>
    <s v="D001"/>
    <x v="2"/>
    <x v="3"/>
    <x v="0"/>
    <x v="0"/>
    <x v="2"/>
  </r>
  <r>
    <s v="S0087"/>
    <d v="2024-06-08T00:00:00"/>
    <s v="PB005"/>
    <x v="1"/>
    <x v="27"/>
    <n v="4000"/>
    <n v="760"/>
    <n v="32"/>
    <n v="128000"/>
    <s v="C007"/>
    <x v="17"/>
    <s v="山崎様"/>
    <x v="2"/>
    <s v="E0007"/>
    <x v="11"/>
    <s v="D005"/>
    <x v="1"/>
    <x v="1"/>
    <x v="0"/>
    <x v="0"/>
    <x v="2"/>
  </r>
  <r>
    <s v="S0088"/>
    <d v="2024-06-08T00:00:00"/>
    <s v="PB006"/>
    <x v="1"/>
    <x v="24"/>
    <n v="4000"/>
    <n v="640"/>
    <n v="44"/>
    <n v="176000"/>
    <s v="C007"/>
    <x v="17"/>
    <s v="山崎様"/>
    <x v="2"/>
    <s v="E0009"/>
    <x v="1"/>
    <s v="D003"/>
    <x v="0"/>
    <x v="0"/>
    <x v="0"/>
    <x v="0"/>
    <x v="2"/>
  </r>
  <r>
    <s v="S0089"/>
    <d v="2024-06-08T00:00:00"/>
    <s v="PE007"/>
    <x v="0"/>
    <x v="22"/>
    <n v="72000"/>
    <n v="17776"/>
    <n v="56"/>
    <n v="4032000"/>
    <s v="C008"/>
    <x v="3"/>
    <s v="宇野様"/>
    <x v="2"/>
    <s v="E0009"/>
    <x v="1"/>
    <s v="D003"/>
    <x v="0"/>
    <x v="0"/>
    <x v="0"/>
    <x v="0"/>
    <x v="2"/>
  </r>
  <r>
    <s v="S0090"/>
    <d v="2024-06-10T00:00:00"/>
    <s v="PD002"/>
    <x v="3"/>
    <x v="28"/>
    <n v="3600"/>
    <n v="500"/>
    <n v="44"/>
    <n v="158400"/>
    <s v="C013"/>
    <x v="8"/>
    <s v="西城様"/>
    <x v="3"/>
    <s v="E0007"/>
    <x v="11"/>
    <s v="D005"/>
    <x v="1"/>
    <x v="1"/>
    <x v="0"/>
    <x v="0"/>
    <x v="2"/>
  </r>
  <r>
    <s v="S0091"/>
    <d v="2024-06-10T00:00:00"/>
    <s v="PB005"/>
    <x v="1"/>
    <x v="27"/>
    <n v="4000"/>
    <n v="760"/>
    <n v="54"/>
    <n v="216000"/>
    <s v="C015"/>
    <x v="10"/>
    <s v="伊藤様"/>
    <x v="3"/>
    <s v="E0004"/>
    <x v="5"/>
    <s v="D001"/>
    <x v="2"/>
    <x v="3"/>
    <x v="0"/>
    <x v="0"/>
    <x v="2"/>
  </r>
  <r>
    <s v="S0092"/>
    <d v="2024-06-12T00:00:00"/>
    <s v="PB001"/>
    <x v="1"/>
    <x v="21"/>
    <n v="2760"/>
    <n v="500"/>
    <n v="5"/>
    <n v="13800"/>
    <s v="C008"/>
    <x v="3"/>
    <s v="宇野様"/>
    <x v="2"/>
    <s v="E0016"/>
    <x v="10"/>
    <s v="D002"/>
    <x v="0"/>
    <x v="4"/>
    <x v="0"/>
    <x v="0"/>
    <x v="2"/>
  </r>
  <r>
    <s v="S0093"/>
    <d v="2024-06-13T00:00:00"/>
    <s v="PA003"/>
    <x v="2"/>
    <x v="2"/>
    <n v="5600"/>
    <n v="1180"/>
    <n v="39"/>
    <n v="218400"/>
    <s v="C012"/>
    <x v="5"/>
    <s v="橘様"/>
    <x v="3"/>
    <s v="E0013"/>
    <x v="9"/>
    <s v="D003"/>
    <x v="0"/>
    <x v="0"/>
    <x v="0"/>
    <x v="0"/>
    <x v="2"/>
  </r>
  <r>
    <s v="S0094"/>
    <d v="2024-06-13T00:00:00"/>
    <s v="PA005"/>
    <x v="2"/>
    <x v="17"/>
    <n v="6000"/>
    <n v="2540"/>
    <n v="52"/>
    <n v="312000"/>
    <s v="C013"/>
    <x v="8"/>
    <s v="西城様"/>
    <x v="3"/>
    <s v="E0011"/>
    <x v="16"/>
    <s v="D005"/>
    <x v="1"/>
    <x v="1"/>
    <x v="0"/>
    <x v="0"/>
    <x v="2"/>
  </r>
  <r>
    <s v="S0095"/>
    <d v="2024-06-13T00:00:00"/>
    <s v="PE001"/>
    <x v="0"/>
    <x v="23"/>
    <n v="9600"/>
    <n v="2466"/>
    <n v="54"/>
    <n v="518400"/>
    <s v="C017"/>
    <x v="7"/>
    <s v="新庄様"/>
    <x v="1"/>
    <s v="E0013"/>
    <x v="9"/>
    <s v="D003"/>
    <x v="0"/>
    <x v="0"/>
    <x v="0"/>
    <x v="0"/>
    <x v="2"/>
  </r>
  <r>
    <s v="S0096"/>
    <d v="2024-06-13T00:00:00"/>
    <s v="PA006"/>
    <x v="2"/>
    <x v="5"/>
    <n v="4000"/>
    <n v="500"/>
    <n v="60"/>
    <n v="240000"/>
    <s v="C013"/>
    <x v="8"/>
    <s v="西城様"/>
    <x v="3"/>
    <s v="E0007"/>
    <x v="11"/>
    <s v="D005"/>
    <x v="1"/>
    <x v="1"/>
    <x v="0"/>
    <x v="0"/>
    <x v="2"/>
  </r>
  <r>
    <s v="S0097"/>
    <d v="2024-06-14T00:00:00"/>
    <s v="PE002"/>
    <x v="0"/>
    <x v="14"/>
    <n v="48000"/>
    <n v="16000"/>
    <n v="18"/>
    <n v="864000"/>
    <s v="C011"/>
    <x v="12"/>
    <s v="大西様"/>
    <x v="3"/>
    <s v="E0016"/>
    <x v="10"/>
    <s v="D002"/>
    <x v="0"/>
    <x v="4"/>
    <x v="0"/>
    <x v="0"/>
    <x v="2"/>
  </r>
  <r>
    <s v="S0098"/>
    <d v="2024-06-14T00:00:00"/>
    <s v="PA002"/>
    <x v="2"/>
    <x v="11"/>
    <n v="4300"/>
    <n v="580"/>
    <n v="54"/>
    <n v="232200"/>
    <s v="C007"/>
    <x v="17"/>
    <s v="山崎様"/>
    <x v="2"/>
    <s v="E0003"/>
    <x v="8"/>
    <s v="D005"/>
    <x v="1"/>
    <x v="1"/>
    <x v="0"/>
    <x v="0"/>
    <x v="2"/>
  </r>
  <r>
    <s v="S0099"/>
    <d v="2024-06-15T00:00:00"/>
    <s v="PE007"/>
    <x v="0"/>
    <x v="22"/>
    <n v="72000"/>
    <n v="17776"/>
    <n v="28"/>
    <n v="2016000"/>
    <s v="C005"/>
    <x v="0"/>
    <s v="石井様"/>
    <x v="0"/>
    <s v="E0009"/>
    <x v="1"/>
    <s v="D003"/>
    <x v="0"/>
    <x v="0"/>
    <x v="0"/>
    <x v="0"/>
    <x v="2"/>
  </r>
  <r>
    <s v="S0100"/>
    <d v="2024-06-16T00:00:00"/>
    <s v="PD002"/>
    <x v="3"/>
    <x v="28"/>
    <n v="3600"/>
    <n v="500"/>
    <n v="30"/>
    <n v="108000"/>
    <s v="C015"/>
    <x v="10"/>
    <s v="伊藤様"/>
    <x v="3"/>
    <s v="E0009"/>
    <x v="1"/>
    <s v="D003"/>
    <x v="0"/>
    <x v="0"/>
    <x v="0"/>
    <x v="0"/>
    <x v="2"/>
  </r>
  <r>
    <s v="S0101"/>
    <d v="2024-06-17T00:00:00"/>
    <s v="PE007"/>
    <x v="0"/>
    <x v="22"/>
    <n v="72000"/>
    <n v="17776"/>
    <n v="34"/>
    <n v="2448000"/>
    <s v="C019"/>
    <x v="2"/>
    <s v="高橋様"/>
    <x v="1"/>
    <s v="E0010"/>
    <x v="13"/>
    <s v="D005"/>
    <x v="1"/>
    <x v="1"/>
    <x v="0"/>
    <x v="0"/>
    <x v="2"/>
  </r>
  <r>
    <s v="S0102"/>
    <d v="2024-06-18T00:00:00"/>
    <s v="PA001"/>
    <x v="2"/>
    <x v="7"/>
    <n v="4000"/>
    <n v="600"/>
    <n v="25"/>
    <n v="100000"/>
    <s v="C009"/>
    <x v="15"/>
    <s v="元様"/>
    <x v="2"/>
    <s v="E0011"/>
    <x v="16"/>
    <s v="D005"/>
    <x v="1"/>
    <x v="1"/>
    <x v="0"/>
    <x v="0"/>
    <x v="2"/>
  </r>
  <r>
    <s v="S0103"/>
    <d v="2024-06-18T00:00:00"/>
    <s v="PE003"/>
    <x v="0"/>
    <x v="6"/>
    <n v="40000"/>
    <n v="13776"/>
    <n v="27"/>
    <n v="1080000"/>
    <s v="C007"/>
    <x v="17"/>
    <s v="山崎様"/>
    <x v="2"/>
    <s v="E0015"/>
    <x v="3"/>
    <s v="D004"/>
    <x v="1"/>
    <x v="2"/>
    <x v="0"/>
    <x v="0"/>
    <x v="2"/>
  </r>
  <r>
    <s v="S0104"/>
    <d v="2024-06-18T00:00:00"/>
    <s v="PE002"/>
    <x v="0"/>
    <x v="14"/>
    <n v="48000"/>
    <n v="16000"/>
    <n v="30"/>
    <n v="1440000"/>
    <s v="C011"/>
    <x v="12"/>
    <s v="大西様"/>
    <x v="3"/>
    <s v="E0018"/>
    <x v="17"/>
    <s v="D001"/>
    <x v="2"/>
    <x v="3"/>
    <x v="0"/>
    <x v="0"/>
    <x v="2"/>
  </r>
  <r>
    <s v="S0105"/>
    <d v="2024-06-18T00:00:00"/>
    <s v="PD003"/>
    <x v="3"/>
    <x v="4"/>
    <n v="3600"/>
    <n v="540"/>
    <n v="56"/>
    <n v="201600"/>
    <s v="C010"/>
    <x v="19"/>
    <s v="大石様"/>
    <x v="2"/>
    <s v="E0012"/>
    <x v="12"/>
    <s v="D004"/>
    <x v="1"/>
    <x v="2"/>
    <x v="0"/>
    <x v="0"/>
    <x v="2"/>
  </r>
  <r>
    <s v="S0106"/>
    <d v="2024-06-19T00:00:00"/>
    <s v="PC004"/>
    <x v="4"/>
    <x v="12"/>
    <n v="5000"/>
    <n v="666"/>
    <n v="13"/>
    <n v="65000"/>
    <s v="C018"/>
    <x v="1"/>
    <s v="立花様"/>
    <x v="1"/>
    <s v="E0016"/>
    <x v="10"/>
    <s v="D002"/>
    <x v="0"/>
    <x v="4"/>
    <x v="0"/>
    <x v="0"/>
    <x v="2"/>
  </r>
  <r>
    <s v="S0107"/>
    <d v="2024-06-19T00:00:00"/>
    <s v="PB002"/>
    <x v="1"/>
    <x v="13"/>
    <n v="2600"/>
    <n v="400"/>
    <n v="12"/>
    <n v="31200"/>
    <s v="C004"/>
    <x v="13"/>
    <s v="御手洗様"/>
    <x v="0"/>
    <s v="E0008"/>
    <x v="2"/>
    <s v="D005"/>
    <x v="1"/>
    <x v="1"/>
    <x v="0"/>
    <x v="0"/>
    <x v="2"/>
  </r>
  <r>
    <s v="S0108"/>
    <d v="2024-06-19T00:00:00"/>
    <s v="PE004"/>
    <x v="0"/>
    <x v="26"/>
    <n v="57776"/>
    <n v="18000"/>
    <n v="12"/>
    <n v="693312"/>
    <s v="C011"/>
    <x v="12"/>
    <s v="大西様"/>
    <x v="3"/>
    <s v="E0006"/>
    <x v="0"/>
    <s v="D003"/>
    <x v="0"/>
    <x v="0"/>
    <x v="0"/>
    <x v="0"/>
    <x v="2"/>
  </r>
  <r>
    <s v="S0109"/>
    <d v="2024-06-19T00:00:00"/>
    <s v="PC002"/>
    <x v="4"/>
    <x v="9"/>
    <n v="4000"/>
    <n v="450"/>
    <n v="57"/>
    <n v="228000"/>
    <s v="C006"/>
    <x v="18"/>
    <s v="斎藤様"/>
    <x v="2"/>
    <s v="E0012"/>
    <x v="12"/>
    <s v="D004"/>
    <x v="1"/>
    <x v="2"/>
    <x v="0"/>
    <x v="0"/>
    <x v="2"/>
  </r>
  <r>
    <s v="S0110"/>
    <d v="2024-06-20T00:00:00"/>
    <s v="PC002"/>
    <x v="4"/>
    <x v="9"/>
    <n v="4000"/>
    <n v="450"/>
    <n v="47"/>
    <n v="188000"/>
    <s v="C006"/>
    <x v="18"/>
    <s v="斎藤様"/>
    <x v="2"/>
    <s v="E0003"/>
    <x v="8"/>
    <s v="D005"/>
    <x v="1"/>
    <x v="1"/>
    <x v="0"/>
    <x v="0"/>
    <x v="2"/>
  </r>
  <r>
    <s v="S0111"/>
    <d v="2024-06-21T00:00:00"/>
    <s v="PE006"/>
    <x v="0"/>
    <x v="0"/>
    <n v="22000"/>
    <n v="4000"/>
    <n v="10"/>
    <n v="220000"/>
    <s v="C011"/>
    <x v="12"/>
    <s v="大西様"/>
    <x v="3"/>
    <s v="E0013"/>
    <x v="9"/>
    <s v="D003"/>
    <x v="0"/>
    <x v="0"/>
    <x v="0"/>
    <x v="0"/>
    <x v="2"/>
  </r>
  <r>
    <s v="S0112"/>
    <d v="2024-06-22T00:00:00"/>
    <s v="PA003"/>
    <x v="2"/>
    <x v="2"/>
    <n v="5600"/>
    <n v="1180"/>
    <n v="35"/>
    <n v="196000"/>
    <s v="C004"/>
    <x v="13"/>
    <s v="御手洗様"/>
    <x v="0"/>
    <s v="E0017"/>
    <x v="19"/>
    <s v="D002"/>
    <x v="0"/>
    <x v="4"/>
    <x v="0"/>
    <x v="0"/>
    <x v="2"/>
  </r>
  <r>
    <s v="S0113"/>
    <d v="2024-06-23T00:00:00"/>
    <s v="PB004"/>
    <x v="1"/>
    <x v="18"/>
    <n v="2800"/>
    <n v="500"/>
    <n v="40"/>
    <n v="112000"/>
    <s v="C012"/>
    <x v="5"/>
    <s v="橘様"/>
    <x v="3"/>
    <s v="E0009"/>
    <x v="1"/>
    <s v="D003"/>
    <x v="0"/>
    <x v="0"/>
    <x v="0"/>
    <x v="0"/>
    <x v="2"/>
  </r>
  <r>
    <s v="S0114"/>
    <d v="2024-06-23T00:00:00"/>
    <s v="PB003"/>
    <x v="1"/>
    <x v="1"/>
    <n v="2400"/>
    <n v="430"/>
    <n v="9"/>
    <n v="21600"/>
    <s v="C009"/>
    <x v="15"/>
    <s v="元様"/>
    <x v="2"/>
    <s v="E0008"/>
    <x v="2"/>
    <s v="D005"/>
    <x v="1"/>
    <x v="1"/>
    <x v="0"/>
    <x v="0"/>
    <x v="2"/>
  </r>
  <r>
    <s v="S0115"/>
    <d v="2024-06-23T00:00:00"/>
    <s v="PD002"/>
    <x v="3"/>
    <x v="28"/>
    <n v="3600"/>
    <n v="500"/>
    <n v="44"/>
    <n v="158400"/>
    <s v="C015"/>
    <x v="10"/>
    <s v="伊藤様"/>
    <x v="3"/>
    <s v="E0009"/>
    <x v="1"/>
    <s v="D003"/>
    <x v="0"/>
    <x v="0"/>
    <x v="0"/>
    <x v="0"/>
    <x v="2"/>
  </r>
  <r>
    <s v="S0116"/>
    <d v="2024-06-24T00:00:00"/>
    <s v="PD003"/>
    <x v="3"/>
    <x v="4"/>
    <n v="3600"/>
    <n v="540"/>
    <n v="58"/>
    <n v="208800"/>
    <s v="C011"/>
    <x v="12"/>
    <s v="大西様"/>
    <x v="3"/>
    <s v="E0005"/>
    <x v="6"/>
    <s v="D003"/>
    <x v="0"/>
    <x v="0"/>
    <x v="0"/>
    <x v="0"/>
    <x v="2"/>
  </r>
  <r>
    <s v="S0117"/>
    <d v="2024-06-26T00:00:00"/>
    <s v="PE007"/>
    <x v="0"/>
    <x v="22"/>
    <n v="72000"/>
    <n v="17776"/>
    <n v="24"/>
    <n v="1728000"/>
    <s v="C004"/>
    <x v="13"/>
    <s v="御手洗様"/>
    <x v="0"/>
    <s v="E0010"/>
    <x v="13"/>
    <s v="D005"/>
    <x v="1"/>
    <x v="1"/>
    <x v="0"/>
    <x v="0"/>
    <x v="2"/>
  </r>
  <r>
    <s v="S0118"/>
    <d v="2024-06-26T00:00:00"/>
    <s v="PB007"/>
    <x v="1"/>
    <x v="29"/>
    <n v="2600"/>
    <n v="400"/>
    <n v="11"/>
    <n v="28600"/>
    <s v="C010"/>
    <x v="19"/>
    <s v="大石様"/>
    <x v="2"/>
    <s v="E0013"/>
    <x v="9"/>
    <s v="D003"/>
    <x v="0"/>
    <x v="0"/>
    <x v="0"/>
    <x v="0"/>
    <x v="2"/>
  </r>
  <r>
    <s v="S0119"/>
    <d v="2024-06-26T00:00:00"/>
    <s v="PB002"/>
    <x v="1"/>
    <x v="13"/>
    <n v="2600"/>
    <n v="400"/>
    <n v="14"/>
    <n v="36400"/>
    <s v="C007"/>
    <x v="17"/>
    <s v="山崎様"/>
    <x v="2"/>
    <s v="E0017"/>
    <x v="19"/>
    <s v="D002"/>
    <x v="0"/>
    <x v="4"/>
    <x v="0"/>
    <x v="0"/>
    <x v="2"/>
  </r>
  <r>
    <s v="S0120"/>
    <d v="2024-06-27T00:00:00"/>
    <s v="PB003"/>
    <x v="1"/>
    <x v="1"/>
    <n v="2400"/>
    <n v="430"/>
    <n v="9"/>
    <n v="21600"/>
    <s v="C004"/>
    <x v="13"/>
    <s v="御手洗様"/>
    <x v="0"/>
    <s v="E0004"/>
    <x v="5"/>
    <s v="D001"/>
    <x v="2"/>
    <x v="3"/>
    <x v="0"/>
    <x v="0"/>
    <x v="2"/>
  </r>
  <r>
    <s v="S0121"/>
    <d v="2024-06-28T00:00:00"/>
    <s v="PB004"/>
    <x v="1"/>
    <x v="18"/>
    <n v="2800"/>
    <n v="500"/>
    <n v="10"/>
    <n v="28000"/>
    <s v="C010"/>
    <x v="19"/>
    <s v="大石様"/>
    <x v="2"/>
    <s v="E0020"/>
    <x v="14"/>
    <s v="D001"/>
    <x v="2"/>
    <x v="3"/>
    <x v="0"/>
    <x v="0"/>
    <x v="2"/>
  </r>
  <r>
    <s v="S0122"/>
    <d v="2024-06-29T00:00:00"/>
    <s v="PE003"/>
    <x v="0"/>
    <x v="6"/>
    <n v="40000"/>
    <n v="13776"/>
    <n v="54"/>
    <n v="2160000"/>
    <s v="C012"/>
    <x v="5"/>
    <s v="橘様"/>
    <x v="3"/>
    <s v="E0006"/>
    <x v="0"/>
    <s v="D003"/>
    <x v="0"/>
    <x v="0"/>
    <x v="0"/>
    <x v="0"/>
    <x v="2"/>
  </r>
  <r>
    <s v="S0123"/>
    <d v="2024-06-30T00:00:00"/>
    <s v="PB007"/>
    <x v="1"/>
    <x v="29"/>
    <n v="2600"/>
    <n v="400"/>
    <n v="13"/>
    <n v="33800"/>
    <s v="C005"/>
    <x v="0"/>
    <s v="石井様"/>
    <x v="0"/>
    <s v="E0003"/>
    <x v="8"/>
    <s v="D005"/>
    <x v="1"/>
    <x v="1"/>
    <x v="0"/>
    <x v="0"/>
    <x v="2"/>
  </r>
  <r>
    <s v="S0124"/>
    <d v="2024-06-30T00:00:00"/>
    <s v="PB003"/>
    <x v="1"/>
    <x v="1"/>
    <n v="2400"/>
    <n v="430"/>
    <n v="14"/>
    <n v="33600"/>
    <s v="C015"/>
    <x v="10"/>
    <s v="伊藤様"/>
    <x v="3"/>
    <s v="E0011"/>
    <x v="16"/>
    <s v="D005"/>
    <x v="1"/>
    <x v="1"/>
    <x v="0"/>
    <x v="0"/>
    <x v="2"/>
  </r>
  <r>
    <s v="S0125"/>
    <d v="2024-07-01T00:00:00"/>
    <s v="PB002"/>
    <x v="1"/>
    <x v="13"/>
    <n v="2600"/>
    <n v="400"/>
    <n v="49"/>
    <n v="127400"/>
    <s v="C017"/>
    <x v="7"/>
    <s v="新庄様"/>
    <x v="1"/>
    <s v="E0018"/>
    <x v="17"/>
    <s v="D001"/>
    <x v="2"/>
    <x v="3"/>
    <x v="0"/>
    <x v="1"/>
    <x v="3"/>
  </r>
  <r>
    <s v="S0126"/>
    <d v="2024-07-01T00:00:00"/>
    <s v="PB003"/>
    <x v="1"/>
    <x v="1"/>
    <n v="2400"/>
    <n v="430"/>
    <n v="5"/>
    <n v="12000"/>
    <s v="C012"/>
    <x v="5"/>
    <s v="橘様"/>
    <x v="3"/>
    <s v="E0006"/>
    <x v="0"/>
    <s v="D003"/>
    <x v="0"/>
    <x v="0"/>
    <x v="0"/>
    <x v="1"/>
    <x v="3"/>
  </r>
  <r>
    <s v="S0127"/>
    <d v="2024-07-01T00:00:00"/>
    <s v="PA002"/>
    <x v="2"/>
    <x v="11"/>
    <n v="4300"/>
    <n v="580"/>
    <n v="33"/>
    <n v="141900"/>
    <s v="C016"/>
    <x v="6"/>
    <s v="石神様"/>
    <x v="1"/>
    <s v="E0003"/>
    <x v="8"/>
    <s v="D005"/>
    <x v="1"/>
    <x v="1"/>
    <x v="0"/>
    <x v="1"/>
    <x v="3"/>
  </r>
  <r>
    <s v="S0128"/>
    <d v="2024-07-01T00:00:00"/>
    <s v="PD004"/>
    <x v="3"/>
    <x v="3"/>
    <n v="3600"/>
    <n v="560"/>
    <n v="59"/>
    <n v="212400"/>
    <s v="C010"/>
    <x v="19"/>
    <s v="大石様"/>
    <x v="2"/>
    <s v="E0007"/>
    <x v="11"/>
    <s v="D005"/>
    <x v="1"/>
    <x v="1"/>
    <x v="0"/>
    <x v="1"/>
    <x v="3"/>
  </r>
  <r>
    <s v="S0129"/>
    <d v="2024-07-03T00:00:00"/>
    <s v="PA002"/>
    <x v="2"/>
    <x v="11"/>
    <n v="4300"/>
    <n v="580"/>
    <n v="10"/>
    <n v="43000"/>
    <s v="C011"/>
    <x v="12"/>
    <s v="大西様"/>
    <x v="3"/>
    <s v="E0018"/>
    <x v="17"/>
    <s v="D001"/>
    <x v="2"/>
    <x v="3"/>
    <x v="0"/>
    <x v="1"/>
    <x v="3"/>
  </r>
  <r>
    <s v="S0130"/>
    <d v="2024-07-03T00:00:00"/>
    <s v="PB001"/>
    <x v="1"/>
    <x v="21"/>
    <n v="2760"/>
    <n v="500"/>
    <n v="9"/>
    <n v="24840"/>
    <s v="C005"/>
    <x v="0"/>
    <s v="石井様"/>
    <x v="0"/>
    <s v="E0005"/>
    <x v="6"/>
    <s v="D003"/>
    <x v="0"/>
    <x v="0"/>
    <x v="0"/>
    <x v="1"/>
    <x v="3"/>
  </r>
  <r>
    <s v="S0131"/>
    <d v="2024-07-03T00:00:00"/>
    <s v="PB003"/>
    <x v="1"/>
    <x v="1"/>
    <n v="2400"/>
    <n v="430"/>
    <n v="58"/>
    <n v="139200"/>
    <s v="C006"/>
    <x v="18"/>
    <s v="斎藤様"/>
    <x v="2"/>
    <s v="E0017"/>
    <x v="19"/>
    <s v="D002"/>
    <x v="0"/>
    <x v="4"/>
    <x v="0"/>
    <x v="1"/>
    <x v="3"/>
  </r>
  <r>
    <s v="S0132"/>
    <d v="2024-07-04T00:00:00"/>
    <s v="PB006"/>
    <x v="1"/>
    <x v="24"/>
    <n v="4000"/>
    <n v="640"/>
    <n v="12"/>
    <n v="48000"/>
    <s v="C016"/>
    <x v="6"/>
    <s v="石神様"/>
    <x v="1"/>
    <s v="E0017"/>
    <x v="19"/>
    <s v="D002"/>
    <x v="0"/>
    <x v="4"/>
    <x v="0"/>
    <x v="1"/>
    <x v="3"/>
  </r>
  <r>
    <s v="S0133"/>
    <d v="2024-07-04T00:00:00"/>
    <s v="PE001"/>
    <x v="0"/>
    <x v="23"/>
    <n v="9600"/>
    <n v="2466"/>
    <n v="37"/>
    <n v="355200"/>
    <s v="C006"/>
    <x v="18"/>
    <s v="斎藤様"/>
    <x v="2"/>
    <s v="E0004"/>
    <x v="5"/>
    <s v="D001"/>
    <x v="2"/>
    <x v="3"/>
    <x v="0"/>
    <x v="1"/>
    <x v="3"/>
  </r>
  <r>
    <s v="S0134"/>
    <d v="2024-07-06T00:00:00"/>
    <s v="PA002"/>
    <x v="2"/>
    <x v="11"/>
    <n v="4300"/>
    <n v="580"/>
    <n v="53"/>
    <n v="227900"/>
    <s v="C001"/>
    <x v="14"/>
    <s v="伊藤様"/>
    <x v="0"/>
    <s v="E0003"/>
    <x v="8"/>
    <s v="D005"/>
    <x v="1"/>
    <x v="1"/>
    <x v="0"/>
    <x v="1"/>
    <x v="3"/>
  </r>
  <r>
    <s v="S0135"/>
    <d v="2024-07-07T00:00:00"/>
    <s v="PC004"/>
    <x v="4"/>
    <x v="12"/>
    <n v="5000"/>
    <n v="666"/>
    <n v="59"/>
    <n v="295000"/>
    <s v="C015"/>
    <x v="10"/>
    <s v="伊藤様"/>
    <x v="3"/>
    <s v="E0004"/>
    <x v="5"/>
    <s v="D001"/>
    <x v="2"/>
    <x v="3"/>
    <x v="0"/>
    <x v="1"/>
    <x v="3"/>
  </r>
  <r>
    <s v="S0136"/>
    <d v="2024-07-07T00:00:00"/>
    <s v="PC001"/>
    <x v="4"/>
    <x v="15"/>
    <n v="4000"/>
    <n v="400"/>
    <n v="16"/>
    <n v="64000"/>
    <s v="C014"/>
    <x v="11"/>
    <s v="雨宮様"/>
    <x v="3"/>
    <s v="E0013"/>
    <x v="9"/>
    <s v="D003"/>
    <x v="0"/>
    <x v="0"/>
    <x v="0"/>
    <x v="1"/>
    <x v="3"/>
  </r>
  <r>
    <s v="S0137"/>
    <d v="2024-07-07T00:00:00"/>
    <s v="PA002"/>
    <x v="2"/>
    <x v="11"/>
    <n v="4300"/>
    <n v="580"/>
    <n v="59"/>
    <n v="253700"/>
    <s v="C005"/>
    <x v="0"/>
    <s v="石井様"/>
    <x v="0"/>
    <s v="E0011"/>
    <x v="16"/>
    <s v="D005"/>
    <x v="1"/>
    <x v="1"/>
    <x v="0"/>
    <x v="1"/>
    <x v="3"/>
  </r>
  <r>
    <s v="S0138"/>
    <d v="2024-07-08T00:00:00"/>
    <s v="PD004"/>
    <x v="3"/>
    <x v="3"/>
    <n v="3600"/>
    <n v="560"/>
    <n v="4"/>
    <n v="14400"/>
    <s v="C017"/>
    <x v="7"/>
    <s v="新庄様"/>
    <x v="1"/>
    <s v="E0020"/>
    <x v="14"/>
    <s v="D001"/>
    <x v="2"/>
    <x v="3"/>
    <x v="0"/>
    <x v="1"/>
    <x v="3"/>
  </r>
  <r>
    <s v="S0139"/>
    <d v="2024-07-10T00:00:00"/>
    <s v="PD003"/>
    <x v="3"/>
    <x v="4"/>
    <n v="3600"/>
    <n v="540"/>
    <n v="40"/>
    <n v="144000"/>
    <s v="C005"/>
    <x v="0"/>
    <s v="石井様"/>
    <x v="0"/>
    <s v="E0017"/>
    <x v="19"/>
    <s v="D002"/>
    <x v="0"/>
    <x v="4"/>
    <x v="0"/>
    <x v="1"/>
    <x v="3"/>
  </r>
  <r>
    <s v="S0140"/>
    <d v="2024-07-10T00:00:00"/>
    <s v="PE004"/>
    <x v="0"/>
    <x v="26"/>
    <n v="57776"/>
    <n v="18000"/>
    <n v="25"/>
    <n v="1444400"/>
    <s v="C016"/>
    <x v="6"/>
    <s v="石神様"/>
    <x v="1"/>
    <s v="E0005"/>
    <x v="6"/>
    <s v="D003"/>
    <x v="0"/>
    <x v="0"/>
    <x v="0"/>
    <x v="1"/>
    <x v="3"/>
  </r>
  <r>
    <s v="S0141"/>
    <d v="2024-07-10T00:00:00"/>
    <s v="PC001"/>
    <x v="4"/>
    <x v="15"/>
    <n v="4000"/>
    <n v="400"/>
    <n v="34"/>
    <n v="136000"/>
    <s v="C017"/>
    <x v="7"/>
    <s v="新庄様"/>
    <x v="1"/>
    <s v="E0004"/>
    <x v="5"/>
    <s v="D001"/>
    <x v="2"/>
    <x v="3"/>
    <x v="0"/>
    <x v="1"/>
    <x v="3"/>
  </r>
  <r>
    <s v="S0142"/>
    <d v="2024-07-10T00:00:00"/>
    <s v="PA006"/>
    <x v="2"/>
    <x v="5"/>
    <n v="4000"/>
    <n v="500"/>
    <n v="17"/>
    <n v="68000"/>
    <s v="C008"/>
    <x v="3"/>
    <s v="宇野様"/>
    <x v="2"/>
    <s v="E0012"/>
    <x v="12"/>
    <s v="D004"/>
    <x v="1"/>
    <x v="2"/>
    <x v="0"/>
    <x v="1"/>
    <x v="3"/>
  </r>
  <r>
    <s v="S0143"/>
    <d v="2024-07-11T00:00:00"/>
    <s v="PD001"/>
    <x v="3"/>
    <x v="20"/>
    <n v="1600"/>
    <n v="400"/>
    <n v="59"/>
    <n v="94400"/>
    <s v="C009"/>
    <x v="15"/>
    <s v="元様"/>
    <x v="2"/>
    <s v="E0013"/>
    <x v="9"/>
    <s v="D003"/>
    <x v="0"/>
    <x v="0"/>
    <x v="0"/>
    <x v="1"/>
    <x v="3"/>
  </r>
  <r>
    <s v="S0144"/>
    <d v="2024-07-12T00:00:00"/>
    <s v="PB008"/>
    <x v="1"/>
    <x v="10"/>
    <n v="3000"/>
    <n v="600"/>
    <n v="55"/>
    <n v="165000"/>
    <s v="C017"/>
    <x v="7"/>
    <s v="新庄様"/>
    <x v="1"/>
    <s v="E0020"/>
    <x v="14"/>
    <s v="D001"/>
    <x v="2"/>
    <x v="3"/>
    <x v="0"/>
    <x v="1"/>
    <x v="3"/>
  </r>
  <r>
    <s v="S0145"/>
    <d v="2024-07-13T00:00:00"/>
    <s v="PD001"/>
    <x v="3"/>
    <x v="20"/>
    <n v="1600"/>
    <n v="400"/>
    <n v="11"/>
    <n v="17600"/>
    <s v="C016"/>
    <x v="6"/>
    <s v="石神様"/>
    <x v="1"/>
    <s v="E0019"/>
    <x v="15"/>
    <s v="D004"/>
    <x v="1"/>
    <x v="2"/>
    <x v="0"/>
    <x v="1"/>
    <x v="3"/>
  </r>
  <r>
    <s v="S0146"/>
    <d v="2024-07-13T00:00:00"/>
    <s v="PC003"/>
    <x v="4"/>
    <x v="16"/>
    <n v="4000"/>
    <n v="500"/>
    <n v="22"/>
    <n v="88000"/>
    <s v="C003"/>
    <x v="16"/>
    <s v="阿部様"/>
    <x v="0"/>
    <s v="E0001"/>
    <x v="4"/>
    <s v="D004"/>
    <x v="1"/>
    <x v="2"/>
    <x v="0"/>
    <x v="1"/>
    <x v="3"/>
  </r>
  <r>
    <s v="S0147"/>
    <d v="2024-07-14T00:00:00"/>
    <s v="PA005"/>
    <x v="2"/>
    <x v="17"/>
    <n v="6000"/>
    <n v="2540"/>
    <n v="47"/>
    <n v="282000"/>
    <s v="C020"/>
    <x v="9"/>
    <s v="松井様"/>
    <x v="1"/>
    <s v="E0017"/>
    <x v="19"/>
    <s v="D002"/>
    <x v="0"/>
    <x v="4"/>
    <x v="0"/>
    <x v="1"/>
    <x v="3"/>
  </r>
  <r>
    <s v="S0148"/>
    <d v="2024-07-15T00:00:00"/>
    <s v="PE008"/>
    <x v="0"/>
    <x v="25"/>
    <n v="43200"/>
    <n v="10240"/>
    <n v="40"/>
    <n v="1728000"/>
    <s v="C020"/>
    <x v="9"/>
    <s v="松井様"/>
    <x v="1"/>
    <s v="E0019"/>
    <x v="15"/>
    <s v="D004"/>
    <x v="1"/>
    <x v="2"/>
    <x v="0"/>
    <x v="1"/>
    <x v="3"/>
  </r>
  <r>
    <s v="S0149"/>
    <d v="2024-07-15T00:00:00"/>
    <s v="PA006"/>
    <x v="2"/>
    <x v="5"/>
    <n v="4000"/>
    <n v="500"/>
    <n v="55"/>
    <n v="220000"/>
    <s v="C017"/>
    <x v="7"/>
    <s v="新庄様"/>
    <x v="1"/>
    <s v="E0003"/>
    <x v="8"/>
    <s v="D005"/>
    <x v="1"/>
    <x v="1"/>
    <x v="0"/>
    <x v="1"/>
    <x v="3"/>
  </r>
  <r>
    <s v="S0150"/>
    <d v="2024-07-15T00:00:00"/>
    <s v="PA001"/>
    <x v="2"/>
    <x v="7"/>
    <n v="4000"/>
    <n v="600"/>
    <n v="56"/>
    <n v="224000"/>
    <s v="C003"/>
    <x v="16"/>
    <s v="阿部様"/>
    <x v="0"/>
    <s v="E0006"/>
    <x v="0"/>
    <s v="D003"/>
    <x v="0"/>
    <x v="0"/>
    <x v="0"/>
    <x v="1"/>
    <x v="3"/>
  </r>
  <r>
    <s v="S0151"/>
    <d v="2024-07-15T00:00:00"/>
    <s v="PA002"/>
    <x v="2"/>
    <x v="11"/>
    <n v="4300"/>
    <n v="580"/>
    <n v="13"/>
    <n v="55900"/>
    <s v="C018"/>
    <x v="1"/>
    <s v="立花様"/>
    <x v="1"/>
    <s v="E0014"/>
    <x v="7"/>
    <s v="D001"/>
    <x v="2"/>
    <x v="3"/>
    <x v="0"/>
    <x v="1"/>
    <x v="3"/>
  </r>
  <r>
    <s v="S0152"/>
    <d v="2024-07-16T00:00:00"/>
    <s v="PA004"/>
    <x v="2"/>
    <x v="8"/>
    <n v="5360"/>
    <n v="1776"/>
    <n v="54"/>
    <n v="289440"/>
    <s v="C017"/>
    <x v="7"/>
    <s v="新庄様"/>
    <x v="1"/>
    <s v="E0010"/>
    <x v="13"/>
    <s v="D005"/>
    <x v="1"/>
    <x v="1"/>
    <x v="0"/>
    <x v="1"/>
    <x v="3"/>
  </r>
  <r>
    <s v="S0153"/>
    <d v="2024-07-16T00:00:00"/>
    <s v="PC004"/>
    <x v="4"/>
    <x v="12"/>
    <n v="5000"/>
    <n v="666"/>
    <n v="43"/>
    <n v="215000"/>
    <s v="C009"/>
    <x v="15"/>
    <s v="元様"/>
    <x v="2"/>
    <s v="E0013"/>
    <x v="9"/>
    <s v="D003"/>
    <x v="0"/>
    <x v="0"/>
    <x v="0"/>
    <x v="1"/>
    <x v="3"/>
  </r>
  <r>
    <s v="S0154"/>
    <d v="2024-07-17T00:00:00"/>
    <s v="PA001"/>
    <x v="2"/>
    <x v="7"/>
    <n v="4000"/>
    <n v="600"/>
    <n v="11"/>
    <n v="44000"/>
    <s v="C010"/>
    <x v="19"/>
    <s v="大石様"/>
    <x v="2"/>
    <s v="E0015"/>
    <x v="3"/>
    <s v="D004"/>
    <x v="1"/>
    <x v="2"/>
    <x v="0"/>
    <x v="1"/>
    <x v="3"/>
  </r>
  <r>
    <s v="S0155"/>
    <d v="2024-07-18T00:00:00"/>
    <s v="PB001"/>
    <x v="1"/>
    <x v="21"/>
    <n v="2760"/>
    <n v="500"/>
    <n v="25"/>
    <n v="69000"/>
    <s v="C018"/>
    <x v="1"/>
    <s v="立花様"/>
    <x v="1"/>
    <s v="E0015"/>
    <x v="3"/>
    <s v="D004"/>
    <x v="1"/>
    <x v="2"/>
    <x v="0"/>
    <x v="1"/>
    <x v="3"/>
  </r>
  <r>
    <s v="S0156"/>
    <d v="2024-07-18T00:00:00"/>
    <s v="PA002"/>
    <x v="2"/>
    <x v="11"/>
    <n v="4300"/>
    <n v="580"/>
    <n v="54"/>
    <n v="232200"/>
    <s v="C001"/>
    <x v="14"/>
    <s v="伊藤様"/>
    <x v="0"/>
    <s v="E0004"/>
    <x v="5"/>
    <s v="D001"/>
    <x v="2"/>
    <x v="3"/>
    <x v="0"/>
    <x v="1"/>
    <x v="3"/>
  </r>
  <r>
    <s v="S0157"/>
    <d v="2024-07-18T00:00:00"/>
    <s v="PB006"/>
    <x v="1"/>
    <x v="24"/>
    <n v="4000"/>
    <n v="640"/>
    <n v="52"/>
    <n v="208000"/>
    <s v="C007"/>
    <x v="17"/>
    <s v="山崎様"/>
    <x v="2"/>
    <s v="E0018"/>
    <x v="17"/>
    <s v="D001"/>
    <x v="2"/>
    <x v="3"/>
    <x v="0"/>
    <x v="1"/>
    <x v="3"/>
  </r>
  <r>
    <s v="S0158"/>
    <d v="2024-07-19T00:00:00"/>
    <s v="PA004"/>
    <x v="2"/>
    <x v="8"/>
    <n v="5360"/>
    <n v="1776"/>
    <n v="36"/>
    <n v="192960"/>
    <s v="C004"/>
    <x v="13"/>
    <s v="御手洗様"/>
    <x v="0"/>
    <s v="E0010"/>
    <x v="13"/>
    <s v="D005"/>
    <x v="1"/>
    <x v="1"/>
    <x v="0"/>
    <x v="1"/>
    <x v="3"/>
  </r>
  <r>
    <s v="S0159"/>
    <d v="2024-07-19T00:00:00"/>
    <s v="PB006"/>
    <x v="1"/>
    <x v="24"/>
    <n v="4000"/>
    <n v="640"/>
    <n v="51"/>
    <n v="204000"/>
    <s v="C011"/>
    <x v="12"/>
    <s v="大西様"/>
    <x v="3"/>
    <s v="E0020"/>
    <x v="14"/>
    <s v="D001"/>
    <x v="2"/>
    <x v="3"/>
    <x v="0"/>
    <x v="1"/>
    <x v="3"/>
  </r>
  <r>
    <s v="S0160"/>
    <d v="2024-07-19T00:00:00"/>
    <s v="PA004"/>
    <x v="2"/>
    <x v="8"/>
    <n v="5360"/>
    <n v="1776"/>
    <n v="50"/>
    <n v="268000"/>
    <s v="C005"/>
    <x v="0"/>
    <s v="石井様"/>
    <x v="0"/>
    <s v="E0005"/>
    <x v="6"/>
    <s v="D003"/>
    <x v="0"/>
    <x v="0"/>
    <x v="0"/>
    <x v="1"/>
    <x v="3"/>
  </r>
  <r>
    <s v="S0161"/>
    <d v="2024-07-20T00:00:00"/>
    <s v="PA002"/>
    <x v="2"/>
    <x v="11"/>
    <n v="4300"/>
    <n v="580"/>
    <n v="12"/>
    <n v="51600"/>
    <s v="C013"/>
    <x v="8"/>
    <s v="西城様"/>
    <x v="3"/>
    <s v="E0011"/>
    <x v="16"/>
    <s v="D005"/>
    <x v="1"/>
    <x v="1"/>
    <x v="0"/>
    <x v="1"/>
    <x v="3"/>
  </r>
  <r>
    <s v="S0162"/>
    <d v="2024-07-20T00:00:00"/>
    <s v="PE001"/>
    <x v="0"/>
    <x v="23"/>
    <n v="9600"/>
    <n v="2466"/>
    <n v="28"/>
    <n v="268800"/>
    <s v="C004"/>
    <x v="13"/>
    <s v="御手洗様"/>
    <x v="0"/>
    <s v="E0017"/>
    <x v="19"/>
    <s v="D002"/>
    <x v="0"/>
    <x v="4"/>
    <x v="0"/>
    <x v="1"/>
    <x v="3"/>
  </r>
  <r>
    <s v="S0163"/>
    <d v="2024-07-20T00:00:00"/>
    <s v="PA006"/>
    <x v="2"/>
    <x v="5"/>
    <n v="4000"/>
    <n v="500"/>
    <n v="29"/>
    <n v="116000"/>
    <s v="C015"/>
    <x v="10"/>
    <s v="伊藤様"/>
    <x v="3"/>
    <s v="E0018"/>
    <x v="17"/>
    <s v="D001"/>
    <x v="2"/>
    <x v="3"/>
    <x v="0"/>
    <x v="1"/>
    <x v="3"/>
  </r>
  <r>
    <s v="S0164"/>
    <d v="2024-07-20T00:00:00"/>
    <s v="PD002"/>
    <x v="3"/>
    <x v="28"/>
    <n v="3600"/>
    <n v="500"/>
    <n v="29"/>
    <n v="104400"/>
    <s v="C003"/>
    <x v="16"/>
    <s v="阿部様"/>
    <x v="0"/>
    <s v="E0004"/>
    <x v="5"/>
    <s v="D001"/>
    <x v="2"/>
    <x v="3"/>
    <x v="0"/>
    <x v="1"/>
    <x v="3"/>
  </r>
  <r>
    <s v="S0165"/>
    <d v="2024-07-23T00:00:00"/>
    <s v="PC003"/>
    <x v="4"/>
    <x v="16"/>
    <n v="4000"/>
    <n v="500"/>
    <n v="47"/>
    <n v="188000"/>
    <s v="C016"/>
    <x v="6"/>
    <s v="石神様"/>
    <x v="1"/>
    <s v="E0020"/>
    <x v="14"/>
    <s v="D001"/>
    <x v="2"/>
    <x v="3"/>
    <x v="0"/>
    <x v="1"/>
    <x v="3"/>
  </r>
  <r>
    <s v="S0166"/>
    <d v="2024-07-24T00:00:00"/>
    <s v="PB008"/>
    <x v="1"/>
    <x v="10"/>
    <n v="3000"/>
    <n v="600"/>
    <n v="38"/>
    <n v="114000"/>
    <s v="C006"/>
    <x v="18"/>
    <s v="斎藤様"/>
    <x v="2"/>
    <s v="E0012"/>
    <x v="12"/>
    <s v="D004"/>
    <x v="1"/>
    <x v="2"/>
    <x v="0"/>
    <x v="1"/>
    <x v="3"/>
  </r>
  <r>
    <s v="S0167"/>
    <d v="2024-07-24T00:00:00"/>
    <s v="PD004"/>
    <x v="3"/>
    <x v="3"/>
    <n v="3600"/>
    <n v="560"/>
    <n v="37"/>
    <n v="133200"/>
    <s v="C019"/>
    <x v="2"/>
    <s v="高橋様"/>
    <x v="1"/>
    <s v="E0008"/>
    <x v="2"/>
    <s v="D005"/>
    <x v="1"/>
    <x v="1"/>
    <x v="0"/>
    <x v="1"/>
    <x v="3"/>
  </r>
  <r>
    <s v="S0168"/>
    <d v="2024-07-24T00:00:00"/>
    <s v="PB004"/>
    <x v="1"/>
    <x v="18"/>
    <n v="2800"/>
    <n v="500"/>
    <n v="26"/>
    <n v="72800"/>
    <s v="C009"/>
    <x v="15"/>
    <s v="元様"/>
    <x v="2"/>
    <s v="E0005"/>
    <x v="6"/>
    <s v="D003"/>
    <x v="0"/>
    <x v="0"/>
    <x v="0"/>
    <x v="1"/>
    <x v="3"/>
  </r>
  <r>
    <s v="S0169"/>
    <d v="2024-07-24T00:00:00"/>
    <s v="PE005"/>
    <x v="0"/>
    <x v="19"/>
    <n v="24000"/>
    <n v="4000"/>
    <n v="35"/>
    <n v="840000"/>
    <s v="C011"/>
    <x v="12"/>
    <s v="大西様"/>
    <x v="3"/>
    <s v="E0013"/>
    <x v="9"/>
    <s v="D003"/>
    <x v="0"/>
    <x v="0"/>
    <x v="0"/>
    <x v="1"/>
    <x v="3"/>
  </r>
  <r>
    <s v="S0170"/>
    <d v="2024-07-26T00:00:00"/>
    <s v="PE001"/>
    <x v="0"/>
    <x v="23"/>
    <n v="9600"/>
    <n v="2466"/>
    <n v="44"/>
    <n v="422400"/>
    <s v="C019"/>
    <x v="2"/>
    <s v="高橋様"/>
    <x v="1"/>
    <s v="E0009"/>
    <x v="1"/>
    <s v="D003"/>
    <x v="0"/>
    <x v="0"/>
    <x v="0"/>
    <x v="1"/>
    <x v="3"/>
  </r>
  <r>
    <s v="S0171"/>
    <d v="2024-07-26T00:00:00"/>
    <s v="PA001"/>
    <x v="2"/>
    <x v="7"/>
    <n v="4000"/>
    <n v="600"/>
    <n v="59"/>
    <n v="236000"/>
    <s v="C001"/>
    <x v="14"/>
    <s v="伊藤様"/>
    <x v="0"/>
    <s v="E0010"/>
    <x v="13"/>
    <s v="D005"/>
    <x v="1"/>
    <x v="1"/>
    <x v="0"/>
    <x v="1"/>
    <x v="3"/>
  </r>
  <r>
    <s v="S0172"/>
    <d v="2024-07-27T00:00:00"/>
    <s v="PB004"/>
    <x v="1"/>
    <x v="18"/>
    <n v="2800"/>
    <n v="500"/>
    <n v="26"/>
    <n v="72800"/>
    <s v="C002"/>
    <x v="4"/>
    <s v="橋本様"/>
    <x v="0"/>
    <s v="E0015"/>
    <x v="3"/>
    <s v="D004"/>
    <x v="1"/>
    <x v="2"/>
    <x v="0"/>
    <x v="1"/>
    <x v="3"/>
  </r>
  <r>
    <s v="S0173"/>
    <d v="2024-07-27T00:00:00"/>
    <s v="PA006"/>
    <x v="2"/>
    <x v="5"/>
    <n v="4000"/>
    <n v="500"/>
    <n v="48"/>
    <n v="192000"/>
    <s v="C010"/>
    <x v="19"/>
    <s v="大石様"/>
    <x v="2"/>
    <s v="E0012"/>
    <x v="12"/>
    <s v="D004"/>
    <x v="1"/>
    <x v="2"/>
    <x v="0"/>
    <x v="1"/>
    <x v="3"/>
  </r>
  <r>
    <s v="S0174"/>
    <d v="2024-07-27T00:00:00"/>
    <s v="PC004"/>
    <x v="4"/>
    <x v="12"/>
    <n v="5000"/>
    <n v="666"/>
    <n v="34"/>
    <n v="170000"/>
    <s v="C002"/>
    <x v="4"/>
    <s v="橋本様"/>
    <x v="0"/>
    <s v="E0003"/>
    <x v="8"/>
    <s v="D005"/>
    <x v="1"/>
    <x v="1"/>
    <x v="0"/>
    <x v="1"/>
    <x v="3"/>
  </r>
  <r>
    <s v="S0175"/>
    <d v="2024-07-27T00:00:00"/>
    <s v="PD001"/>
    <x v="3"/>
    <x v="20"/>
    <n v="1600"/>
    <n v="400"/>
    <n v="48"/>
    <n v="76800"/>
    <s v="C013"/>
    <x v="8"/>
    <s v="西城様"/>
    <x v="3"/>
    <s v="E0008"/>
    <x v="2"/>
    <s v="D005"/>
    <x v="1"/>
    <x v="1"/>
    <x v="0"/>
    <x v="1"/>
    <x v="3"/>
  </r>
  <r>
    <s v="S0176"/>
    <d v="2024-07-27T00:00:00"/>
    <s v="PD002"/>
    <x v="3"/>
    <x v="28"/>
    <n v="3600"/>
    <n v="500"/>
    <n v="35"/>
    <n v="126000"/>
    <s v="C008"/>
    <x v="3"/>
    <s v="宇野様"/>
    <x v="2"/>
    <s v="E0020"/>
    <x v="14"/>
    <s v="D001"/>
    <x v="2"/>
    <x v="3"/>
    <x v="0"/>
    <x v="1"/>
    <x v="3"/>
  </r>
  <r>
    <s v="S0177"/>
    <d v="2024-07-28T00:00:00"/>
    <s v="PB001"/>
    <x v="1"/>
    <x v="21"/>
    <n v="2760"/>
    <n v="500"/>
    <n v="35"/>
    <n v="96600"/>
    <s v="C019"/>
    <x v="2"/>
    <s v="高橋様"/>
    <x v="1"/>
    <s v="E0012"/>
    <x v="12"/>
    <s v="D004"/>
    <x v="1"/>
    <x v="2"/>
    <x v="0"/>
    <x v="1"/>
    <x v="3"/>
  </r>
  <r>
    <s v="S0178"/>
    <d v="2024-07-28T00:00:00"/>
    <s v="PC004"/>
    <x v="4"/>
    <x v="12"/>
    <n v="5000"/>
    <n v="666"/>
    <n v="58"/>
    <n v="290000"/>
    <s v="C017"/>
    <x v="7"/>
    <s v="新庄様"/>
    <x v="1"/>
    <s v="E0018"/>
    <x v="17"/>
    <s v="D001"/>
    <x v="2"/>
    <x v="3"/>
    <x v="0"/>
    <x v="1"/>
    <x v="3"/>
  </r>
  <r>
    <s v="S0179"/>
    <d v="2024-07-29T00:00:00"/>
    <s v="PD004"/>
    <x v="3"/>
    <x v="3"/>
    <n v="3600"/>
    <n v="560"/>
    <n v="59"/>
    <n v="212400"/>
    <s v="C011"/>
    <x v="12"/>
    <s v="大西様"/>
    <x v="3"/>
    <s v="E0011"/>
    <x v="16"/>
    <s v="D005"/>
    <x v="1"/>
    <x v="1"/>
    <x v="0"/>
    <x v="1"/>
    <x v="3"/>
  </r>
  <r>
    <s v="S0180"/>
    <d v="2024-07-29T00:00:00"/>
    <s v="PC001"/>
    <x v="4"/>
    <x v="15"/>
    <n v="4000"/>
    <n v="400"/>
    <n v="45"/>
    <n v="180000"/>
    <s v="C012"/>
    <x v="5"/>
    <s v="橘様"/>
    <x v="3"/>
    <s v="E0018"/>
    <x v="17"/>
    <s v="D001"/>
    <x v="2"/>
    <x v="3"/>
    <x v="0"/>
    <x v="1"/>
    <x v="3"/>
  </r>
  <r>
    <s v="S0181"/>
    <d v="2024-07-30T00:00:00"/>
    <s v="PC004"/>
    <x v="4"/>
    <x v="12"/>
    <n v="5000"/>
    <n v="666"/>
    <n v="48"/>
    <n v="240000"/>
    <s v="C012"/>
    <x v="5"/>
    <s v="橘様"/>
    <x v="3"/>
    <s v="E0010"/>
    <x v="13"/>
    <s v="D005"/>
    <x v="1"/>
    <x v="1"/>
    <x v="0"/>
    <x v="1"/>
    <x v="3"/>
  </r>
  <r>
    <s v="S0182"/>
    <d v="2024-07-30T00:00:00"/>
    <s v="PE006"/>
    <x v="0"/>
    <x v="0"/>
    <n v="22000"/>
    <n v="4000"/>
    <n v="17"/>
    <n v="374000"/>
    <s v="C005"/>
    <x v="0"/>
    <s v="石井様"/>
    <x v="0"/>
    <s v="E0018"/>
    <x v="17"/>
    <s v="D001"/>
    <x v="2"/>
    <x v="3"/>
    <x v="0"/>
    <x v="1"/>
    <x v="3"/>
  </r>
  <r>
    <s v="S0183"/>
    <d v="2024-07-31T00:00:00"/>
    <s v="PC002"/>
    <x v="4"/>
    <x v="9"/>
    <n v="4000"/>
    <n v="450"/>
    <n v="56"/>
    <n v="224000"/>
    <s v="C006"/>
    <x v="18"/>
    <s v="斎藤様"/>
    <x v="2"/>
    <s v="E0015"/>
    <x v="3"/>
    <s v="D004"/>
    <x v="1"/>
    <x v="2"/>
    <x v="0"/>
    <x v="1"/>
    <x v="3"/>
  </r>
  <r>
    <s v="S0184"/>
    <d v="2024-07-31T00:00:00"/>
    <s v="PB003"/>
    <x v="1"/>
    <x v="1"/>
    <n v="2400"/>
    <n v="430"/>
    <n v="36"/>
    <n v="86400"/>
    <s v="C018"/>
    <x v="1"/>
    <s v="立花様"/>
    <x v="1"/>
    <s v="E0004"/>
    <x v="5"/>
    <s v="D001"/>
    <x v="2"/>
    <x v="3"/>
    <x v="0"/>
    <x v="1"/>
    <x v="3"/>
  </r>
  <r>
    <s v="S0185"/>
    <d v="2024-07-31T00:00:00"/>
    <s v="PA003"/>
    <x v="2"/>
    <x v="2"/>
    <n v="5600"/>
    <n v="1180"/>
    <n v="4"/>
    <n v="22400"/>
    <s v="C019"/>
    <x v="2"/>
    <s v="高橋様"/>
    <x v="1"/>
    <s v="E0003"/>
    <x v="8"/>
    <s v="D005"/>
    <x v="1"/>
    <x v="1"/>
    <x v="0"/>
    <x v="1"/>
    <x v="3"/>
  </r>
  <r>
    <s v="S0186"/>
    <d v="2024-08-01T00:00:00"/>
    <s v="PE006"/>
    <x v="0"/>
    <x v="0"/>
    <n v="22000"/>
    <n v="4000"/>
    <n v="25"/>
    <n v="550000"/>
    <s v="C003"/>
    <x v="16"/>
    <s v="阿部様"/>
    <x v="0"/>
    <s v="E0014"/>
    <x v="7"/>
    <s v="D001"/>
    <x v="2"/>
    <x v="3"/>
    <x v="0"/>
    <x v="1"/>
    <x v="4"/>
  </r>
  <r>
    <s v="S0187"/>
    <d v="2024-08-02T00:00:00"/>
    <s v="PA002"/>
    <x v="2"/>
    <x v="11"/>
    <n v="4300"/>
    <n v="580"/>
    <n v="38"/>
    <n v="163400"/>
    <s v="C009"/>
    <x v="15"/>
    <s v="元様"/>
    <x v="2"/>
    <s v="E0014"/>
    <x v="7"/>
    <s v="D001"/>
    <x v="2"/>
    <x v="3"/>
    <x v="0"/>
    <x v="1"/>
    <x v="4"/>
  </r>
  <r>
    <s v="S0188"/>
    <d v="2024-08-03T00:00:00"/>
    <s v="PD003"/>
    <x v="3"/>
    <x v="4"/>
    <n v="3600"/>
    <n v="540"/>
    <n v="41"/>
    <n v="147600"/>
    <s v="C019"/>
    <x v="2"/>
    <s v="高橋様"/>
    <x v="1"/>
    <s v="E0006"/>
    <x v="0"/>
    <s v="D003"/>
    <x v="0"/>
    <x v="0"/>
    <x v="0"/>
    <x v="1"/>
    <x v="4"/>
  </r>
  <r>
    <s v="S0189"/>
    <d v="2024-08-03T00:00:00"/>
    <s v="PB006"/>
    <x v="1"/>
    <x v="24"/>
    <n v="4000"/>
    <n v="640"/>
    <n v="40"/>
    <n v="160000"/>
    <s v="C016"/>
    <x v="6"/>
    <s v="石神様"/>
    <x v="1"/>
    <s v="E0001"/>
    <x v="4"/>
    <s v="D004"/>
    <x v="1"/>
    <x v="2"/>
    <x v="0"/>
    <x v="1"/>
    <x v="4"/>
  </r>
  <r>
    <s v="S0190"/>
    <d v="2024-08-03T00:00:00"/>
    <s v="PB005"/>
    <x v="1"/>
    <x v="27"/>
    <n v="4000"/>
    <n v="760"/>
    <n v="58"/>
    <n v="232000"/>
    <s v="C004"/>
    <x v="13"/>
    <s v="御手洗様"/>
    <x v="0"/>
    <s v="E0006"/>
    <x v="0"/>
    <s v="D003"/>
    <x v="0"/>
    <x v="0"/>
    <x v="0"/>
    <x v="1"/>
    <x v="4"/>
  </r>
  <r>
    <s v="S0191"/>
    <d v="2024-08-04T00:00:00"/>
    <s v="PB008"/>
    <x v="1"/>
    <x v="10"/>
    <n v="3000"/>
    <n v="600"/>
    <n v="49"/>
    <n v="147000"/>
    <s v="C011"/>
    <x v="12"/>
    <s v="大西様"/>
    <x v="3"/>
    <s v="E0012"/>
    <x v="12"/>
    <s v="D004"/>
    <x v="1"/>
    <x v="2"/>
    <x v="0"/>
    <x v="1"/>
    <x v="4"/>
  </r>
  <r>
    <s v="S0192"/>
    <d v="2024-08-04T00:00:00"/>
    <s v="PA005"/>
    <x v="2"/>
    <x v="17"/>
    <n v="6000"/>
    <n v="2540"/>
    <n v="20"/>
    <n v="120000"/>
    <s v="C007"/>
    <x v="17"/>
    <s v="山崎様"/>
    <x v="2"/>
    <s v="E0005"/>
    <x v="6"/>
    <s v="D003"/>
    <x v="0"/>
    <x v="0"/>
    <x v="0"/>
    <x v="1"/>
    <x v="4"/>
  </r>
  <r>
    <s v="S0193"/>
    <d v="2024-08-05T00:00:00"/>
    <s v="PA005"/>
    <x v="2"/>
    <x v="17"/>
    <n v="6000"/>
    <n v="2540"/>
    <n v="59"/>
    <n v="354000"/>
    <s v="C011"/>
    <x v="12"/>
    <s v="大西様"/>
    <x v="3"/>
    <s v="E0009"/>
    <x v="1"/>
    <s v="D003"/>
    <x v="0"/>
    <x v="0"/>
    <x v="0"/>
    <x v="1"/>
    <x v="4"/>
  </r>
  <r>
    <s v="S0194"/>
    <d v="2024-08-05T00:00:00"/>
    <s v="PA001"/>
    <x v="2"/>
    <x v="7"/>
    <n v="4000"/>
    <n v="600"/>
    <n v="48"/>
    <n v="192000"/>
    <s v="C011"/>
    <x v="12"/>
    <s v="大西様"/>
    <x v="3"/>
    <s v="E0004"/>
    <x v="5"/>
    <s v="D001"/>
    <x v="2"/>
    <x v="3"/>
    <x v="0"/>
    <x v="1"/>
    <x v="4"/>
  </r>
  <r>
    <s v="S0195"/>
    <d v="2024-08-05T00:00:00"/>
    <s v="PA005"/>
    <x v="2"/>
    <x v="17"/>
    <n v="6000"/>
    <n v="2540"/>
    <n v="32"/>
    <n v="192000"/>
    <s v="C020"/>
    <x v="9"/>
    <s v="松井様"/>
    <x v="1"/>
    <s v="E0008"/>
    <x v="2"/>
    <s v="D005"/>
    <x v="1"/>
    <x v="1"/>
    <x v="0"/>
    <x v="1"/>
    <x v="4"/>
  </r>
  <r>
    <s v="S0196"/>
    <d v="2024-08-06T00:00:00"/>
    <s v="PD002"/>
    <x v="3"/>
    <x v="28"/>
    <n v="3600"/>
    <n v="500"/>
    <n v="26"/>
    <n v="93600"/>
    <s v="C004"/>
    <x v="13"/>
    <s v="御手洗様"/>
    <x v="0"/>
    <s v="E0016"/>
    <x v="10"/>
    <s v="D002"/>
    <x v="0"/>
    <x v="4"/>
    <x v="0"/>
    <x v="1"/>
    <x v="4"/>
  </r>
  <r>
    <s v="S0197"/>
    <d v="2024-08-06T00:00:00"/>
    <s v="PB003"/>
    <x v="1"/>
    <x v="1"/>
    <n v="2400"/>
    <n v="430"/>
    <n v="29"/>
    <n v="69600"/>
    <s v="C001"/>
    <x v="14"/>
    <s v="伊藤様"/>
    <x v="0"/>
    <s v="E0007"/>
    <x v="11"/>
    <s v="D005"/>
    <x v="1"/>
    <x v="1"/>
    <x v="0"/>
    <x v="1"/>
    <x v="4"/>
  </r>
  <r>
    <s v="S0198"/>
    <d v="2024-08-06T00:00:00"/>
    <s v="PA005"/>
    <x v="2"/>
    <x v="17"/>
    <n v="6000"/>
    <n v="2540"/>
    <n v="59"/>
    <n v="354000"/>
    <s v="C008"/>
    <x v="3"/>
    <s v="宇野様"/>
    <x v="2"/>
    <s v="E0020"/>
    <x v="14"/>
    <s v="D001"/>
    <x v="2"/>
    <x v="3"/>
    <x v="0"/>
    <x v="1"/>
    <x v="4"/>
  </r>
  <r>
    <s v="S0199"/>
    <d v="2024-08-06T00:00:00"/>
    <s v="PE002"/>
    <x v="0"/>
    <x v="14"/>
    <n v="48000"/>
    <n v="16000"/>
    <n v="39"/>
    <n v="1872000"/>
    <s v="C012"/>
    <x v="5"/>
    <s v="橘様"/>
    <x v="3"/>
    <s v="E0012"/>
    <x v="12"/>
    <s v="D004"/>
    <x v="1"/>
    <x v="2"/>
    <x v="0"/>
    <x v="1"/>
    <x v="4"/>
  </r>
  <r>
    <s v="S0200"/>
    <d v="2024-08-07T00:00:00"/>
    <s v="PA003"/>
    <x v="2"/>
    <x v="2"/>
    <n v="5600"/>
    <n v="1180"/>
    <n v="12"/>
    <n v="67200"/>
    <s v="C010"/>
    <x v="19"/>
    <s v="大石様"/>
    <x v="2"/>
    <s v="E0008"/>
    <x v="2"/>
    <s v="D005"/>
    <x v="1"/>
    <x v="1"/>
    <x v="0"/>
    <x v="1"/>
    <x v="4"/>
  </r>
  <r>
    <s v="S0201"/>
    <d v="2024-08-08T00:00:00"/>
    <s v="PA002"/>
    <x v="2"/>
    <x v="11"/>
    <n v="4300"/>
    <n v="580"/>
    <n v="15"/>
    <n v="64500"/>
    <s v="C011"/>
    <x v="12"/>
    <s v="大西様"/>
    <x v="3"/>
    <s v="E0018"/>
    <x v="17"/>
    <s v="D001"/>
    <x v="2"/>
    <x v="3"/>
    <x v="0"/>
    <x v="1"/>
    <x v="4"/>
  </r>
  <r>
    <s v="S0202"/>
    <d v="2024-08-09T00:00:00"/>
    <s v="PB002"/>
    <x v="1"/>
    <x v="13"/>
    <n v="2600"/>
    <n v="400"/>
    <n v="28"/>
    <n v="72800"/>
    <s v="C007"/>
    <x v="17"/>
    <s v="山崎様"/>
    <x v="2"/>
    <s v="E0008"/>
    <x v="2"/>
    <s v="D005"/>
    <x v="1"/>
    <x v="1"/>
    <x v="0"/>
    <x v="1"/>
    <x v="4"/>
  </r>
  <r>
    <s v="S0203"/>
    <d v="2024-08-10T00:00:00"/>
    <s v="PA004"/>
    <x v="2"/>
    <x v="8"/>
    <n v="5360"/>
    <n v="1776"/>
    <n v="16"/>
    <n v="85760"/>
    <s v="C019"/>
    <x v="2"/>
    <s v="高橋様"/>
    <x v="1"/>
    <s v="E0010"/>
    <x v="13"/>
    <s v="D005"/>
    <x v="1"/>
    <x v="1"/>
    <x v="0"/>
    <x v="1"/>
    <x v="4"/>
  </r>
  <r>
    <s v="S0204"/>
    <d v="2024-08-10T00:00:00"/>
    <s v="PB007"/>
    <x v="1"/>
    <x v="29"/>
    <n v="2600"/>
    <n v="400"/>
    <n v="51"/>
    <n v="132600"/>
    <s v="C020"/>
    <x v="9"/>
    <s v="松井様"/>
    <x v="1"/>
    <s v="E0014"/>
    <x v="7"/>
    <s v="D001"/>
    <x v="2"/>
    <x v="3"/>
    <x v="0"/>
    <x v="1"/>
    <x v="4"/>
  </r>
  <r>
    <s v="S0205"/>
    <d v="2024-08-10T00:00:00"/>
    <s v="PA002"/>
    <x v="2"/>
    <x v="11"/>
    <n v="4300"/>
    <n v="580"/>
    <n v="29"/>
    <n v="124700"/>
    <s v="C020"/>
    <x v="9"/>
    <s v="松井様"/>
    <x v="1"/>
    <s v="E0011"/>
    <x v="16"/>
    <s v="D005"/>
    <x v="1"/>
    <x v="1"/>
    <x v="0"/>
    <x v="1"/>
    <x v="4"/>
  </r>
  <r>
    <s v="S0206"/>
    <d v="2024-08-12T00:00:00"/>
    <s v="PA005"/>
    <x v="2"/>
    <x v="17"/>
    <n v="6000"/>
    <n v="2540"/>
    <n v="30"/>
    <n v="180000"/>
    <s v="C005"/>
    <x v="0"/>
    <s v="石井様"/>
    <x v="0"/>
    <s v="E0013"/>
    <x v="9"/>
    <s v="D003"/>
    <x v="0"/>
    <x v="0"/>
    <x v="0"/>
    <x v="1"/>
    <x v="4"/>
  </r>
  <r>
    <s v="S0207"/>
    <d v="2024-08-12T00:00:00"/>
    <s v="PB003"/>
    <x v="1"/>
    <x v="1"/>
    <n v="2400"/>
    <n v="430"/>
    <n v="21"/>
    <n v="50400"/>
    <s v="C018"/>
    <x v="1"/>
    <s v="立花様"/>
    <x v="1"/>
    <s v="E0014"/>
    <x v="7"/>
    <s v="D001"/>
    <x v="2"/>
    <x v="3"/>
    <x v="0"/>
    <x v="1"/>
    <x v="4"/>
  </r>
  <r>
    <s v="S0208"/>
    <d v="2024-08-13T00:00:00"/>
    <s v="PB005"/>
    <x v="1"/>
    <x v="27"/>
    <n v="4000"/>
    <n v="760"/>
    <n v="4"/>
    <n v="16000"/>
    <s v="C013"/>
    <x v="8"/>
    <s v="西城様"/>
    <x v="3"/>
    <s v="E0012"/>
    <x v="12"/>
    <s v="D004"/>
    <x v="1"/>
    <x v="2"/>
    <x v="0"/>
    <x v="1"/>
    <x v="4"/>
  </r>
  <r>
    <s v="S0209"/>
    <d v="2024-08-14T00:00:00"/>
    <s v="PC003"/>
    <x v="4"/>
    <x v="16"/>
    <n v="4000"/>
    <n v="500"/>
    <n v="59"/>
    <n v="236000"/>
    <s v="C015"/>
    <x v="10"/>
    <s v="伊藤様"/>
    <x v="3"/>
    <s v="E0001"/>
    <x v="4"/>
    <s v="D004"/>
    <x v="1"/>
    <x v="2"/>
    <x v="0"/>
    <x v="1"/>
    <x v="4"/>
  </r>
  <r>
    <s v="S0210"/>
    <d v="2024-08-14T00:00:00"/>
    <s v="PE008"/>
    <x v="0"/>
    <x v="25"/>
    <n v="43200"/>
    <n v="10240"/>
    <n v="49"/>
    <n v="2116800"/>
    <s v="C016"/>
    <x v="6"/>
    <s v="石神様"/>
    <x v="1"/>
    <s v="E0016"/>
    <x v="10"/>
    <s v="D002"/>
    <x v="0"/>
    <x v="4"/>
    <x v="0"/>
    <x v="1"/>
    <x v="4"/>
  </r>
  <r>
    <s v="S0211"/>
    <d v="2024-08-14T00:00:00"/>
    <s v="PD001"/>
    <x v="3"/>
    <x v="20"/>
    <n v="1600"/>
    <n v="400"/>
    <n v="29"/>
    <n v="46400"/>
    <s v="C009"/>
    <x v="15"/>
    <s v="元様"/>
    <x v="2"/>
    <s v="E0013"/>
    <x v="9"/>
    <s v="D003"/>
    <x v="0"/>
    <x v="0"/>
    <x v="0"/>
    <x v="1"/>
    <x v="4"/>
  </r>
  <r>
    <s v="S0212"/>
    <d v="2024-08-15T00:00:00"/>
    <s v="PA001"/>
    <x v="2"/>
    <x v="7"/>
    <n v="4000"/>
    <n v="600"/>
    <n v="36"/>
    <n v="144000"/>
    <s v="C016"/>
    <x v="6"/>
    <s v="石神様"/>
    <x v="1"/>
    <s v="E0011"/>
    <x v="16"/>
    <s v="D005"/>
    <x v="1"/>
    <x v="1"/>
    <x v="0"/>
    <x v="1"/>
    <x v="4"/>
  </r>
  <r>
    <s v="S0213"/>
    <d v="2024-08-16T00:00:00"/>
    <s v="PA005"/>
    <x v="2"/>
    <x v="17"/>
    <n v="6000"/>
    <n v="2540"/>
    <n v="12"/>
    <n v="72000"/>
    <s v="C014"/>
    <x v="11"/>
    <s v="雨宮様"/>
    <x v="3"/>
    <s v="E0019"/>
    <x v="15"/>
    <s v="D004"/>
    <x v="1"/>
    <x v="2"/>
    <x v="0"/>
    <x v="1"/>
    <x v="4"/>
  </r>
  <r>
    <s v="S0214"/>
    <d v="2024-08-16T00:00:00"/>
    <s v="PA004"/>
    <x v="2"/>
    <x v="8"/>
    <n v="5360"/>
    <n v="1776"/>
    <n v="16"/>
    <n v="85760"/>
    <s v="C009"/>
    <x v="15"/>
    <s v="元様"/>
    <x v="2"/>
    <s v="E0003"/>
    <x v="8"/>
    <s v="D005"/>
    <x v="1"/>
    <x v="1"/>
    <x v="0"/>
    <x v="1"/>
    <x v="4"/>
  </r>
  <r>
    <s v="S0215"/>
    <d v="2024-08-17T00:00:00"/>
    <s v="PD004"/>
    <x v="3"/>
    <x v="3"/>
    <n v="3600"/>
    <n v="560"/>
    <n v="60"/>
    <n v="216000"/>
    <s v="C009"/>
    <x v="15"/>
    <s v="元様"/>
    <x v="2"/>
    <s v="E0018"/>
    <x v="17"/>
    <s v="D001"/>
    <x v="2"/>
    <x v="3"/>
    <x v="0"/>
    <x v="1"/>
    <x v="4"/>
  </r>
  <r>
    <s v="S0216"/>
    <d v="2024-08-17T00:00:00"/>
    <s v="PA001"/>
    <x v="2"/>
    <x v="7"/>
    <n v="4000"/>
    <n v="600"/>
    <n v="15"/>
    <n v="60000"/>
    <s v="C018"/>
    <x v="1"/>
    <s v="立花様"/>
    <x v="1"/>
    <s v="E0020"/>
    <x v="14"/>
    <s v="D001"/>
    <x v="2"/>
    <x v="3"/>
    <x v="0"/>
    <x v="1"/>
    <x v="4"/>
  </r>
  <r>
    <s v="S0217"/>
    <d v="2024-08-18T00:00:00"/>
    <s v="PB002"/>
    <x v="1"/>
    <x v="13"/>
    <n v="2600"/>
    <n v="400"/>
    <n v="41"/>
    <n v="106600"/>
    <s v="C009"/>
    <x v="15"/>
    <s v="元様"/>
    <x v="2"/>
    <s v="E0019"/>
    <x v="15"/>
    <s v="D004"/>
    <x v="1"/>
    <x v="2"/>
    <x v="0"/>
    <x v="1"/>
    <x v="4"/>
  </r>
  <r>
    <s v="S0218"/>
    <d v="2024-08-18T00:00:00"/>
    <s v="PE004"/>
    <x v="0"/>
    <x v="26"/>
    <n v="57776"/>
    <n v="18000"/>
    <n v="60"/>
    <n v="3466560"/>
    <s v="C009"/>
    <x v="15"/>
    <s v="元様"/>
    <x v="2"/>
    <s v="E0006"/>
    <x v="0"/>
    <s v="D003"/>
    <x v="0"/>
    <x v="0"/>
    <x v="0"/>
    <x v="1"/>
    <x v="4"/>
  </r>
  <r>
    <s v="S0219"/>
    <d v="2024-08-18T00:00:00"/>
    <s v="PD004"/>
    <x v="3"/>
    <x v="3"/>
    <n v="3600"/>
    <n v="560"/>
    <n v="23"/>
    <n v="82800"/>
    <s v="C016"/>
    <x v="6"/>
    <s v="石神様"/>
    <x v="1"/>
    <s v="E0002"/>
    <x v="18"/>
    <s v="D005"/>
    <x v="1"/>
    <x v="1"/>
    <x v="0"/>
    <x v="1"/>
    <x v="4"/>
  </r>
  <r>
    <s v="S0220"/>
    <d v="2024-08-19T00:00:00"/>
    <s v="PB005"/>
    <x v="1"/>
    <x v="27"/>
    <n v="4000"/>
    <n v="760"/>
    <n v="11"/>
    <n v="44000"/>
    <s v="C014"/>
    <x v="11"/>
    <s v="雨宮様"/>
    <x v="3"/>
    <s v="E0002"/>
    <x v="18"/>
    <s v="D005"/>
    <x v="1"/>
    <x v="1"/>
    <x v="0"/>
    <x v="1"/>
    <x v="4"/>
  </r>
  <r>
    <s v="S0221"/>
    <d v="2024-08-19T00:00:00"/>
    <s v="PD001"/>
    <x v="3"/>
    <x v="20"/>
    <n v="1600"/>
    <n v="400"/>
    <n v="41"/>
    <n v="65600"/>
    <s v="C020"/>
    <x v="9"/>
    <s v="松井様"/>
    <x v="1"/>
    <s v="E0015"/>
    <x v="3"/>
    <s v="D004"/>
    <x v="1"/>
    <x v="2"/>
    <x v="0"/>
    <x v="1"/>
    <x v="4"/>
  </r>
  <r>
    <s v="S0222"/>
    <d v="2024-08-19T00:00:00"/>
    <s v="PA005"/>
    <x v="2"/>
    <x v="17"/>
    <n v="6000"/>
    <n v="2540"/>
    <n v="11"/>
    <n v="66000"/>
    <s v="C001"/>
    <x v="14"/>
    <s v="伊藤様"/>
    <x v="0"/>
    <s v="E0007"/>
    <x v="11"/>
    <s v="D005"/>
    <x v="1"/>
    <x v="1"/>
    <x v="0"/>
    <x v="1"/>
    <x v="4"/>
  </r>
  <r>
    <s v="S0223"/>
    <d v="2024-08-19T00:00:00"/>
    <s v="PB002"/>
    <x v="1"/>
    <x v="13"/>
    <n v="2600"/>
    <n v="400"/>
    <n v="29"/>
    <n v="75400"/>
    <s v="C011"/>
    <x v="12"/>
    <s v="大西様"/>
    <x v="3"/>
    <s v="E0001"/>
    <x v="4"/>
    <s v="D004"/>
    <x v="1"/>
    <x v="2"/>
    <x v="0"/>
    <x v="1"/>
    <x v="4"/>
  </r>
  <r>
    <s v="S0224"/>
    <d v="2024-08-20T00:00:00"/>
    <s v="PC002"/>
    <x v="4"/>
    <x v="9"/>
    <n v="4000"/>
    <n v="450"/>
    <n v="54"/>
    <n v="216000"/>
    <s v="C001"/>
    <x v="14"/>
    <s v="伊藤様"/>
    <x v="0"/>
    <s v="E0017"/>
    <x v="19"/>
    <s v="D002"/>
    <x v="0"/>
    <x v="4"/>
    <x v="0"/>
    <x v="1"/>
    <x v="4"/>
  </r>
  <r>
    <s v="S0225"/>
    <d v="2024-08-20T00:00:00"/>
    <s v="PC003"/>
    <x v="4"/>
    <x v="16"/>
    <n v="4000"/>
    <n v="500"/>
    <n v="11"/>
    <n v="44000"/>
    <s v="C006"/>
    <x v="18"/>
    <s v="斎藤様"/>
    <x v="2"/>
    <s v="E0014"/>
    <x v="7"/>
    <s v="D001"/>
    <x v="2"/>
    <x v="3"/>
    <x v="0"/>
    <x v="1"/>
    <x v="4"/>
  </r>
  <r>
    <s v="S0226"/>
    <d v="2024-08-20T00:00:00"/>
    <s v="PE006"/>
    <x v="0"/>
    <x v="0"/>
    <n v="22000"/>
    <n v="4000"/>
    <n v="24"/>
    <n v="528000"/>
    <s v="C001"/>
    <x v="14"/>
    <s v="伊藤様"/>
    <x v="0"/>
    <s v="E0013"/>
    <x v="9"/>
    <s v="D003"/>
    <x v="0"/>
    <x v="0"/>
    <x v="0"/>
    <x v="1"/>
    <x v="4"/>
  </r>
  <r>
    <s v="S0227"/>
    <d v="2024-08-21T00:00:00"/>
    <s v="PB008"/>
    <x v="1"/>
    <x v="10"/>
    <n v="3000"/>
    <n v="600"/>
    <n v="46"/>
    <n v="138000"/>
    <s v="C018"/>
    <x v="1"/>
    <s v="立花様"/>
    <x v="1"/>
    <s v="E0014"/>
    <x v="7"/>
    <s v="D001"/>
    <x v="2"/>
    <x v="3"/>
    <x v="0"/>
    <x v="1"/>
    <x v="4"/>
  </r>
  <r>
    <s v="S0228"/>
    <d v="2024-08-22T00:00:00"/>
    <s v="PE008"/>
    <x v="0"/>
    <x v="25"/>
    <n v="43200"/>
    <n v="10240"/>
    <n v="46"/>
    <n v="1987200"/>
    <s v="C020"/>
    <x v="9"/>
    <s v="松井様"/>
    <x v="1"/>
    <s v="E0011"/>
    <x v="16"/>
    <s v="D005"/>
    <x v="1"/>
    <x v="1"/>
    <x v="0"/>
    <x v="1"/>
    <x v="4"/>
  </r>
  <r>
    <s v="S0229"/>
    <d v="2024-08-22T00:00:00"/>
    <s v="PC003"/>
    <x v="4"/>
    <x v="16"/>
    <n v="4000"/>
    <n v="500"/>
    <n v="5"/>
    <n v="20000"/>
    <s v="C002"/>
    <x v="4"/>
    <s v="橋本様"/>
    <x v="0"/>
    <s v="E0009"/>
    <x v="1"/>
    <s v="D003"/>
    <x v="0"/>
    <x v="0"/>
    <x v="0"/>
    <x v="1"/>
    <x v="4"/>
  </r>
  <r>
    <s v="S0230"/>
    <d v="2024-08-26T00:00:00"/>
    <s v="PA005"/>
    <x v="2"/>
    <x v="17"/>
    <n v="6000"/>
    <n v="2540"/>
    <n v="36"/>
    <n v="216000"/>
    <s v="C004"/>
    <x v="13"/>
    <s v="御手洗様"/>
    <x v="0"/>
    <s v="E0007"/>
    <x v="11"/>
    <s v="D005"/>
    <x v="1"/>
    <x v="1"/>
    <x v="0"/>
    <x v="1"/>
    <x v="4"/>
  </r>
  <r>
    <s v="S0231"/>
    <d v="2024-08-26T00:00:00"/>
    <s v="PC001"/>
    <x v="4"/>
    <x v="15"/>
    <n v="4000"/>
    <n v="400"/>
    <n v="33"/>
    <n v="132000"/>
    <s v="C010"/>
    <x v="19"/>
    <s v="大石様"/>
    <x v="2"/>
    <s v="E0003"/>
    <x v="8"/>
    <s v="D005"/>
    <x v="1"/>
    <x v="1"/>
    <x v="0"/>
    <x v="1"/>
    <x v="4"/>
  </r>
  <r>
    <s v="S0232"/>
    <d v="2024-08-26T00:00:00"/>
    <s v="PB001"/>
    <x v="1"/>
    <x v="21"/>
    <n v="2760"/>
    <n v="500"/>
    <n v="32"/>
    <n v="88320"/>
    <s v="C018"/>
    <x v="1"/>
    <s v="立花様"/>
    <x v="1"/>
    <s v="E0002"/>
    <x v="18"/>
    <s v="D005"/>
    <x v="1"/>
    <x v="1"/>
    <x v="0"/>
    <x v="1"/>
    <x v="4"/>
  </r>
  <r>
    <s v="S0233"/>
    <d v="2024-08-26T00:00:00"/>
    <s v="PE001"/>
    <x v="0"/>
    <x v="23"/>
    <n v="9600"/>
    <n v="2466"/>
    <n v="42"/>
    <n v="403200"/>
    <s v="C005"/>
    <x v="0"/>
    <s v="石井様"/>
    <x v="0"/>
    <s v="E0006"/>
    <x v="0"/>
    <s v="D003"/>
    <x v="0"/>
    <x v="0"/>
    <x v="0"/>
    <x v="1"/>
    <x v="4"/>
  </r>
  <r>
    <s v="S0234"/>
    <d v="2024-08-27T00:00:00"/>
    <s v="PB003"/>
    <x v="1"/>
    <x v="1"/>
    <n v="2400"/>
    <n v="430"/>
    <n v="31"/>
    <n v="74400"/>
    <s v="C009"/>
    <x v="15"/>
    <s v="元様"/>
    <x v="2"/>
    <s v="E0007"/>
    <x v="11"/>
    <s v="D005"/>
    <x v="1"/>
    <x v="1"/>
    <x v="0"/>
    <x v="1"/>
    <x v="4"/>
  </r>
  <r>
    <s v="S0235"/>
    <d v="2024-08-27T00:00:00"/>
    <s v="PA005"/>
    <x v="2"/>
    <x v="17"/>
    <n v="6000"/>
    <n v="2540"/>
    <n v="19"/>
    <n v="114000"/>
    <s v="C015"/>
    <x v="10"/>
    <s v="伊藤様"/>
    <x v="3"/>
    <s v="E0003"/>
    <x v="8"/>
    <s v="D005"/>
    <x v="1"/>
    <x v="1"/>
    <x v="0"/>
    <x v="1"/>
    <x v="4"/>
  </r>
  <r>
    <s v="S0236"/>
    <d v="2024-08-27T00:00:00"/>
    <s v="PE002"/>
    <x v="0"/>
    <x v="14"/>
    <n v="48000"/>
    <n v="16000"/>
    <n v="10"/>
    <n v="480000"/>
    <s v="C015"/>
    <x v="10"/>
    <s v="伊藤様"/>
    <x v="3"/>
    <s v="E0007"/>
    <x v="11"/>
    <s v="D005"/>
    <x v="1"/>
    <x v="1"/>
    <x v="0"/>
    <x v="1"/>
    <x v="4"/>
  </r>
  <r>
    <s v="S0237"/>
    <d v="2024-08-28T00:00:00"/>
    <s v="PB008"/>
    <x v="1"/>
    <x v="10"/>
    <n v="3000"/>
    <n v="600"/>
    <n v="42"/>
    <n v="126000"/>
    <s v="C015"/>
    <x v="10"/>
    <s v="伊藤様"/>
    <x v="3"/>
    <s v="E0016"/>
    <x v="10"/>
    <s v="D002"/>
    <x v="0"/>
    <x v="4"/>
    <x v="0"/>
    <x v="1"/>
    <x v="4"/>
  </r>
  <r>
    <s v="S0238"/>
    <d v="2024-08-28T00:00:00"/>
    <s v="PC001"/>
    <x v="4"/>
    <x v="15"/>
    <n v="4000"/>
    <n v="400"/>
    <n v="19"/>
    <n v="76000"/>
    <s v="C018"/>
    <x v="1"/>
    <s v="立花様"/>
    <x v="1"/>
    <s v="E0004"/>
    <x v="5"/>
    <s v="D001"/>
    <x v="2"/>
    <x v="3"/>
    <x v="0"/>
    <x v="1"/>
    <x v="4"/>
  </r>
  <r>
    <s v="S0239"/>
    <d v="2024-08-28T00:00:00"/>
    <s v="PA002"/>
    <x v="2"/>
    <x v="11"/>
    <n v="4300"/>
    <n v="580"/>
    <n v="29"/>
    <n v="124700"/>
    <s v="C016"/>
    <x v="6"/>
    <s v="石神様"/>
    <x v="1"/>
    <s v="E0006"/>
    <x v="0"/>
    <s v="D003"/>
    <x v="0"/>
    <x v="0"/>
    <x v="0"/>
    <x v="1"/>
    <x v="4"/>
  </r>
  <r>
    <s v="S0240"/>
    <d v="2024-08-31T00:00:00"/>
    <s v="PD002"/>
    <x v="3"/>
    <x v="28"/>
    <n v="3600"/>
    <n v="500"/>
    <n v="27"/>
    <n v="97200"/>
    <s v="C008"/>
    <x v="3"/>
    <s v="宇野様"/>
    <x v="2"/>
    <s v="E0016"/>
    <x v="10"/>
    <s v="D002"/>
    <x v="0"/>
    <x v="4"/>
    <x v="0"/>
    <x v="1"/>
    <x v="4"/>
  </r>
  <r>
    <s v="S0241"/>
    <d v="2024-09-01T00:00:00"/>
    <s v="PB005"/>
    <x v="1"/>
    <x v="27"/>
    <n v="4000"/>
    <n v="760"/>
    <n v="24"/>
    <n v="96000"/>
    <s v="C019"/>
    <x v="2"/>
    <s v="高橋様"/>
    <x v="1"/>
    <s v="E0012"/>
    <x v="12"/>
    <s v="D004"/>
    <x v="1"/>
    <x v="2"/>
    <x v="0"/>
    <x v="1"/>
    <x v="5"/>
  </r>
  <r>
    <s v="S0242"/>
    <d v="2024-09-01T00:00:00"/>
    <s v="PA006"/>
    <x v="2"/>
    <x v="5"/>
    <n v="4000"/>
    <n v="500"/>
    <n v="5"/>
    <n v="20000"/>
    <s v="C012"/>
    <x v="5"/>
    <s v="橘様"/>
    <x v="3"/>
    <s v="E0019"/>
    <x v="15"/>
    <s v="D004"/>
    <x v="1"/>
    <x v="2"/>
    <x v="0"/>
    <x v="1"/>
    <x v="5"/>
  </r>
  <r>
    <s v="S0243"/>
    <d v="2024-09-01T00:00:00"/>
    <s v="PB006"/>
    <x v="1"/>
    <x v="24"/>
    <n v="4000"/>
    <n v="640"/>
    <n v="31"/>
    <n v="124000"/>
    <s v="C006"/>
    <x v="18"/>
    <s v="斎藤様"/>
    <x v="2"/>
    <s v="E0011"/>
    <x v="16"/>
    <s v="D005"/>
    <x v="1"/>
    <x v="1"/>
    <x v="0"/>
    <x v="1"/>
    <x v="5"/>
  </r>
  <r>
    <s v="S0244"/>
    <d v="2024-09-01T00:00:00"/>
    <s v="PB005"/>
    <x v="1"/>
    <x v="27"/>
    <n v="4000"/>
    <n v="760"/>
    <n v="50"/>
    <n v="200000"/>
    <s v="C015"/>
    <x v="10"/>
    <s v="伊藤様"/>
    <x v="3"/>
    <s v="E0013"/>
    <x v="9"/>
    <s v="D003"/>
    <x v="0"/>
    <x v="0"/>
    <x v="0"/>
    <x v="1"/>
    <x v="5"/>
  </r>
  <r>
    <s v="S0245"/>
    <d v="2024-09-03T00:00:00"/>
    <s v="PA002"/>
    <x v="2"/>
    <x v="11"/>
    <n v="4300"/>
    <n v="580"/>
    <n v="4"/>
    <n v="17200"/>
    <s v="C009"/>
    <x v="15"/>
    <s v="元様"/>
    <x v="2"/>
    <s v="E0001"/>
    <x v="4"/>
    <s v="D004"/>
    <x v="1"/>
    <x v="2"/>
    <x v="0"/>
    <x v="1"/>
    <x v="5"/>
  </r>
  <r>
    <s v="S0246"/>
    <d v="2024-09-03T00:00:00"/>
    <s v="PA006"/>
    <x v="2"/>
    <x v="5"/>
    <n v="4000"/>
    <n v="500"/>
    <n v="54"/>
    <n v="216000"/>
    <s v="C012"/>
    <x v="5"/>
    <s v="橘様"/>
    <x v="3"/>
    <s v="E0014"/>
    <x v="7"/>
    <s v="D001"/>
    <x v="2"/>
    <x v="3"/>
    <x v="0"/>
    <x v="1"/>
    <x v="5"/>
  </r>
  <r>
    <s v="S0247"/>
    <d v="2024-09-04T00:00:00"/>
    <s v="PD002"/>
    <x v="3"/>
    <x v="28"/>
    <n v="3600"/>
    <n v="500"/>
    <n v="17"/>
    <n v="61200"/>
    <s v="C002"/>
    <x v="4"/>
    <s v="橋本様"/>
    <x v="0"/>
    <s v="E0015"/>
    <x v="3"/>
    <s v="D004"/>
    <x v="1"/>
    <x v="2"/>
    <x v="0"/>
    <x v="1"/>
    <x v="5"/>
  </r>
  <r>
    <s v="S0248"/>
    <d v="2024-09-05T00:00:00"/>
    <s v="PD003"/>
    <x v="3"/>
    <x v="4"/>
    <n v="3600"/>
    <n v="540"/>
    <n v="33"/>
    <n v="118800"/>
    <s v="C013"/>
    <x v="8"/>
    <s v="西城様"/>
    <x v="3"/>
    <s v="E0010"/>
    <x v="13"/>
    <s v="D005"/>
    <x v="1"/>
    <x v="1"/>
    <x v="0"/>
    <x v="1"/>
    <x v="5"/>
  </r>
  <r>
    <s v="S0249"/>
    <d v="2024-09-05T00:00:00"/>
    <s v="PD002"/>
    <x v="3"/>
    <x v="28"/>
    <n v="3600"/>
    <n v="500"/>
    <n v="6"/>
    <n v="21600"/>
    <s v="C010"/>
    <x v="19"/>
    <s v="大石様"/>
    <x v="2"/>
    <s v="E0020"/>
    <x v="14"/>
    <s v="D001"/>
    <x v="2"/>
    <x v="3"/>
    <x v="0"/>
    <x v="1"/>
    <x v="5"/>
  </r>
  <r>
    <s v="S0250"/>
    <d v="2024-09-05T00:00:00"/>
    <s v="PB008"/>
    <x v="1"/>
    <x v="10"/>
    <n v="3000"/>
    <n v="600"/>
    <n v="45"/>
    <n v="135000"/>
    <s v="C007"/>
    <x v="17"/>
    <s v="山崎様"/>
    <x v="2"/>
    <s v="E0005"/>
    <x v="6"/>
    <s v="D003"/>
    <x v="0"/>
    <x v="0"/>
    <x v="0"/>
    <x v="1"/>
    <x v="5"/>
  </r>
  <r>
    <s v="S0251"/>
    <d v="2024-09-06T00:00:00"/>
    <s v="PB001"/>
    <x v="1"/>
    <x v="21"/>
    <n v="2760"/>
    <n v="500"/>
    <n v="27"/>
    <n v="74520"/>
    <s v="C006"/>
    <x v="18"/>
    <s v="斎藤様"/>
    <x v="2"/>
    <s v="E0012"/>
    <x v="12"/>
    <s v="D004"/>
    <x v="1"/>
    <x v="2"/>
    <x v="0"/>
    <x v="1"/>
    <x v="5"/>
  </r>
  <r>
    <s v="S0252"/>
    <d v="2024-09-06T00:00:00"/>
    <s v="PB004"/>
    <x v="1"/>
    <x v="18"/>
    <n v="2800"/>
    <n v="500"/>
    <n v="54"/>
    <n v="151200"/>
    <s v="C001"/>
    <x v="14"/>
    <s v="伊藤様"/>
    <x v="0"/>
    <s v="E0011"/>
    <x v="16"/>
    <s v="D005"/>
    <x v="1"/>
    <x v="1"/>
    <x v="0"/>
    <x v="1"/>
    <x v="5"/>
  </r>
  <r>
    <s v="S0253"/>
    <d v="2024-09-06T00:00:00"/>
    <s v="PE008"/>
    <x v="0"/>
    <x v="25"/>
    <n v="43200"/>
    <n v="10240"/>
    <n v="30"/>
    <n v="1296000"/>
    <s v="C002"/>
    <x v="4"/>
    <s v="橋本様"/>
    <x v="0"/>
    <s v="E0006"/>
    <x v="0"/>
    <s v="D003"/>
    <x v="0"/>
    <x v="0"/>
    <x v="0"/>
    <x v="1"/>
    <x v="5"/>
  </r>
  <r>
    <s v="S0254"/>
    <d v="2024-09-07T00:00:00"/>
    <s v="PE006"/>
    <x v="0"/>
    <x v="0"/>
    <n v="22000"/>
    <n v="4000"/>
    <n v="29"/>
    <n v="638000"/>
    <s v="C015"/>
    <x v="10"/>
    <s v="伊藤様"/>
    <x v="3"/>
    <s v="E0005"/>
    <x v="6"/>
    <s v="D003"/>
    <x v="0"/>
    <x v="0"/>
    <x v="0"/>
    <x v="1"/>
    <x v="5"/>
  </r>
  <r>
    <s v="S0255"/>
    <d v="2024-09-07T00:00:00"/>
    <s v="PB004"/>
    <x v="1"/>
    <x v="18"/>
    <n v="2800"/>
    <n v="500"/>
    <n v="29"/>
    <n v="81200"/>
    <s v="C018"/>
    <x v="1"/>
    <s v="立花様"/>
    <x v="1"/>
    <s v="E0008"/>
    <x v="2"/>
    <s v="D005"/>
    <x v="1"/>
    <x v="1"/>
    <x v="0"/>
    <x v="1"/>
    <x v="5"/>
  </r>
  <r>
    <s v="S0256"/>
    <d v="2024-09-08T00:00:00"/>
    <s v="PB003"/>
    <x v="1"/>
    <x v="1"/>
    <n v="2400"/>
    <n v="430"/>
    <n v="17"/>
    <n v="40800"/>
    <s v="C018"/>
    <x v="1"/>
    <s v="立花様"/>
    <x v="1"/>
    <s v="E0013"/>
    <x v="9"/>
    <s v="D003"/>
    <x v="0"/>
    <x v="0"/>
    <x v="0"/>
    <x v="1"/>
    <x v="5"/>
  </r>
  <r>
    <s v="S0257"/>
    <d v="2024-09-09T00:00:00"/>
    <s v="PC003"/>
    <x v="4"/>
    <x v="16"/>
    <n v="4000"/>
    <n v="500"/>
    <n v="34"/>
    <n v="136000"/>
    <s v="C007"/>
    <x v="17"/>
    <s v="山崎様"/>
    <x v="2"/>
    <s v="E0017"/>
    <x v="19"/>
    <s v="D002"/>
    <x v="0"/>
    <x v="4"/>
    <x v="0"/>
    <x v="1"/>
    <x v="5"/>
  </r>
  <r>
    <s v="S0258"/>
    <d v="2024-09-09T00:00:00"/>
    <s v="PD002"/>
    <x v="3"/>
    <x v="28"/>
    <n v="3600"/>
    <n v="500"/>
    <n v="45"/>
    <n v="162000"/>
    <s v="C010"/>
    <x v="19"/>
    <s v="大石様"/>
    <x v="2"/>
    <s v="E0007"/>
    <x v="11"/>
    <s v="D005"/>
    <x v="1"/>
    <x v="1"/>
    <x v="0"/>
    <x v="1"/>
    <x v="5"/>
  </r>
  <r>
    <s v="S0259"/>
    <d v="2024-09-10T00:00:00"/>
    <s v="PA004"/>
    <x v="2"/>
    <x v="8"/>
    <n v="5360"/>
    <n v="1776"/>
    <n v="14"/>
    <n v="75040"/>
    <s v="C008"/>
    <x v="3"/>
    <s v="宇野様"/>
    <x v="2"/>
    <s v="E0016"/>
    <x v="10"/>
    <s v="D002"/>
    <x v="0"/>
    <x v="4"/>
    <x v="0"/>
    <x v="1"/>
    <x v="5"/>
  </r>
  <r>
    <s v="S0260"/>
    <d v="2024-09-12T00:00:00"/>
    <s v="PE007"/>
    <x v="0"/>
    <x v="22"/>
    <n v="72000"/>
    <n v="17776"/>
    <n v="10"/>
    <n v="720000"/>
    <s v="C009"/>
    <x v="15"/>
    <s v="元様"/>
    <x v="2"/>
    <s v="E0015"/>
    <x v="3"/>
    <s v="D004"/>
    <x v="1"/>
    <x v="2"/>
    <x v="0"/>
    <x v="1"/>
    <x v="5"/>
  </r>
  <r>
    <s v="S0261"/>
    <d v="2024-09-14T00:00:00"/>
    <s v="PA002"/>
    <x v="2"/>
    <x v="11"/>
    <n v="4300"/>
    <n v="580"/>
    <n v="44"/>
    <n v="189200"/>
    <s v="C002"/>
    <x v="4"/>
    <s v="橋本様"/>
    <x v="0"/>
    <s v="E0002"/>
    <x v="18"/>
    <s v="D005"/>
    <x v="1"/>
    <x v="1"/>
    <x v="0"/>
    <x v="1"/>
    <x v="5"/>
  </r>
  <r>
    <s v="S0262"/>
    <d v="2024-09-16T00:00:00"/>
    <s v="PB005"/>
    <x v="1"/>
    <x v="27"/>
    <n v="4000"/>
    <n v="760"/>
    <n v="41"/>
    <n v="164000"/>
    <s v="C019"/>
    <x v="2"/>
    <s v="高橋様"/>
    <x v="1"/>
    <s v="E0010"/>
    <x v="13"/>
    <s v="D005"/>
    <x v="1"/>
    <x v="1"/>
    <x v="0"/>
    <x v="1"/>
    <x v="5"/>
  </r>
  <r>
    <s v="S0263"/>
    <d v="2024-09-17T00:00:00"/>
    <s v="PA001"/>
    <x v="2"/>
    <x v="7"/>
    <n v="4000"/>
    <n v="600"/>
    <n v="5"/>
    <n v="20000"/>
    <s v="C015"/>
    <x v="10"/>
    <s v="伊藤様"/>
    <x v="3"/>
    <s v="E0009"/>
    <x v="1"/>
    <s v="D003"/>
    <x v="0"/>
    <x v="0"/>
    <x v="0"/>
    <x v="1"/>
    <x v="5"/>
  </r>
  <r>
    <s v="S0264"/>
    <d v="2024-09-18T00:00:00"/>
    <s v="PB006"/>
    <x v="1"/>
    <x v="24"/>
    <n v="4000"/>
    <n v="640"/>
    <n v="29"/>
    <n v="116000"/>
    <s v="C002"/>
    <x v="4"/>
    <s v="橋本様"/>
    <x v="0"/>
    <s v="E0007"/>
    <x v="11"/>
    <s v="D005"/>
    <x v="1"/>
    <x v="1"/>
    <x v="0"/>
    <x v="1"/>
    <x v="5"/>
  </r>
  <r>
    <s v="S0265"/>
    <d v="2024-09-18T00:00:00"/>
    <s v="PB001"/>
    <x v="1"/>
    <x v="21"/>
    <n v="2760"/>
    <n v="500"/>
    <n v="39"/>
    <n v="107640"/>
    <s v="C018"/>
    <x v="1"/>
    <s v="立花様"/>
    <x v="1"/>
    <s v="E0016"/>
    <x v="10"/>
    <s v="D002"/>
    <x v="0"/>
    <x v="4"/>
    <x v="0"/>
    <x v="1"/>
    <x v="5"/>
  </r>
  <r>
    <s v="S0266"/>
    <d v="2024-09-18T00:00:00"/>
    <s v="PB001"/>
    <x v="1"/>
    <x v="21"/>
    <n v="2760"/>
    <n v="500"/>
    <n v="58"/>
    <n v="160080"/>
    <s v="C013"/>
    <x v="8"/>
    <s v="西城様"/>
    <x v="3"/>
    <s v="E0007"/>
    <x v="11"/>
    <s v="D005"/>
    <x v="1"/>
    <x v="1"/>
    <x v="0"/>
    <x v="1"/>
    <x v="5"/>
  </r>
  <r>
    <s v="S0267"/>
    <d v="2024-09-19T00:00:00"/>
    <s v="PE003"/>
    <x v="0"/>
    <x v="6"/>
    <n v="40000"/>
    <n v="13776"/>
    <n v="39"/>
    <n v="1560000"/>
    <s v="C008"/>
    <x v="3"/>
    <s v="宇野様"/>
    <x v="2"/>
    <s v="E0001"/>
    <x v="4"/>
    <s v="D004"/>
    <x v="1"/>
    <x v="2"/>
    <x v="0"/>
    <x v="1"/>
    <x v="5"/>
  </r>
  <r>
    <s v="S0268"/>
    <d v="2024-09-19T00:00:00"/>
    <s v="PB002"/>
    <x v="1"/>
    <x v="13"/>
    <n v="2600"/>
    <n v="400"/>
    <n v="56"/>
    <n v="145600"/>
    <s v="C005"/>
    <x v="0"/>
    <s v="石井様"/>
    <x v="0"/>
    <s v="E0012"/>
    <x v="12"/>
    <s v="D004"/>
    <x v="1"/>
    <x v="2"/>
    <x v="0"/>
    <x v="1"/>
    <x v="5"/>
  </r>
  <r>
    <s v="S0269"/>
    <d v="2024-09-20T00:00:00"/>
    <s v="PB005"/>
    <x v="1"/>
    <x v="27"/>
    <n v="4000"/>
    <n v="760"/>
    <n v="58"/>
    <n v="232000"/>
    <s v="C010"/>
    <x v="19"/>
    <s v="大石様"/>
    <x v="2"/>
    <s v="E0001"/>
    <x v="4"/>
    <s v="D004"/>
    <x v="1"/>
    <x v="2"/>
    <x v="0"/>
    <x v="1"/>
    <x v="5"/>
  </r>
  <r>
    <s v="S0270"/>
    <d v="2024-09-21T00:00:00"/>
    <s v="PD004"/>
    <x v="3"/>
    <x v="3"/>
    <n v="3600"/>
    <n v="560"/>
    <n v="6"/>
    <n v="21600"/>
    <s v="C014"/>
    <x v="11"/>
    <s v="雨宮様"/>
    <x v="3"/>
    <s v="E0002"/>
    <x v="18"/>
    <s v="D005"/>
    <x v="1"/>
    <x v="1"/>
    <x v="0"/>
    <x v="1"/>
    <x v="5"/>
  </r>
  <r>
    <s v="S0271"/>
    <d v="2024-09-21T00:00:00"/>
    <s v="PB006"/>
    <x v="1"/>
    <x v="24"/>
    <n v="4000"/>
    <n v="640"/>
    <n v="3"/>
    <n v="12000"/>
    <s v="C016"/>
    <x v="6"/>
    <s v="石神様"/>
    <x v="1"/>
    <s v="E0012"/>
    <x v="12"/>
    <s v="D004"/>
    <x v="1"/>
    <x v="2"/>
    <x v="0"/>
    <x v="1"/>
    <x v="5"/>
  </r>
  <r>
    <s v="S0272"/>
    <d v="2024-09-22T00:00:00"/>
    <s v="PE006"/>
    <x v="0"/>
    <x v="0"/>
    <n v="22000"/>
    <n v="4000"/>
    <n v="11"/>
    <n v="242000"/>
    <s v="C014"/>
    <x v="11"/>
    <s v="雨宮様"/>
    <x v="3"/>
    <s v="E0013"/>
    <x v="9"/>
    <s v="D003"/>
    <x v="0"/>
    <x v="0"/>
    <x v="0"/>
    <x v="1"/>
    <x v="5"/>
  </r>
  <r>
    <s v="S0273"/>
    <d v="2024-09-22T00:00:00"/>
    <s v="PD004"/>
    <x v="3"/>
    <x v="3"/>
    <n v="3600"/>
    <n v="560"/>
    <n v="19"/>
    <n v="68400"/>
    <s v="C017"/>
    <x v="7"/>
    <s v="新庄様"/>
    <x v="1"/>
    <s v="E0016"/>
    <x v="10"/>
    <s v="D002"/>
    <x v="0"/>
    <x v="4"/>
    <x v="0"/>
    <x v="1"/>
    <x v="5"/>
  </r>
  <r>
    <s v="S0274"/>
    <d v="2024-09-23T00:00:00"/>
    <s v="PA003"/>
    <x v="2"/>
    <x v="2"/>
    <n v="5600"/>
    <n v="1180"/>
    <n v="59"/>
    <n v="330400"/>
    <s v="C011"/>
    <x v="12"/>
    <s v="大西様"/>
    <x v="3"/>
    <s v="E0019"/>
    <x v="15"/>
    <s v="D004"/>
    <x v="1"/>
    <x v="2"/>
    <x v="0"/>
    <x v="1"/>
    <x v="5"/>
  </r>
  <r>
    <s v="S0275"/>
    <d v="2024-09-23T00:00:00"/>
    <s v="PE003"/>
    <x v="0"/>
    <x v="6"/>
    <n v="40000"/>
    <n v="13776"/>
    <n v="57"/>
    <n v="2280000"/>
    <s v="C009"/>
    <x v="15"/>
    <s v="元様"/>
    <x v="2"/>
    <s v="E0017"/>
    <x v="19"/>
    <s v="D002"/>
    <x v="0"/>
    <x v="4"/>
    <x v="0"/>
    <x v="1"/>
    <x v="5"/>
  </r>
  <r>
    <s v="S0276"/>
    <d v="2024-09-23T00:00:00"/>
    <s v="PB008"/>
    <x v="1"/>
    <x v="10"/>
    <n v="3000"/>
    <n v="600"/>
    <n v="41"/>
    <n v="123000"/>
    <s v="C015"/>
    <x v="10"/>
    <s v="伊藤様"/>
    <x v="3"/>
    <s v="E0011"/>
    <x v="16"/>
    <s v="D005"/>
    <x v="1"/>
    <x v="1"/>
    <x v="0"/>
    <x v="1"/>
    <x v="5"/>
  </r>
  <r>
    <s v="S0277"/>
    <d v="2024-09-23T00:00:00"/>
    <s v="PE004"/>
    <x v="0"/>
    <x v="26"/>
    <n v="57776"/>
    <n v="18000"/>
    <n v="15"/>
    <n v="866640"/>
    <s v="C012"/>
    <x v="5"/>
    <s v="橘様"/>
    <x v="3"/>
    <s v="E0014"/>
    <x v="7"/>
    <s v="D001"/>
    <x v="2"/>
    <x v="3"/>
    <x v="0"/>
    <x v="1"/>
    <x v="5"/>
  </r>
  <r>
    <s v="S0278"/>
    <d v="2024-09-23T00:00:00"/>
    <s v="PC003"/>
    <x v="4"/>
    <x v="16"/>
    <n v="4000"/>
    <n v="500"/>
    <n v="35"/>
    <n v="140000"/>
    <s v="C010"/>
    <x v="19"/>
    <s v="大石様"/>
    <x v="2"/>
    <s v="E0008"/>
    <x v="2"/>
    <s v="D005"/>
    <x v="1"/>
    <x v="1"/>
    <x v="0"/>
    <x v="1"/>
    <x v="5"/>
  </r>
  <r>
    <s v="S0279"/>
    <d v="2024-09-24T00:00:00"/>
    <s v="PD004"/>
    <x v="3"/>
    <x v="3"/>
    <n v="3600"/>
    <n v="560"/>
    <n v="35"/>
    <n v="126000"/>
    <s v="C011"/>
    <x v="12"/>
    <s v="大西様"/>
    <x v="3"/>
    <s v="E0012"/>
    <x v="12"/>
    <s v="D004"/>
    <x v="1"/>
    <x v="2"/>
    <x v="0"/>
    <x v="1"/>
    <x v="5"/>
  </r>
  <r>
    <s v="S0280"/>
    <d v="2024-09-24T00:00:00"/>
    <s v="PE003"/>
    <x v="0"/>
    <x v="6"/>
    <n v="40000"/>
    <n v="13776"/>
    <n v="46"/>
    <n v="1840000"/>
    <s v="C013"/>
    <x v="8"/>
    <s v="西城様"/>
    <x v="3"/>
    <s v="E0009"/>
    <x v="1"/>
    <s v="D003"/>
    <x v="0"/>
    <x v="0"/>
    <x v="0"/>
    <x v="1"/>
    <x v="5"/>
  </r>
  <r>
    <s v="S0281"/>
    <d v="2024-09-25T00:00:00"/>
    <s v="PB004"/>
    <x v="1"/>
    <x v="18"/>
    <n v="2800"/>
    <n v="500"/>
    <n v="28"/>
    <n v="78400"/>
    <s v="C002"/>
    <x v="4"/>
    <s v="橋本様"/>
    <x v="0"/>
    <s v="E0006"/>
    <x v="0"/>
    <s v="D003"/>
    <x v="0"/>
    <x v="0"/>
    <x v="0"/>
    <x v="1"/>
    <x v="5"/>
  </r>
  <r>
    <s v="S0282"/>
    <d v="2024-09-26T00:00:00"/>
    <s v="PA002"/>
    <x v="2"/>
    <x v="11"/>
    <n v="4300"/>
    <n v="580"/>
    <n v="37"/>
    <n v="159100"/>
    <s v="C009"/>
    <x v="15"/>
    <s v="元様"/>
    <x v="2"/>
    <s v="E0020"/>
    <x v="14"/>
    <s v="D001"/>
    <x v="2"/>
    <x v="3"/>
    <x v="0"/>
    <x v="1"/>
    <x v="5"/>
  </r>
  <r>
    <s v="S0283"/>
    <d v="2024-09-27T00:00:00"/>
    <s v="PD004"/>
    <x v="3"/>
    <x v="3"/>
    <n v="3600"/>
    <n v="560"/>
    <n v="8"/>
    <n v="28800"/>
    <s v="C016"/>
    <x v="6"/>
    <s v="石神様"/>
    <x v="1"/>
    <s v="E0017"/>
    <x v="19"/>
    <s v="D002"/>
    <x v="0"/>
    <x v="4"/>
    <x v="0"/>
    <x v="1"/>
    <x v="5"/>
  </r>
  <r>
    <s v="S0284"/>
    <d v="2024-09-27T00:00:00"/>
    <s v="PE008"/>
    <x v="0"/>
    <x v="25"/>
    <n v="43200"/>
    <n v="10240"/>
    <n v="51"/>
    <n v="2203200"/>
    <s v="C018"/>
    <x v="1"/>
    <s v="立花様"/>
    <x v="1"/>
    <s v="E0018"/>
    <x v="17"/>
    <s v="D001"/>
    <x v="2"/>
    <x v="3"/>
    <x v="0"/>
    <x v="1"/>
    <x v="5"/>
  </r>
  <r>
    <s v="S0285"/>
    <d v="2024-10-01T00:00:00"/>
    <s v="PA001"/>
    <x v="2"/>
    <x v="7"/>
    <n v="4000"/>
    <n v="600"/>
    <n v="38"/>
    <n v="152000"/>
    <s v="C004"/>
    <x v="13"/>
    <s v="御手洗様"/>
    <x v="0"/>
    <s v="E0009"/>
    <x v="1"/>
    <s v="D003"/>
    <x v="0"/>
    <x v="0"/>
    <x v="0"/>
    <x v="2"/>
    <x v="6"/>
  </r>
  <r>
    <s v="S0286"/>
    <d v="2024-10-02T00:00:00"/>
    <s v="PA001"/>
    <x v="2"/>
    <x v="7"/>
    <n v="4000"/>
    <n v="600"/>
    <n v="57"/>
    <n v="228000"/>
    <s v="C008"/>
    <x v="3"/>
    <s v="宇野様"/>
    <x v="2"/>
    <s v="E0006"/>
    <x v="0"/>
    <s v="D003"/>
    <x v="0"/>
    <x v="0"/>
    <x v="0"/>
    <x v="2"/>
    <x v="6"/>
  </r>
  <r>
    <s v="S0287"/>
    <d v="2024-10-02T00:00:00"/>
    <s v="PC001"/>
    <x v="4"/>
    <x v="15"/>
    <n v="4000"/>
    <n v="400"/>
    <n v="53"/>
    <n v="212000"/>
    <s v="C014"/>
    <x v="11"/>
    <s v="雨宮様"/>
    <x v="3"/>
    <s v="E0018"/>
    <x v="17"/>
    <s v="D001"/>
    <x v="2"/>
    <x v="3"/>
    <x v="0"/>
    <x v="2"/>
    <x v="6"/>
  </r>
  <r>
    <s v="S0288"/>
    <d v="2024-10-02T00:00:00"/>
    <s v="PD004"/>
    <x v="3"/>
    <x v="3"/>
    <n v="3600"/>
    <n v="560"/>
    <n v="54"/>
    <n v="194400"/>
    <s v="C016"/>
    <x v="6"/>
    <s v="石神様"/>
    <x v="1"/>
    <s v="E0011"/>
    <x v="16"/>
    <s v="D005"/>
    <x v="1"/>
    <x v="1"/>
    <x v="0"/>
    <x v="2"/>
    <x v="6"/>
  </r>
  <r>
    <s v="S0289"/>
    <d v="2024-10-03T00:00:00"/>
    <s v="PB001"/>
    <x v="1"/>
    <x v="21"/>
    <n v="2760"/>
    <n v="500"/>
    <n v="6"/>
    <n v="16560"/>
    <s v="C013"/>
    <x v="8"/>
    <s v="西城様"/>
    <x v="3"/>
    <s v="E0012"/>
    <x v="12"/>
    <s v="D004"/>
    <x v="1"/>
    <x v="2"/>
    <x v="0"/>
    <x v="2"/>
    <x v="6"/>
  </r>
  <r>
    <s v="S0290"/>
    <d v="2024-10-04T00:00:00"/>
    <s v="PE005"/>
    <x v="0"/>
    <x v="19"/>
    <n v="24000"/>
    <n v="4000"/>
    <n v="15"/>
    <n v="360000"/>
    <s v="C006"/>
    <x v="18"/>
    <s v="斎藤様"/>
    <x v="2"/>
    <s v="E0004"/>
    <x v="5"/>
    <s v="D001"/>
    <x v="2"/>
    <x v="3"/>
    <x v="0"/>
    <x v="2"/>
    <x v="6"/>
  </r>
  <r>
    <s v="S0291"/>
    <d v="2024-10-04T00:00:00"/>
    <s v="PA003"/>
    <x v="2"/>
    <x v="2"/>
    <n v="5600"/>
    <n v="1180"/>
    <n v="24"/>
    <n v="134400"/>
    <s v="C003"/>
    <x v="16"/>
    <s v="阿部様"/>
    <x v="0"/>
    <s v="E0001"/>
    <x v="4"/>
    <s v="D004"/>
    <x v="1"/>
    <x v="2"/>
    <x v="0"/>
    <x v="2"/>
    <x v="6"/>
  </r>
  <r>
    <s v="S0292"/>
    <d v="2024-10-08T00:00:00"/>
    <s v="PB005"/>
    <x v="1"/>
    <x v="27"/>
    <n v="4000"/>
    <n v="760"/>
    <n v="40"/>
    <n v="160000"/>
    <s v="C010"/>
    <x v="19"/>
    <s v="大石様"/>
    <x v="2"/>
    <s v="E0018"/>
    <x v="17"/>
    <s v="D001"/>
    <x v="2"/>
    <x v="3"/>
    <x v="0"/>
    <x v="2"/>
    <x v="6"/>
  </r>
  <r>
    <s v="S0293"/>
    <d v="2024-10-10T00:00:00"/>
    <s v="PA005"/>
    <x v="2"/>
    <x v="17"/>
    <n v="6000"/>
    <n v="2540"/>
    <n v="44"/>
    <n v="264000"/>
    <s v="C015"/>
    <x v="10"/>
    <s v="伊藤様"/>
    <x v="3"/>
    <s v="E0005"/>
    <x v="6"/>
    <s v="D003"/>
    <x v="0"/>
    <x v="0"/>
    <x v="0"/>
    <x v="2"/>
    <x v="6"/>
  </r>
  <r>
    <s v="S0294"/>
    <d v="2024-10-10T00:00:00"/>
    <s v="PA003"/>
    <x v="2"/>
    <x v="2"/>
    <n v="5600"/>
    <n v="1180"/>
    <n v="54"/>
    <n v="302400"/>
    <s v="C010"/>
    <x v="19"/>
    <s v="大石様"/>
    <x v="2"/>
    <s v="E0016"/>
    <x v="10"/>
    <s v="D002"/>
    <x v="0"/>
    <x v="4"/>
    <x v="0"/>
    <x v="2"/>
    <x v="6"/>
  </r>
  <r>
    <s v="S0295"/>
    <d v="2024-10-13T00:00:00"/>
    <s v="PE002"/>
    <x v="0"/>
    <x v="14"/>
    <n v="48000"/>
    <n v="16000"/>
    <n v="32"/>
    <n v="1536000"/>
    <s v="C019"/>
    <x v="2"/>
    <s v="高橋様"/>
    <x v="1"/>
    <s v="E0010"/>
    <x v="13"/>
    <s v="D005"/>
    <x v="1"/>
    <x v="1"/>
    <x v="0"/>
    <x v="2"/>
    <x v="6"/>
  </r>
  <r>
    <s v="S0296"/>
    <d v="2024-10-13T00:00:00"/>
    <s v="PB002"/>
    <x v="1"/>
    <x v="13"/>
    <n v="2600"/>
    <n v="400"/>
    <n v="28"/>
    <n v="72800"/>
    <s v="C007"/>
    <x v="17"/>
    <s v="山崎様"/>
    <x v="2"/>
    <s v="E0017"/>
    <x v="19"/>
    <s v="D002"/>
    <x v="0"/>
    <x v="4"/>
    <x v="0"/>
    <x v="2"/>
    <x v="6"/>
  </r>
  <r>
    <s v="S0297"/>
    <d v="2024-10-13T00:00:00"/>
    <s v="PE005"/>
    <x v="0"/>
    <x v="19"/>
    <n v="24000"/>
    <n v="4000"/>
    <n v="18"/>
    <n v="432000"/>
    <s v="C002"/>
    <x v="4"/>
    <s v="橋本様"/>
    <x v="0"/>
    <s v="E0003"/>
    <x v="8"/>
    <s v="D005"/>
    <x v="1"/>
    <x v="1"/>
    <x v="0"/>
    <x v="2"/>
    <x v="6"/>
  </r>
  <r>
    <s v="S0298"/>
    <d v="2024-10-15T00:00:00"/>
    <s v="PE004"/>
    <x v="0"/>
    <x v="26"/>
    <n v="57776"/>
    <n v="18000"/>
    <n v="10"/>
    <n v="577760"/>
    <s v="C015"/>
    <x v="10"/>
    <s v="伊藤様"/>
    <x v="3"/>
    <s v="E0004"/>
    <x v="5"/>
    <s v="D001"/>
    <x v="2"/>
    <x v="3"/>
    <x v="0"/>
    <x v="2"/>
    <x v="6"/>
  </r>
  <r>
    <s v="S0299"/>
    <d v="2024-10-15T00:00:00"/>
    <s v="PB002"/>
    <x v="1"/>
    <x v="13"/>
    <n v="2600"/>
    <n v="400"/>
    <n v="53"/>
    <n v="137800"/>
    <s v="C017"/>
    <x v="7"/>
    <s v="新庄様"/>
    <x v="1"/>
    <s v="E0001"/>
    <x v="4"/>
    <s v="D004"/>
    <x v="1"/>
    <x v="2"/>
    <x v="0"/>
    <x v="2"/>
    <x v="6"/>
  </r>
  <r>
    <s v="S0300"/>
    <d v="2024-10-16T00:00:00"/>
    <s v="PB007"/>
    <x v="1"/>
    <x v="29"/>
    <n v="2600"/>
    <n v="400"/>
    <n v="20"/>
    <n v="52000"/>
    <s v="C006"/>
    <x v="18"/>
    <s v="斎藤様"/>
    <x v="2"/>
    <s v="E0006"/>
    <x v="0"/>
    <s v="D003"/>
    <x v="0"/>
    <x v="0"/>
    <x v="0"/>
    <x v="2"/>
    <x v="6"/>
  </r>
  <r>
    <s v="S0301"/>
    <d v="2024-10-16T00:00:00"/>
    <s v="PA006"/>
    <x v="2"/>
    <x v="5"/>
    <n v="4000"/>
    <n v="500"/>
    <n v="55"/>
    <n v="220000"/>
    <s v="C012"/>
    <x v="5"/>
    <s v="橘様"/>
    <x v="3"/>
    <s v="E0002"/>
    <x v="18"/>
    <s v="D005"/>
    <x v="1"/>
    <x v="1"/>
    <x v="0"/>
    <x v="2"/>
    <x v="6"/>
  </r>
  <r>
    <s v="S0302"/>
    <d v="2024-10-17T00:00:00"/>
    <s v="PA006"/>
    <x v="2"/>
    <x v="5"/>
    <n v="4000"/>
    <n v="500"/>
    <n v="15"/>
    <n v="60000"/>
    <s v="C002"/>
    <x v="4"/>
    <s v="橋本様"/>
    <x v="0"/>
    <s v="E0008"/>
    <x v="2"/>
    <s v="D005"/>
    <x v="1"/>
    <x v="1"/>
    <x v="0"/>
    <x v="2"/>
    <x v="6"/>
  </r>
  <r>
    <s v="S0303"/>
    <d v="2024-10-18T00:00:00"/>
    <s v="PA004"/>
    <x v="2"/>
    <x v="8"/>
    <n v="5360"/>
    <n v="1776"/>
    <n v="52"/>
    <n v="278720"/>
    <s v="C011"/>
    <x v="12"/>
    <s v="大西様"/>
    <x v="3"/>
    <s v="E0007"/>
    <x v="11"/>
    <s v="D005"/>
    <x v="1"/>
    <x v="1"/>
    <x v="0"/>
    <x v="2"/>
    <x v="6"/>
  </r>
  <r>
    <s v="S0304"/>
    <d v="2024-10-18T00:00:00"/>
    <s v="PE001"/>
    <x v="0"/>
    <x v="23"/>
    <n v="9600"/>
    <n v="2466"/>
    <n v="37"/>
    <n v="355200"/>
    <s v="C013"/>
    <x v="8"/>
    <s v="西城様"/>
    <x v="3"/>
    <s v="E0008"/>
    <x v="2"/>
    <s v="D005"/>
    <x v="1"/>
    <x v="1"/>
    <x v="0"/>
    <x v="2"/>
    <x v="6"/>
  </r>
  <r>
    <s v="S0305"/>
    <d v="2024-10-19T00:00:00"/>
    <s v="PA002"/>
    <x v="2"/>
    <x v="11"/>
    <n v="4300"/>
    <n v="580"/>
    <n v="12"/>
    <n v="51600"/>
    <s v="C018"/>
    <x v="1"/>
    <s v="立花様"/>
    <x v="1"/>
    <s v="E0006"/>
    <x v="0"/>
    <s v="D003"/>
    <x v="0"/>
    <x v="0"/>
    <x v="0"/>
    <x v="2"/>
    <x v="6"/>
  </r>
  <r>
    <s v="S0306"/>
    <d v="2024-10-19T00:00:00"/>
    <s v="PA005"/>
    <x v="2"/>
    <x v="17"/>
    <n v="6000"/>
    <n v="2540"/>
    <n v="46"/>
    <n v="276000"/>
    <s v="C002"/>
    <x v="4"/>
    <s v="橋本様"/>
    <x v="0"/>
    <s v="E0012"/>
    <x v="12"/>
    <s v="D004"/>
    <x v="1"/>
    <x v="2"/>
    <x v="0"/>
    <x v="2"/>
    <x v="6"/>
  </r>
  <r>
    <s v="S0307"/>
    <d v="2024-10-22T00:00:00"/>
    <s v="PB005"/>
    <x v="1"/>
    <x v="27"/>
    <n v="4000"/>
    <n v="760"/>
    <n v="30"/>
    <n v="120000"/>
    <s v="C006"/>
    <x v="18"/>
    <s v="斎藤様"/>
    <x v="2"/>
    <s v="E0012"/>
    <x v="12"/>
    <s v="D004"/>
    <x v="1"/>
    <x v="2"/>
    <x v="0"/>
    <x v="2"/>
    <x v="6"/>
  </r>
  <r>
    <s v="S0308"/>
    <d v="2024-10-22T00:00:00"/>
    <s v="PE001"/>
    <x v="0"/>
    <x v="23"/>
    <n v="9600"/>
    <n v="2466"/>
    <n v="9"/>
    <n v="86400"/>
    <s v="C006"/>
    <x v="18"/>
    <s v="斎藤様"/>
    <x v="2"/>
    <s v="E0008"/>
    <x v="2"/>
    <s v="D005"/>
    <x v="1"/>
    <x v="1"/>
    <x v="0"/>
    <x v="2"/>
    <x v="6"/>
  </r>
  <r>
    <s v="S0309"/>
    <d v="2024-10-23T00:00:00"/>
    <s v="PA006"/>
    <x v="2"/>
    <x v="5"/>
    <n v="4000"/>
    <n v="500"/>
    <n v="51"/>
    <n v="204000"/>
    <s v="C011"/>
    <x v="12"/>
    <s v="大西様"/>
    <x v="3"/>
    <s v="E0016"/>
    <x v="10"/>
    <s v="D002"/>
    <x v="0"/>
    <x v="4"/>
    <x v="0"/>
    <x v="2"/>
    <x v="6"/>
  </r>
  <r>
    <s v="S0310"/>
    <d v="2024-10-26T00:00:00"/>
    <s v="PD001"/>
    <x v="3"/>
    <x v="20"/>
    <n v="1600"/>
    <n v="400"/>
    <n v="55"/>
    <n v="88000"/>
    <s v="C005"/>
    <x v="0"/>
    <s v="石井様"/>
    <x v="0"/>
    <s v="E0014"/>
    <x v="7"/>
    <s v="D001"/>
    <x v="2"/>
    <x v="3"/>
    <x v="0"/>
    <x v="2"/>
    <x v="6"/>
  </r>
  <r>
    <s v="S0311"/>
    <d v="2024-10-26T00:00:00"/>
    <s v="PA005"/>
    <x v="2"/>
    <x v="17"/>
    <n v="6000"/>
    <n v="2540"/>
    <n v="23"/>
    <n v="138000"/>
    <s v="C018"/>
    <x v="1"/>
    <s v="立花様"/>
    <x v="1"/>
    <s v="E0020"/>
    <x v="14"/>
    <s v="D001"/>
    <x v="2"/>
    <x v="3"/>
    <x v="0"/>
    <x v="2"/>
    <x v="6"/>
  </r>
  <r>
    <s v="S0312"/>
    <d v="2024-10-26T00:00:00"/>
    <s v="PA003"/>
    <x v="2"/>
    <x v="2"/>
    <n v="5600"/>
    <n v="1180"/>
    <n v="43"/>
    <n v="240800"/>
    <s v="C005"/>
    <x v="0"/>
    <s v="石井様"/>
    <x v="0"/>
    <s v="E0005"/>
    <x v="6"/>
    <s v="D003"/>
    <x v="0"/>
    <x v="0"/>
    <x v="0"/>
    <x v="2"/>
    <x v="6"/>
  </r>
  <r>
    <s v="S0313"/>
    <d v="2024-10-27T00:00:00"/>
    <s v="PA004"/>
    <x v="2"/>
    <x v="8"/>
    <n v="5360"/>
    <n v="1776"/>
    <n v="47"/>
    <n v="251920"/>
    <s v="C012"/>
    <x v="5"/>
    <s v="橘様"/>
    <x v="3"/>
    <s v="E0017"/>
    <x v="19"/>
    <s v="D002"/>
    <x v="0"/>
    <x v="4"/>
    <x v="0"/>
    <x v="2"/>
    <x v="6"/>
  </r>
  <r>
    <s v="S0314"/>
    <d v="2024-10-28T00:00:00"/>
    <s v="PC002"/>
    <x v="4"/>
    <x v="9"/>
    <n v="4000"/>
    <n v="450"/>
    <n v="17"/>
    <n v="68000"/>
    <s v="C010"/>
    <x v="19"/>
    <s v="大石様"/>
    <x v="2"/>
    <s v="E0003"/>
    <x v="8"/>
    <s v="D005"/>
    <x v="1"/>
    <x v="1"/>
    <x v="0"/>
    <x v="2"/>
    <x v="6"/>
  </r>
  <r>
    <s v="S0315"/>
    <d v="2024-10-28T00:00:00"/>
    <s v="PD002"/>
    <x v="3"/>
    <x v="28"/>
    <n v="3600"/>
    <n v="500"/>
    <n v="9"/>
    <n v="32400"/>
    <s v="C014"/>
    <x v="11"/>
    <s v="雨宮様"/>
    <x v="3"/>
    <s v="E0018"/>
    <x v="17"/>
    <s v="D001"/>
    <x v="2"/>
    <x v="3"/>
    <x v="0"/>
    <x v="2"/>
    <x v="6"/>
  </r>
  <r>
    <s v="S0316"/>
    <d v="2024-10-29T00:00:00"/>
    <s v="PD004"/>
    <x v="3"/>
    <x v="3"/>
    <n v="3600"/>
    <n v="560"/>
    <n v="21"/>
    <n v="75600"/>
    <s v="C001"/>
    <x v="14"/>
    <s v="伊藤様"/>
    <x v="0"/>
    <s v="E0009"/>
    <x v="1"/>
    <s v="D003"/>
    <x v="0"/>
    <x v="0"/>
    <x v="0"/>
    <x v="2"/>
    <x v="6"/>
  </r>
  <r>
    <s v="S0317"/>
    <d v="2024-10-29T00:00:00"/>
    <s v="PE005"/>
    <x v="0"/>
    <x v="19"/>
    <n v="24000"/>
    <n v="4000"/>
    <n v="26"/>
    <n v="624000"/>
    <s v="C018"/>
    <x v="1"/>
    <s v="立花様"/>
    <x v="1"/>
    <s v="E0003"/>
    <x v="8"/>
    <s v="D005"/>
    <x v="1"/>
    <x v="1"/>
    <x v="0"/>
    <x v="2"/>
    <x v="6"/>
  </r>
  <r>
    <s v="S0318"/>
    <d v="2024-10-29T00:00:00"/>
    <s v="PE002"/>
    <x v="0"/>
    <x v="14"/>
    <n v="48000"/>
    <n v="16000"/>
    <n v="38"/>
    <n v="1824000"/>
    <s v="C014"/>
    <x v="11"/>
    <s v="雨宮様"/>
    <x v="3"/>
    <s v="E0004"/>
    <x v="5"/>
    <s v="D001"/>
    <x v="2"/>
    <x v="3"/>
    <x v="0"/>
    <x v="2"/>
    <x v="6"/>
  </r>
  <r>
    <s v="S0319"/>
    <d v="2024-10-29T00:00:00"/>
    <s v="PA005"/>
    <x v="2"/>
    <x v="17"/>
    <n v="6000"/>
    <n v="2540"/>
    <n v="53"/>
    <n v="318000"/>
    <s v="C007"/>
    <x v="17"/>
    <s v="山崎様"/>
    <x v="2"/>
    <s v="E0007"/>
    <x v="11"/>
    <s v="D005"/>
    <x v="1"/>
    <x v="1"/>
    <x v="0"/>
    <x v="2"/>
    <x v="6"/>
  </r>
  <r>
    <s v="S0320"/>
    <d v="2024-10-30T00:00:00"/>
    <s v="PE005"/>
    <x v="0"/>
    <x v="19"/>
    <n v="24000"/>
    <n v="4000"/>
    <n v="8"/>
    <n v="192000"/>
    <s v="C019"/>
    <x v="2"/>
    <s v="高橋様"/>
    <x v="1"/>
    <s v="E0019"/>
    <x v="15"/>
    <s v="D004"/>
    <x v="1"/>
    <x v="2"/>
    <x v="0"/>
    <x v="2"/>
    <x v="6"/>
  </r>
  <r>
    <s v="S0321"/>
    <d v="2024-10-30T00:00:00"/>
    <s v="PE006"/>
    <x v="0"/>
    <x v="0"/>
    <n v="22000"/>
    <n v="4000"/>
    <n v="45"/>
    <n v="990000"/>
    <s v="C006"/>
    <x v="18"/>
    <s v="斎藤様"/>
    <x v="2"/>
    <s v="E0010"/>
    <x v="13"/>
    <s v="D005"/>
    <x v="1"/>
    <x v="1"/>
    <x v="0"/>
    <x v="2"/>
    <x v="6"/>
  </r>
  <r>
    <s v="S0322"/>
    <d v="2024-10-30T00:00:00"/>
    <s v="PB006"/>
    <x v="1"/>
    <x v="24"/>
    <n v="4000"/>
    <n v="640"/>
    <n v="36"/>
    <n v="144000"/>
    <s v="C007"/>
    <x v="17"/>
    <s v="山崎様"/>
    <x v="2"/>
    <s v="E0011"/>
    <x v="16"/>
    <s v="D005"/>
    <x v="1"/>
    <x v="1"/>
    <x v="0"/>
    <x v="2"/>
    <x v="6"/>
  </r>
  <r>
    <s v="S0323"/>
    <d v="2024-10-31T00:00:00"/>
    <s v="PA003"/>
    <x v="2"/>
    <x v="2"/>
    <n v="5600"/>
    <n v="1180"/>
    <n v="34"/>
    <n v="190400"/>
    <s v="C001"/>
    <x v="14"/>
    <s v="伊藤様"/>
    <x v="0"/>
    <s v="E0018"/>
    <x v="17"/>
    <s v="D001"/>
    <x v="2"/>
    <x v="3"/>
    <x v="0"/>
    <x v="2"/>
    <x v="6"/>
  </r>
  <r>
    <s v="S0324"/>
    <d v="2024-10-31T00:00:00"/>
    <s v="PA002"/>
    <x v="2"/>
    <x v="11"/>
    <n v="4300"/>
    <n v="580"/>
    <n v="32"/>
    <n v="137600"/>
    <s v="C011"/>
    <x v="12"/>
    <s v="大西様"/>
    <x v="3"/>
    <s v="E0005"/>
    <x v="6"/>
    <s v="D003"/>
    <x v="0"/>
    <x v="0"/>
    <x v="0"/>
    <x v="2"/>
    <x v="6"/>
  </r>
  <r>
    <s v="S0325"/>
    <d v="2024-10-31T00:00:00"/>
    <s v="PE002"/>
    <x v="0"/>
    <x v="14"/>
    <n v="48000"/>
    <n v="16000"/>
    <n v="48"/>
    <n v="2304000"/>
    <s v="C004"/>
    <x v="13"/>
    <s v="御手洗様"/>
    <x v="0"/>
    <s v="E0008"/>
    <x v="2"/>
    <s v="D005"/>
    <x v="1"/>
    <x v="1"/>
    <x v="0"/>
    <x v="2"/>
    <x v="6"/>
  </r>
  <r>
    <s v="S0326"/>
    <d v="2024-10-31T00:00:00"/>
    <s v="PB008"/>
    <x v="1"/>
    <x v="10"/>
    <n v="3000"/>
    <n v="600"/>
    <n v="49"/>
    <n v="147000"/>
    <s v="C004"/>
    <x v="13"/>
    <s v="御手洗様"/>
    <x v="0"/>
    <s v="E0013"/>
    <x v="9"/>
    <s v="D003"/>
    <x v="0"/>
    <x v="0"/>
    <x v="0"/>
    <x v="2"/>
    <x v="6"/>
  </r>
  <r>
    <s v="S0327"/>
    <d v="2024-11-01T00:00:00"/>
    <s v="PD003"/>
    <x v="3"/>
    <x v="4"/>
    <n v="3600"/>
    <n v="540"/>
    <n v="60"/>
    <n v="216000"/>
    <s v="C016"/>
    <x v="6"/>
    <s v="石神様"/>
    <x v="1"/>
    <s v="E0010"/>
    <x v="13"/>
    <s v="D005"/>
    <x v="1"/>
    <x v="1"/>
    <x v="0"/>
    <x v="2"/>
    <x v="7"/>
  </r>
  <r>
    <s v="S0328"/>
    <d v="2024-11-01T00:00:00"/>
    <s v="PA003"/>
    <x v="2"/>
    <x v="2"/>
    <n v="5600"/>
    <n v="1180"/>
    <n v="52"/>
    <n v="291200"/>
    <s v="C012"/>
    <x v="5"/>
    <s v="橘様"/>
    <x v="3"/>
    <s v="E0002"/>
    <x v="18"/>
    <s v="D005"/>
    <x v="1"/>
    <x v="1"/>
    <x v="0"/>
    <x v="2"/>
    <x v="7"/>
  </r>
  <r>
    <s v="S0329"/>
    <d v="2024-11-01T00:00:00"/>
    <s v="PE003"/>
    <x v="0"/>
    <x v="6"/>
    <n v="40000"/>
    <n v="13776"/>
    <n v="57"/>
    <n v="2280000"/>
    <s v="C018"/>
    <x v="1"/>
    <s v="立花様"/>
    <x v="1"/>
    <s v="E0016"/>
    <x v="10"/>
    <s v="D002"/>
    <x v="0"/>
    <x v="4"/>
    <x v="0"/>
    <x v="2"/>
    <x v="7"/>
  </r>
  <r>
    <s v="S0330"/>
    <d v="2024-11-01T00:00:00"/>
    <s v="PA002"/>
    <x v="2"/>
    <x v="11"/>
    <n v="4300"/>
    <n v="580"/>
    <n v="50"/>
    <n v="215000"/>
    <s v="C011"/>
    <x v="12"/>
    <s v="大西様"/>
    <x v="3"/>
    <s v="E0013"/>
    <x v="9"/>
    <s v="D003"/>
    <x v="0"/>
    <x v="0"/>
    <x v="0"/>
    <x v="2"/>
    <x v="7"/>
  </r>
  <r>
    <s v="S0331"/>
    <d v="2024-11-01T00:00:00"/>
    <s v="PC001"/>
    <x v="4"/>
    <x v="15"/>
    <n v="4000"/>
    <n v="400"/>
    <n v="53"/>
    <n v="212000"/>
    <s v="C016"/>
    <x v="6"/>
    <s v="石神様"/>
    <x v="1"/>
    <s v="E0011"/>
    <x v="16"/>
    <s v="D005"/>
    <x v="1"/>
    <x v="1"/>
    <x v="0"/>
    <x v="2"/>
    <x v="7"/>
  </r>
  <r>
    <s v="S0332"/>
    <d v="2024-11-02T00:00:00"/>
    <s v="PE004"/>
    <x v="0"/>
    <x v="26"/>
    <n v="57776"/>
    <n v="18000"/>
    <n v="16"/>
    <n v="924416"/>
    <s v="C016"/>
    <x v="6"/>
    <s v="石神様"/>
    <x v="1"/>
    <s v="E0007"/>
    <x v="11"/>
    <s v="D005"/>
    <x v="1"/>
    <x v="1"/>
    <x v="0"/>
    <x v="2"/>
    <x v="7"/>
  </r>
  <r>
    <s v="S0333"/>
    <d v="2024-11-02T00:00:00"/>
    <s v="PE001"/>
    <x v="0"/>
    <x v="23"/>
    <n v="9600"/>
    <n v="2466"/>
    <n v="16"/>
    <n v="153600"/>
    <s v="C018"/>
    <x v="1"/>
    <s v="立花様"/>
    <x v="1"/>
    <s v="E0006"/>
    <x v="0"/>
    <s v="D003"/>
    <x v="0"/>
    <x v="0"/>
    <x v="0"/>
    <x v="2"/>
    <x v="7"/>
  </r>
  <r>
    <s v="S0334"/>
    <d v="2024-11-02T00:00:00"/>
    <s v="PB008"/>
    <x v="1"/>
    <x v="10"/>
    <n v="3000"/>
    <n v="600"/>
    <n v="3"/>
    <n v="9000"/>
    <s v="C012"/>
    <x v="5"/>
    <s v="橘様"/>
    <x v="3"/>
    <s v="E0008"/>
    <x v="2"/>
    <s v="D005"/>
    <x v="1"/>
    <x v="1"/>
    <x v="0"/>
    <x v="2"/>
    <x v="7"/>
  </r>
  <r>
    <s v="S0335"/>
    <d v="2024-11-05T00:00:00"/>
    <s v="PE004"/>
    <x v="0"/>
    <x v="26"/>
    <n v="57776"/>
    <n v="18000"/>
    <n v="32"/>
    <n v="1848832"/>
    <s v="C002"/>
    <x v="4"/>
    <s v="橋本様"/>
    <x v="0"/>
    <s v="E0005"/>
    <x v="6"/>
    <s v="D003"/>
    <x v="0"/>
    <x v="0"/>
    <x v="0"/>
    <x v="2"/>
    <x v="7"/>
  </r>
  <r>
    <s v="S0336"/>
    <d v="2024-11-05T00:00:00"/>
    <s v="PD001"/>
    <x v="3"/>
    <x v="20"/>
    <n v="1600"/>
    <n v="400"/>
    <n v="51"/>
    <n v="81600"/>
    <s v="C009"/>
    <x v="15"/>
    <s v="元様"/>
    <x v="2"/>
    <s v="E0005"/>
    <x v="6"/>
    <s v="D003"/>
    <x v="0"/>
    <x v="0"/>
    <x v="0"/>
    <x v="2"/>
    <x v="7"/>
  </r>
  <r>
    <s v="S0337"/>
    <d v="2024-11-05T00:00:00"/>
    <s v="PD001"/>
    <x v="3"/>
    <x v="20"/>
    <n v="1600"/>
    <n v="400"/>
    <n v="41"/>
    <n v="65600"/>
    <s v="C014"/>
    <x v="11"/>
    <s v="雨宮様"/>
    <x v="3"/>
    <s v="E0005"/>
    <x v="6"/>
    <s v="D003"/>
    <x v="0"/>
    <x v="0"/>
    <x v="0"/>
    <x v="2"/>
    <x v="7"/>
  </r>
  <r>
    <s v="S0338"/>
    <d v="2024-11-05T00:00:00"/>
    <s v="PB002"/>
    <x v="1"/>
    <x v="13"/>
    <n v="2600"/>
    <n v="400"/>
    <n v="39"/>
    <n v="101400"/>
    <s v="C004"/>
    <x v="13"/>
    <s v="御手洗様"/>
    <x v="0"/>
    <s v="E0004"/>
    <x v="5"/>
    <s v="D001"/>
    <x v="2"/>
    <x v="3"/>
    <x v="0"/>
    <x v="2"/>
    <x v="7"/>
  </r>
  <r>
    <s v="S0339"/>
    <d v="2024-11-06T00:00:00"/>
    <s v="PE006"/>
    <x v="0"/>
    <x v="0"/>
    <n v="22000"/>
    <n v="4000"/>
    <n v="56"/>
    <n v="1232000"/>
    <s v="C019"/>
    <x v="2"/>
    <s v="高橋様"/>
    <x v="1"/>
    <s v="E0013"/>
    <x v="9"/>
    <s v="D003"/>
    <x v="0"/>
    <x v="0"/>
    <x v="0"/>
    <x v="2"/>
    <x v="7"/>
  </r>
  <r>
    <s v="S0340"/>
    <d v="2024-11-06T00:00:00"/>
    <s v="PC001"/>
    <x v="4"/>
    <x v="15"/>
    <n v="4000"/>
    <n v="400"/>
    <n v="49"/>
    <n v="196000"/>
    <s v="C005"/>
    <x v="0"/>
    <s v="石井様"/>
    <x v="0"/>
    <s v="E0018"/>
    <x v="17"/>
    <s v="D001"/>
    <x v="2"/>
    <x v="3"/>
    <x v="0"/>
    <x v="2"/>
    <x v="7"/>
  </r>
  <r>
    <s v="S0341"/>
    <d v="2024-11-07T00:00:00"/>
    <s v="PA001"/>
    <x v="2"/>
    <x v="7"/>
    <n v="4000"/>
    <n v="600"/>
    <n v="35"/>
    <n v="140000"/>
    <s v="C016"/>
    <x v="6"/>
    <s v="石神様"/>
    <x v="1"/>
    <s v="E0001"/>
    <x v="4"/>
    <s v="D004"/>
    <x v="1"/>
    <x v="2"/>
    <x v="0"/>
    <x v="2"/>
    <x v="7"/>
  </r>
  <r>
    <s v="S0342"/>
    <d v="2024-11-08T00:00:00"/>
    <s v="PB005"/>
    <x v="1"/>
    <x v="27"/>
    <n v="4000"/>
    <n v="760"/>
    <n v="47"/>
    <n v="188000"/>
    <s v="C004"/>
    <x v="13"/>
    <s v="御手洗様"/>
    <x v="0"/>
    <s v="E0014"/>
    <x v="7"/>
    <s v="D001"/>
    <x v="2"/>
    <x v="3"/>
    <x v="0"/>
    <x v="2"/>
    <x v="7"/>
  </r>
  <r>
    <s v="S0343"/>
    <d v="2024-11-08T00:00:00"/>
    <s v="PA001"/>
    <x v="2"/>
    <x v="7"/>
    <n v="4000"/>
    <n v="600"/>
    <n v="13"/>
    <n v="52000"/>
    <s v="C014"/>
    <x v="11"/>
    <s v="雨宮様"/>
    <x v="3"/>
    <s v="E0020"/>
    <x v="14"/>
    <s v="D001"/>
    <x v="2"/>
    <x v="3"/>
    <x v="0"/>
    <x v="2"/>
    <x v="7"/>
  </r>
  <r>
    <s v="S0344"/>
    <d v="2024-11-09T00:00:00"/>
    <s v="PA004"/>
    <x v="2"/>
    <x v="8"/>
    <n v="5360"/>
    <n v="1776"/>
    <n v="8"/>
    <n v="42880"/>
    <s v="C013"/>
    <x v="8"/>
    <s v="西城様"/>
    <x v="3"/>
    <s v="E0020"/>
    <x v="14"/>
    <s v="D001"/>
    <x v="2"/>
    <x v="3"/>
    <x v="0"/>
    <x v="2"/>
    <x v="7"/>
  </r>
  <r>
    <s v="S0345"/>
    <d v="2024-11-09T00:00:00"/>
    <s v="PA001"/>
    <x v="2"/>
    <x v="7"/>
    <n v="4000"/>
    <n v="600"/>
    <n v="53"/>
    <n v="212000"/>
    <s v="C012"/>
    <x v="5"/>
    <s v="橘様"/>
    <x v="3"/>
    <s v="E0007"/>
    <x v="11"/>
    <s v="D005"/>
    <x v="1"/>
    <x v="1"/>
    <x v="0"/>
    <x v="2"/>
    <x v="7"/>
  </r>
  <r>
    <s v="S0346"/>
    <d v="2024-11-09T00:00:00"/>
    <s v="PC001"/>
    <x v="4"/>
    <x v="15"/>
    <n v="4000"/>
    <n v="400"/>
    <n v="40"/>
    <n v="160000"/>
    <s v="C001"/>
    <x v="14"/>
    <s v="伊藤様"/>
    <x v="0"/>
    <s v="E0001"/>
    <x v="4"/>
    <s v="D004"/>
    <x v="1"/>
    <x v="2"/>
    <x v="0"/>
    <x v="2"/>
    <x v="7"/>
  </r>
  <r>
    <s v="S0347"/>
    <d v="2024-11-10T00:00:00"/>
    <s v="PB006"/>
    <x v="1"/>
    <x v="24"/>
    <n v="4000"/>
    <n v="640"/>
    <n v="34"/>
    <n v="136000"/>
    <s v="C008"/>
    <x v="3"/>
    <s v="宇野様"/>
    <x v="2"/>
    <s v="E0014"/>
    <x v="7"/>
    <s v="D001"/>
    <x v="2"/>
    <x v="3"/>
    <x v="0"/>
    <x v="2"/>
    <x v="7"/>
  </r>
  <r>
    <s v="S0348"/>
    <d v="2024-11-10T00:00:00"/>
    <s v="PE006"/>
    <x v="0"/>
    <x v="0"/>
    <n v="22000"/>
    <n v="4000"/>
    <n v="16"/>
    <n v="352000"/>
    <s v="C014"/>
    <x v="11"/>
    <s v="雨宮様"/>
    <x v="3"/>
    <s v="E0001"/>
    <x v="4"/>
    <s v="D004"/>
    <x v="1"/>
    <x v="2"/>
    <x v="0"/>
    <x v="2"/>
    <x v="7"/>
  </r>
  <r>
    <s v="S0349"/>
    <d v="2024-11-11T00:00:00"/>
    <s v="PD004"/>
    <x v="3"/>
    <x v="3"/>
    <n v="3600"/>
    <n v="560"/>
    <n v="22"/>
    <n v="79200"/>
    <s v="C014"/>
    <x v="11"/>
    <s v="雨宮様"/>
    <x v="3"/>
    <s v="E0013"/>
    <x v="9"/>
    <s v="D003"/>
    <x v="0"/>
    <x v="0"/>
    <x v="0"/>
    <x v="2"/>
    <x v="7"/>
  </r>
  <r>
    <s v="S0350"/>
    <d v="2024-11-11T00:00:00"/>
    <s v="PB001"/>
    <x v="1"/>
    <x v="21"/>
    <n v="2760"/>
    <n v="500"/>
    <n v="33"/>
    <n v="91080"/>
    <s v="C002"/>
    <x v="4"/>
    <s v="橋本様"/>
    <x v="0"/>
    <s v="E0016"/>
    <x v="10"/>
    <s v="D002"/>
    <x v="0"/>
    <x v="4"/>
    <x v="0"/>
    <x v="2"/>
    <x v="7"/>
  </r>
  <r>
    <s v="S0351"/>
    <d v="2024-11-11T00:00:00"/>
    <s v="PE001"/>
    <x v="0"/>
    <x v="23"/>
    <n v="9600"/>
    <n v="2466"/>
    <n v="54"/>
    <n v="518400"/>
    <s v="C006"/>
    <x v="18"/>
    <s v="斎藤様"/>
    <x v="2"/>
    <s v="E0014"/>
    <x v="7"/>
    <s v="D001"/>
    <x v="2"/>
    <x v="3"/>
    <x v="0"/>
    <x v="2"/>
    <x v="7"/>
  </r>
  <r>
    <s v="S0352"/>
    <d v="2024-11-12T00:00:00"/>
    <s v="PD003"/>
    <x v="3"/>
    <x v="4"/>
    <n v="3600"/>
    <n v="540"/>
    <n v="55"/>
    <n v="198000"/>
    <s v="C015"/>
    <x v="10"/>
    <s v="伊藤様"/>
    <x v="3"/>
    <s v="E0018"/>
    <x v="17"/>
    <s v="D001"/>
    <x v="2"/>
    <x v="3"/>
    <x v="0"/>
    <x v="2"/>
    <x v="7"/>
  </r>
  <r>
    <s v="S0353"/>
    <d v="2024-11-13T00:00:00"/>
    <s v="PB004"/>
    <x v="1"/>
    <x v="18"/>
    <n v="2800"/>
    <n v="500"/>
    <n v="23"/>
    <n v="64400"/>
    <s v="C007"/>
    <x v="17"/>
    <s v="山崎様"/>
    <x v="2"/>
    <s v="E0014"/>
    <x v="7"/>
    <s v="D001"/>
    <x v="2"/>
    <x v="3"/>
    <x v="0"/>
    <x v="2"/>
    <x v="7"/>
  </r>
  <r>
    <s v="S0354"/>
    <d v="2024-11-14T00:00:00"/>
    <s v="PA004"/>
    <x v="2"/>
    <x v="8"/>
    <n v="5360"/>
    <n v="1776"/>
    <n v="45"/>
    <n v="241200"/>
    <s v="C007"/>
    <x v="17"/>
    <s v="山崎様"/>
    <x v="2"/>
    <s v="E0013"/>
    <x v="9"/>
    <s v="D003"/>
    <x v="0"/>
    <x v="0"/>
    <x v="0"/>
    <x v="2"/>
    <x v="7"/>
  </r>
  <r>
    <s v="S0355"/>
    <d v="2024-11-14T00:00:00"/>
    <s v="PE008"/>
    <x v="0"/>
    <x v="25"/>
    <n v="43200"/>
    <n v="10240"/>
    <n v="20"/>
    <n v="864000"/>
    <s v="C004"/>
    <x v="13"/>
    <s v="御手洗様"/>
    <x v="0"/>
    <s v="E0018"/>
    <x v="17"/>
    <s v="D001"/>
    <x v="2"/>
    <x v="3"/>
    <x v="0"/>
    <x v="2"/>
    <x v="7"/>
  </r>
  <r>
    <s v="S0356"/>
    <d v="2024-11-15T00:00:00"/>
    <s v="PD004"/>
    <x v="3"/>
    <x v="3"/>
    <n v="3600"/>
    <n v="560"/>
    <n v="6"/>
    <n v="21600"/>
    <s v="C014"/>
    <x v="11"/>
    <s v="雨宮様"/>
    <x v="3"/>
    <s v="E0014"/>
    <x v="7"/>
    <s v="D001"/>
    <x v="2"/>
    <x v="3"/>
    <x v="0"/>
    <x v="2"/>
    <x v="7"/>
  </r>
  <r>
    <s v="S0357"/>
    <d v="2024-11-16T00:00:00"/>
    <s v="PE002"/>
    <x v="0"/>
    <x v="14"/>
    <n v="48000"/>
    <n v="16000"/>
    <n v="9"/>
    <n v="432000"/>
    <s v="C017"/>
    <x v="7"/>
    <s v="新庄様"/>
    <x v="1"/>
    <s v="E0005"/>
    <x v="6"/>
    <s v="D003"/>
    <x v="0"/>
    <x v="0"/>
    <x v="0"/>
    <x v="2"/>
    <x v="7"/>
  </r>
  <r>
    <s v="S0358"/>
    <d v="2024-11-16T00:00:00"/>
    <s v="PE004"/>
    <x v="0"/>
    <x v="26"/>
    <n v="57776"/>
    <n v="18000"/>
    <n v="23"/>
    <n v="1328848"/>
    <s v="C008"/>
    <x v="3"/>
    <s v="宇野様"/>
    <x v="2"/>
    <s v="E0003"/>
    <x v="8"/>
    <s v="D005"/>
    <x v="1"/>
    <x v="1"/>
    <x v="0"/>
    <x v="2"/>
    <x v="7"/>
  </r>
  <r>
    <s v="S0359"/>
    <d v="2024-11-16T00:00:00"/>
    <s v="PD004"/>
    <x v="3"/>
    <x v="3"/>
    <n v="3600"/>
    <n v="560"/>
    <n v="42"/>
    <n v="151200"/>
    <s v="C012"/>
    <x v="5"/>
    <s v="橘様"/>
    <x v="3"/>
    <s v="E0015"/>
    <x v="3"/>
    <s v="D004"/>
    <x v="1"/>
    <x v="2"/>
    <x v="0"/>
    <x v="2"/>
    <x v="7"/>
  </r>
  <r>
    <s v="S0360"/>
    <d v="2024-11-18T00:00:00"/>
    <s v="PC002"/>
    <x v="4"/>
    <x v="9"/>
    <n v="4000"/>
    <n v="450"/>
    <n v="17"/>
    <n v="68000"/>
    <s v="C012"/>
    <x v="5"/>
    <s v="橘様"/>
    <x v="3"/>
    <s v="E0001"/>
    <x v="4"/>
    <s v="D004"/>
    <x v="1"/>
    <x v="2"/>
    <x v="0"/>
    <x v="2"/>
    <x v="7"/>
  </r>
  <r>
    <s v="S0361"/>
    <d v="2024-11-19T00:00:00"/>
    <s v="PA005"/>
    <x v="2"/>
    <x v="17"/>
    <n v="6000"/>
    <n v="2540"/>
    <n v="24"/>
    <n v="144000"/>
    <s v="C008"/>
    <x v="3"/>
    <s v="宇野様"/>
    <x v="2"/>
    <s v="E0012"/>
    <x v="12"/>
    <s v="D004"/>
    <x v="1"/>
    <x v="2"/>
    <x v="0"/>
    <x v="2"/>
    <x v="7"/>
  </r>
  <r>
    <s v="S0362"/>
    <d v="2024-11-21T00:00:00"/>
    <s v="PE006"/>
    <x v="0"/>
    <x v="0"/>
    <n v="22000"/>
    <n v="4000"/>
    <n v="12"/>
    <n v="264000"/>
    <s v="C012"/>
    <x v="5"/>
    <s v="橘様"/>
    <x v="3"/>
    <s v="E0011"/>
    <x v="16"/>
    <s v="D005"/>
    <x v="1"/>
    <x v="1"/>
    <x v="0"/>
    <x v="2"/>
    <x v="7"/>
  </r>
  <r>
    <s v="S0363"/>
    <d v="2024-11-22T00:00:00"/>
    <s v="PE006"/>
    <x v="0"/>
    <x v="0"/>
    <n v="22000"/>
    <n v="4000"/>
    <n v="28"/>
    <n v="616000"/>
    <s v="C004"/>
    <x v="13"/>
    <s v="御手洗様"/>
    <x v="0"/>
    <s v="E0006"/>
    <x v="0"/>
    <s v="D003"/>
    <x v="0"/>
    <x v="0"/>
    <x v="0"/>
    <x v="2"/>
    <x v="7"/>
  </r>
  <r>
    <s v="S0364"/>
    <d v="2024-11-23T00:00:00"/>
    <s v="PD003"/>
    <x v="3"/>
    <x v="4"/>
    <n v="3600"/>
    <n v="540"/>
    <n v="48"/>
    <n v="172800"/>
    <s v="C002"/>
    <x v="4"/>
    <s v="橋本様"/>
    <x v="0"/>
    <s v="E0017"/>
    <x v="19"/>
    <s v="D002"/>
    <x v="0"/>
    <x v="4"/>
    <x v="0"/>
    <x v="2"/>
    <x v="7"/>
  </r>
  <r>
    <s v="S0365"/>
    <d v="2024-11-23T00:00:00"/>
    <s v="PA003"/>
    <x v="2"/>
    <x v="2"/>
    <n v="5600"/>
    <n v="1180"/>
    <n v="32"/>
    <n v="179200"/>
    <s v="C001"/>
    <x v="14"/>
    <s v="伊藤様"/>
    <x v="0"/>
    <s v="E0017"/>
    <x v="19"/>
    <s v="D002"/>
    <x v="0"/>
    <x v="4"/>
    <x v="0"/>
    <x v="2"/>
    <x v="7"/>
  </r>
  <r>
    <s v="S0366"/>
    <d v="2024-11-25T00:00:00"/>
    <s v="PC004"/>
    <x v="4"/>
    <x v="12"/>
    <n v="5000"/>
    <n v="666"/>
    <n v="12"/>
    <n v="60000"/>
    <s v="C005"/>
    <x v="0"/>
    <s v="石井様"/>
    <x v="0"/>
    <s v="E0004"/>
    <x v="5"/>
    <s v="D001"/>
    <x v="2"/>
    <x v="3"/>
    <x v="0"/>
    <x v="2"/>
    <x v="7"/>
  </r>
  <r>
    <s v="S0367"/>
    <d v="2024-11-25T00:00:00"/>
    <s v="PB008"/>
    <x v="1"/>
    <x v="10"/>
    <n v="3000"/>
    <n v="600"/>
    <n v="49"/>
    <n v="147000"/>
    <s v="C008"/>
    <x v="3"/>
    <s v="宇野様"/>
    <x v="2"/>
    <s v="E0005"/>
    <x v="6"/>
    <s v="D003"/>
    <x v="0"/>
    <x v="0"/>
    <x v="0"/>
    <x v="2"/>
    <x v="7"/>
  </r>
  <r>
    <s v="S0368"/>
    <d v="2024-11-27T00:00:00"/>
    <s v="PD003"/>
    <x v="3"/>
    <x v="4"/>
    <n v="3600"/>
    <n v="540"/>
    <n v="60"/>
    <n v="216000"/>
    <s v="C008"/>
    <x v="3"/>
    <s v="宇野様"/>
    <x v="2"/>
    <s v="E0014"/>
    <x v="7"/>
    <s v="D001"/>
    <x v="2"/>
    <x v="3"/>
    <x v="0"/>
    <x v="2"/>
    <x v="7"/>
  </r>
  <r>
    <s v="S0369"/>
    <d v="2024-11-27T00:00:00"/>
    <s v="PC003"/>
    <x v="4"/>
    <x v="16"/>
    <n v="4000"/>
    <n v="500"/>
    <n v="9"/>
    <n v="36000"/>
    <s v="C009"/>
    <x v="15"/>
    <s v="元様"/>
    <x v="2"/>
    <s v="E0018"/>
    <x v="17"/>
    <s v="D001"/>
    <x v="2"/>
    <x v="3"/>
    <x v="0"/>
    <x v="2"/>
    <x v="7"/>
  </r>
  <r>
    <s v="S0370"/>
    <d v="2024-11-27T00:00:00"/>
    <s v="PC002"/>
    <x v="4"/>
    <x v="9"/>
    <n v="4000"/>
    <n v="450"/>
    <n v="37"/>
    <n v="148000"/>
    <s v="C009"/>
    <x v="15"/>
    <s v="元様"/>
    <x v="2"/>
    <s v="E0009"/>
    <x v="1"/>
    <s v="D003"/>
    <x v="0"/>
    <x v="0"/>
    <x v="0"/>
    <x v="2"/>
    <x v="7"/>
  </r>
  <r>
    <s v="S0371"/>
    <d v="2024-11-28T00:00:00"/>
    <s v="PE003"/>
    <x v="0"/>
    <x v="6"/>
    <n v="40000"/>
    <n v="13776"/>
    <n v="6"/>
    <n v="240000"/>
    <s v="C005"/>
    <x v="0"/>
    <s v="石井様"/>
    <x v="0"/>
    <s v="E0016"/>
    <x v="10"/>
    <s v="D002"/>
    <x v="0"/>
    <x v="4"/>
    <x v="0"/>
    <x v="2"/>
    <x v="7"/>
  </r>
  <r>
    <s v="S0372"/>
    <d v="2024-11-28T00:00:00"/>
    <s v="PD002"/>
    <x v="3"/>
    <x v="28"/>
    <n v="3600"/>
    <n v="500"/>
    <n v="10"/>
    <n v="36000"/>
    <s v="C018"/>
    <x v="1"/>
    <s v="立花様"/>
    <x v="1"/>
    <s v="E0004"/>
    <x v="5"/>
    <s v="D001"/>
    <x v="2"/>
    <x v="3"/>
    <x v="0"/>
    <x v="2"/>
    <x v="7"/>
  </r>
  <r>
    <s v="S0373"/>
    <d v="2024-11-28T00:00:00"/>
    <s v="PA002"/>
    <x v="2"/>
    <x v="11"/>
    <n v="4300"/>
    <n v="580"/>
    <n v="43"/>
    <n v="184900"/>
    <s v="C003"/>
    <x v="16"/>
    <s v="阿部様"/>
    <x v="0"/>
    <s v="E0009"/>
    <x v="1"/>
    <s v="D003"/>
    <x v="0"/>
    <x v="0"/>
    <x v="0"/>
    <x v="2"/>
    <x v="7"/>
  </r>
  <r>
    <s v="S0374"/>
    <d v="2024-11-28T00:00:00"/>
    <s v="PA003"/>
    <x v="2"/>
    <x v="2"/>
    <n v="5600"/>
    <n v="1180"/>
    <n v="25"/>
    <n v="140000"/>
    <s v="C005"/>
    <x v="0"/>
    <s v="石井様"/>
    <x v="0"/>
    <s v="E0018"/>
    <x v="17"/>
    <s v="D001"/>
    <x v="2"/>
    <x v="3"/>
    <x v="0"/>
    <x v="2"/>
    <x v="7"/>
  </r>
  <r>
    <s v="S0375"/>
    <d v="2024-11-29T00:00:00"/>
    <s v="PD004"/>
    <x v="3"/>
    <x v="3"/>
    <n v="3600"/>
    <n v="560"/>
    <n v="41"/>
    <n v="147600"/>
    <s v="C005"/>
    <x v="0"/>
    <s v="石井様"/>
    <x v="0"/>
    <s v="E0019"/>
    <x v="15"/>
    <s v="D004"/>
    <x v="1"/>
    <x v="2"/>
    <x v="0"/>
    <x v="2"/>
    <x v="7"/>
  </r>
  <r>
    <s v="S0376"/>
    <d v="2024-11-30T00:00:00"/>
    <s v="PA002"/>
    <x v="2"/>
    <x v="11"/>
    <n v="4300"/>
    <n v="580"/>
    <n v="41"/>
    <n v="176300"/>
    <s v="C015"/>
    <x v="10"/>
    <s v="伊藤様"/>
    <x v="3"/>
    <s v="E0017"/>
    <x v="19"/>
    <s v="D002"/>
    <x v="0"/>
    <x v="4"/>
    <x v="0"/>
    <x v="2"/>
    <x v="7"/>
  </r>
  <r>
    <s v="S0377"/>
    <d v="2024-11-30T00:00:00"/>
    <s v="PB006"/>
    <x v="1"/>
    <x v="24"/>
    <n v="4000"/>
    <n v="640"/>
    <n v="14"/>
    <n v="56000"/>
    <s v="C013"/>
    <x v="8"/>
    <s v="西城様"/>
    <x v="3"/>
    <s v="E0010"/>
    <x v="13"/>
    <s v="D005"/>
    <x v="1"/>
    <x v="1"/>
    <x v="0"/>
    <x v="2"/>
    <x v="7"/>
  </r>
  <r>
    <s v="S0378"/>
    <d v="2024-12-01T00:00:00"/>
    <s v="PA005"/>
    <x v="2"/>
    <x v="17"/>
    <n v="6000"/>
    <n v="2540"/>
    <n v="52"/>
    <n v="312000"/>
    <s v="C007"/>
    <x v="17"/>
    <s v="山崎様"/>
    <x v="2"/>
    <s v="E0004"/>
    <x v="5"/>
    <s v="D001"/>
    <x v="2"/>
    <x v="3"/>
    <x v="0"/>
    <x v="2"/>
    <x v="8"/>
  </r>
  <r>
    <s v="S0379"/>
    <d v="2024-12-02T00:00:00"/>
    <s v="PE007"/>
    <x v="0"/>
    <x v="22"/>
    <n v="72000"/>
    <n v="17776"/>
    <n v="7"/>
    <n v="504000"/>
    <s v="C014"/>
    <x v="11"/>
    <s v="雨宮様"/>
    <x v="3"/>
    <s v="E0016"/>
    <x v="10"/>
    <s v="D002"/>
    <x v="0"/>
    <x v="4"/>
    <x v="0"/>
    <x v="2"/>
    <x v="8"/>
  </r>
  <r>
    <s v="S0380"/>
    <d v="2024-12-02T00:00:00"/>
    <s v="PB005"/>
    <x v="1"/>
    <x v="27"/>
    <n v="4000"/>
    <n v="760"/>
    <n v="60"/>
    <n v="240000"/>
    <s v="C011"/>
    <x v="12"/>
    <s v="大西様"/>
    <x v="3"/>
    <s v="E0005"/>
    <x v="6"/>
    <s v="D003"/>
    <x v="0"/>
    <x v="0"/>
    <x v="0"/>
    <x v="2"/>
    <x v="8"/>
  </r>
  <r>
    <s v="S0381"/>
    <d v="2024-12-02T00:00:00"/>
    <s v="PB005"/>
    <x v="1"/>
    <x v="27"/>
    <n v="4000"/>
    <n v="760"/>
    <n v="54"/>
    <n v="216000"/>
    <s v="C006"/>
    <x v="18"/>
    <s v="斎藤様"/>
    <x v="2"/>
    <s v="E0004"/>
    <x v="5"/>
    <s v="D001"/>
    <x v="2"/>
    <x v="3"/>
    <x v="0"/>
    <x v="2"/>
    <x v="8"/>
  </r>
  <r>
    <s v="S0382"/>
    <d v="2024-12-03T00:00:00"/>
    <s v="PB007"/>
    <x v="1"/>
    <x v="29"/>
    <n v="2600"/>
    <n v="400"/>
    <n v="26"/>
    <n v="67600"/>
    <s v="C010"/>
    <x v="19"/>
    <s v="大石様"/>
    <x v="2"/>
    <s v="E0016"/>
    <x v="10"/>
    <s v="D002"/>
    <x v="0"/>
    <x v="4"/>
    <x v="0"/>
    <x v="2"/>
    <x v="8"/>
  </r>
  <r>
    <s v="S0383"/>
    <d v="2024-12-03T00:00:00"/>
    <s v="PA006"/>
    <x v="2"/>
    <x v="5"/>
    <n v="4000"/>
    <n v="500"/>
    <n v="15"/>
    <n v="60000"/>
    <s v="C005"/>
    <x v="0"/>
    <s v="石井様"/>
    <x v="0"/>
    <s v="E0015"/>
    <x v="3"/>
    <s v="D004"/>
    <x v="1"/>
    <x v="2"/>
    <x v="0"/>
    <x v="2"/>
    <x v="8"/>
  </r>
  <r>
    <s v="S0384"/>
    <d v="2024-12-04T00:00:00"/>
    <s v="PA002"/>
    <x v="2"/>
    <x v="11"/>
    <n v="4300"/>
    <n v="580"/>
    <n v="25"/>
    <n v="107500"/>
    <s v="C005"/>
    <x v="0"/>
    <s v="石井様"/>
    <x v="0"/>
    <s v="E0006"/>
    <x v="0"/>
    <s v="D003"/>
    <x v="0"/>
    <x v="0"/>
    <x v="0"/>
    <x v="2"/>
    <x v="8"/>
  </r>
  <r>
    <s v="S0385"/>
    <d v="2024-12-05T00:00:00"/>
    <s v="PB004"/>
    <x v="1"/>
    <x v="18"/>
    <n v="2800"/>
    <n v="500"/>
    <n v="4"/>
    <n v="11200"/>
    <s v="C015"/>
    <x v="10"/>
    <s v="伊藤様"/>
    <x v="3"/>
    <s v="E0011"/>
    <x v="16"/>
    <s v="D005"/>
    <x v="1"/>
    <x v="1"/>
    <x v="0"/>
    <x v="2"/>
    <x v="8"/>
  </r>
  <r>
    <s v="S0386"/>
    <d v="2024-12-06T00:00:00"/>
    <s v="PD004"/>
    <x v="3"/>
    <x v="3"/>
    <n v="3600"/>
    <n v="560"/>
    <n v="22"/>
    <n v="79200"/>
    <s v="C005"/>
    <x v="0"/>
    <s v="石井様"/>
    <x v="0"/>
    <s v="E0004"/>
    <x v="5"/>
    <s v="D001"/>
    <x v="2"/>
    <x v="3"/>
    <x v="0"/>
    <x v="2"/>
    <x v="8"/>
  </r>
  <r>
    <s v="S0387"/>
    <d v="2024-12-07T00:00:00"/>
    <s v="PE006"/>
    <x v="0"/>
    <x v="0"/>
    <n v="22000"/>
    <n v="4000"/>
    <n v="15"/>
    <n v="330000"/>
    <s v="C015"/>
    <x v="10"/>
    <s v="伊藤様"/>
    <x v="3"/>
    <s v="E0010"/>
    <x v="13"/>
    <s v="D005"/>
    <x v="1"/>
    <x v="1"/>
    <x v="0"/>
    <x v="2"/>
    <x v="8"/>
  </r>
  <r>
    <s v="S0388"/>
    <d v="2024-12-08T00:00:00"/>
    <s v="PA002"/>
    <x v="2"/>
    <x v="11"/>
    <n v="4300"/>
    <n v="580"/>
    <n v="7"/>
    <n v="30100"/>
    <s v="C017"/>
    <x v="7"/>
    <s v="新庄様"/>
    <x v="1"/>
    <s v="E0019"/>
    <x v="15"/>
    <s v="D004"/>
    <x v="1"/>
    <x v="2"/>
    <x v="0"/>
    <x v="2"/>
    <x v="8"/>
  </r>
  <r>
    <s v="S0389"/>
    <d v="2024-12-09T00:00:00"/>
    <s v="PC003"/>
    <x v="4"/>
    <x v="16"/>
    <n v="4000"/>
    <n v="500"/>
    <n v="11"/>
    <n v="44000"/>
    <s v="C003"/>
    <x v="16"/>
    <s v="阿部様"/>
    <x v="0"/>
    <s v="E0001"/>
    <x v="4"/>
    <s v="D004"/>
    <x v="1"/>
    <x v="2"/>
    <x v="0"/>
    <x v="2"/>
    <x v="8"/>
  </r>
  <r>
    <s v="S0390"/>
    <d v="2024-12-14T00:00:00"/>
    <s v="PB008"/>
    <x v="1"/>
    <x v="10"/>
    <n v="3000"/>
    <n v="600"/>
    <n v="60"/>
    <n v="180000"/>
    <s v="C005"/>
    <x v="0"/>
    <s v="石井様"/>
    <x v="0"/>
    <s v="E0008"/>
    <x v="2"/>
    <s v="D005"/>
    <x v="1"/>
    <x v="1"/>
    <x v="0"/>
    <x v="2"/>
    <x v="8"/>
  </r>
  <r>
    <s v="S0391"/>
    <d v="2024-12-14T00:00:00"/>
    <s v="PB001"/>
    <x v="1"/>
    <x v="21"/>
    <n v="2760"/>
    <n v="500"/>
    <n v="10"/>
    <n v="27600"/>
    <s v="C013"/>
    <x v="8"/>
    <s v="西城様"/>
    <x v="3"/>
    <s v="E0001"/>
    <x v="4"/>
    <s v="D004"/>
    <x v="1"/>
    <x v="2"/>
    <x v="0"/>
    <x v="2"/>
    <x v="8"/>
  </r>
  <r>
    <s v="S0392"/>
    <d v="2024-12-14T00:00:00"/>
    <s v="PA003"/>
    <x v="2"/>
    <x v="2"/>
    <n v="5600"/>
    <n v="1180"/>
    <n v="41"/>
    <n v="229600"/>
    <s v="C020"/>
    <x v="9"/>
    <s v="松井様"/>
    <x v="1"/>
    <s v="E0008"/>
    <x v="2"/>
    <s v="D005"/>
    <x v="1"/>
    <x v="1"/>
    <x v="0"/>
    <x v="2"/>
    <x v="8"/>
  </r>
  <r>
    <s v="S0393"/>
    <d v="2024-12-15T00:00:00"/>
    <s v="PB006"/>
    <x v="1"/>
    <x v="24"/>
    <n v="4000"/>
    <n v="640"/>
    <n v="59"/>
    <n v="236000"/>
    <s v="C012"/>
    <x v="5"/>
    <s v="橘様"/>
    <x v="3"/>
    <s v="E0008"/>
    <x v="2"/>
    <s v="D005"/>
    <x v="1"/>
    <x v="1"/>
    <x v="0"/>
    <x v="2"/>
    <x v="8"/>
  </r>
  <r>
    <s v="S0394"/>
    <d v="2024-12-15T00:00:00"/>
    <s v="PA003"/>
    <x v="2"/>
    <x v="2"/>
    <n v="5600"/>
    <n v="1180"/>
    <n v="13"/>
    <n v="72800"/>
    <s v="C008"/>
    <x v="3"/>
    <s v="宇野様"/>
    <x v="2"/>
    <s v="E0018"/>
    <x v="17"/>
    <s v="D001"/>
    <x v="2"/>
    <x v="3"/>
    <x v="0"/>
    <x v="2"/>
    <x v="8"/>
  </r>
  <r>
    <s v="S0395"/>
    <d v="2024-12-16T00:00:00"/>
    <s v="PD003"/>
    <x v="3"/>
    <x v="4"/>
    <n v="3600"/>
    <n v="540"/>
    <n v="45"/>
    <n v="162000"/>
    <s v="C001"/>
    <x v="14"/>
    <s v="伊藤様"/>
    <x v="0"/>
    <s v="E0001"/>
    <x v="4"/>
    <s v="D004"/>
    <x v="1"/>
    <x v="2"/>
    <x v="0"/>
    <x v="2"/>
    <x v="8"/>
  </r>
  <r>
    <s v="S0396"/>
    <d v="2024-12-16T00:00:00"/>
    <s v="PE003"/>
    <x v="0"/>
    <x v="6"/>
    <n v="40000"/>
    <n v="13776"/>
    <n v="46"/>
    <n v="1840000"/>
    <s v="C011"/>
    <x v="12"/>
    <s v="大西様"/>
    <x v="3"/>
    <s v="E0003"/>
    <x v="8"/>
    <s v="D005"/>
    <x v="1"/>
    <x v="1"/>
    <x v="0"/>
    <x v="2"/>
    <x v="8"/>
  </r>
  <r>
    <s v="S0397"/>
    <d v="2024-12-20T00:00:00"/>
    <s v="PE003"/>
    <x v="0"/>
    <x v="6"/>
    <n v="40000"/>
    <n v="13776"/>
    <n v="22"/>
    <n v="880000"/>
    <s v="C005"/>
    <x v="0"/>
    <s v="石井様"/>
    <x v="0"/>
    <s v="E0013"/>
    <x v="9"/>
    <s v="D003"/>
    <x v="0"/>
    <x v="0"/>
    <x v="0"/>
    <x v="2"/>
    <x v="8"/>
  </r>
  <r>
    <s v="S0398"/>
    <d v="2024-12-20T00:00:00"/>
    <s v="PA001"/>
    <x v="2"/>
    <x v="7"/>
    <n v="4000"/>
    <n v="600"/>
    <n v="7"/>
    <n v="28000"/>
    <s v="C017"/>
    <x v="7"/>
    <s v="新庄様"/>
    <x v="1"/>
    <s v="E0007"/>
    <x v="11"/>
    <s v="D005"/>
    <x v="1"/>
    <x v="1"/>
    <x v="0"/>
    <x v="2"/>
    <x v="8"/>
  </r>
  <r>
    <s v="S0399"/>
    <d v="2024-12-21T00:00:00"/>
    <s v="PB007"/>
    <x v="1"/>
    <x v="29"/>
    <n v="2600"/>
    <n v="400"/>
    <n v="4"/>
    <n v="10400"/>
    <s v="C011"/>
    <x v="12"/>
    <s v="大西様"/>
    <x v="3"/>
    <s v="E0007"/>
    <x v="11"/>
    <s v="D005"/>
    <x v="1"/>
    <x v="1"/>
    <x v="0"/>
    <x v="2"/>
    <x v="8"/>
  </r>
  <r>
    <s v="S0400"/>
    <d v="2024-12-22T00:00:00"/>
    <s v="PD003"/>
    <x v="3"/>
    <x v="4"/>
    <n v="3600"/>
    <n v="540"/>
    <n v="55"/>
    <n v="198000"/>
    <s v="C012"/>
    <x v="5"/>
    <s v="橘様"/>
    <x v="3"/>
    <s v="E0009"/>
    <x v="1"/>
    <s v="D003"/>
    <x v="0"/>
    <x v="0"/>
    <x v="0"/>
    <x v="2"/>
    <x v="8"/>
  </r>
  <r>
    <s v="S0401"/>
    <d v="2024-12-23T00:00:00"/>
    <s v="PE004"/>
    <x v="0"/>
    <x v="26"/>
    <n v="57776"/>
    <n v="18000"/>
    <n v="48"/>
    <n v="2773248"/>
    <s v="C016"/>
    <x v="6"/>
    <s v="石神様"/>
    <x v="1"/>
    <s v="E0020"/>
    <x v="14"/>
    <s v="D001"/>
    <x v="2"/>
    <x v="3"/>
    <x v="0"/>
    <x v="2"/>
    <x v="8"/>
  </r>
  <r>
    <s v="S0402"/>
    <d v="2024-12-24T00:00:00"/>
    <s v="PD001"/>
    <x v="3"/>
    <x v="20"/>
    <n v="1600"/>
    <n v="400"/>
    <n v="55"/>
    <n v="88000"/>
    <s v="C016"/>
    <x v="6"/>
    <s v="石神様"/>
    <x v="1"/>
    <s v="E0005"/>
    <x v="6"/>
    <s v="D003"/>
    <x v="0"/>
    <x v="0"/>
    <x v="0"/>
    <x v="2"/>
    <x v="8"/>
  </r>
  <r>
    <s v="S0403"/>
    <d v="2024-12-24T00:00:00"/>
    <s v="PB005"/>
    <x v="1"/>
    <x v="27"/>
    <n v="4000"/>
    <n v="760"/>
    <n v="4"/>
    <n v="16000"/>
    <s v="C004"/>
    <x v="13"/>
    <s v="御手洗様"/>
    <x v="0"/>
    <s v="E0018"/>
    <x v="17"/>
    <s v="D001"/>
    <x v="2"/>
    <x v="3"/>
    <x v="0"/>
    <x v="2"/>
    <x v="8"/>
  </r>
  <r>
    <s v="S0404"/>
    <d v="2024-12-25T00:00:00"/>
    <s v="PA002"/>
    <x v="2"/>
    <x v="11"/>
    <n v="4300"/>
    <n v="580"/>
    <n v="50"/>
    <n v="215000"/>
    <s v="C011"/>
    <x v="12"/>
    <s v="大西様"/>
    <x v="3"/>
    <s v="E0012"/>
    <x v="12"/>
    <s v="D004"/>
    <x v="1"/>
    <x v="2"/>
    <x v="0"/>
    <x v="2"/>
    <x v="8"/>
  </r>
  <r>
    <s v="S0405"/>
    <d v="2024-12-25T00:00:00"/>
    <s v="PB004"/>
    <x v="1"/>
    <x v="18"/>
    <n v="2800"/>
    <n v="500"/>
    <n v="45"/>
    <n v="126000"/>
    <s v="C002"/>
    <x v="4"/>
    <s v="橋本様"/>
    <x v="0"/>
    <s v="E0009"/>
    <x v="1"/>
    <s v="D003"/>
    <x v="0"/>
    <x v="0"/>
    <x v="0"/>
    <x v="2"/>
    <x v="8"/>
  </r>
  <r>
    <s v="S0406"/>
    <d v="2024-12-25T00:00:00"/>
    <s v="PB006"/>
    <x v="1"/>
    <x v="24"/>
    <n v="4000"/>
    <n v="640"/>
    <n v="31"/>
    <n v="124000"/>
    <s v="C019"/>
    <x v="2"/>
    <s v="高橋様"/>
    <x v="1"/>
    <s v="E0005"/>
    <x v="6"/>
    <s v="D003"/>
    <x v="0"/>
    <x v="0"/>
    <x v="0"/>
    <x v="2"/>
    <x v="8"/>
  </r>
  <r>
    <s v="S0407"/>
    <d v="2024-12-26T00:00:00"/>
    <s v="PC002"/>
    <x v="4"/>
    <x v="9"/>
    <n v="4000"/>
    <n v="450"/>
    <n v="28"/>
    <n v="112000"/>
    <s v="C018"/>
    <x v="1"/>
    <s v="立花様"/>
    <x v="1"/>
    <s v="E0012"/>
    <x v="12"/>
    <s v="D004"/>
    <x v="1"/>
    <x v="2"/>
    <x v="0"/>
    <x v="2"/>
    <x v="8"/>
  </r>
  <r>
    <s v="S0408"/>
    <d v="2024-12-26T00:00:00"/>
    <s v="PE008"/>
    <x v="0"/>
    <x v="25"/>
    <n v="43200"/>
    <n v="10240"/>
    <n v="37"/>
    <n v="1598400"/>
    <s v="C014"/>
    <x v="11"/>
    <s v="雨宮様"/>
    <x v="3"/>
    <s v="E0009"/>
    <x v="1"/>
    <s v="D003"/>
    <x v="0"/>
    <x v="0"/>
    <x v="0"/>
    <x v="2"/>
    <x v="8"/>
  </r>
  <r>
    <s v="S0409"/>
    <d v="2024-12-27T00:00:00"/>
    <s v="PB008"/>
    <x v="1"/>
    <x v="10"/>
    <n v="3000"/>
    <n v="600"/>
    <n v="3"/>
    <n v="9000"/>
    <s v="C013"/>
    <x v="8"/>
    <s v="西城様"/>
    <x v="3"/>
    <s v="E0005"/>
    <x v="6"/>
    <s v="D003"/>
    <x v="0"/>
    <x v="0"/>
    <x v="0"/>
    <x v="2"/>
    <x v="8"/>
  </r>
  <r>
    <s v="S0410"/>
    <d v="2024-12-27T00:00:00"/>
    <s v="PC002"/>
    <x v="4"/>
    <x v="9"/>
    <n v="4000"/>
    <n v="450"/>
    <n v="27"/>
    <n v="108000"/>
    <s v="C014"/>
    <x v="11"/>
    <s v="雨宮様"/>
    <x v="3"/>
    <s v="E0007"/>
    <x v="11"/>
    <s v="D005"/>
    <x v="1"/>
    <x v="1"/>
    <x v="0"/>
    <x v="2"/>
    <x v="8"/>
  </r>
  <r>
    <s v="S0411"/>
    <d v="2024-12-28T00:00:00"/>
    <s v="PE007"/>
    <x v="0"/>
    <x v="22"/>
    <n v="72000"/>
    <n v="17776"/>
    <n v="53"/>
    <n v="3816000"/>
    <s v="C004"/>
    <x v="13"/>
    <s v="御手洗様"/>
    <x v="0"/>
    <s v="E0013"/>
    <x v="9"/>
    <s v="D003"/>
    <x v="0"/>
    <x v="0"/>
    <x v="0"/>
    <x v="2"/>
    <x v="8"/>
  </r>
  <r>
    <s v="S0412"/>
    <d v="2024-12-31T00:00:00"/>
    <s v="PB003"/>
    <x v="1"/>
    <x v="1"/>
    <n v="2400"/>
    <n v="430"/>
    <n v="6"/>
    <n v="14400"/>
    <s v="C004"/>
    <x v="13"/>
    <s v="御手洗様"/>
    <x v="0"/>
    <s v="E0018"/>
    <x v="17"/>
    <s v="D001"/>
    <x v="2"/>
    <x v="3"/>
    <x v="0"/>
    <x v="2"/>
    <x v="8"/>
  </r>
  <r>
    <s v="S0413"/>
    <d v="2025-01-01T00:00:00"/>
    <s v="PA003"/>
    <x v="2"/>
    <x v="2"/>
    <n v="5600"/>
    <n v="1180"/>
    <n v="27"/>
    <n v="151200"/>
    <s v="C015"/>
    <x v="10"/>
    <s v="伊藤様"/>
    <x v="3"/>
    <s v="E0001"/>
    <x v="4"/>
    <s v="D004"/>
    <x v="1"/>
    <x v="2"/>
    <x v="0"/>
    <x v="3"/>
    <x v="9"/>
  </r>
  <r>
    <s v="S0414"/>
    <d v="2025-01-01T00:00:00"/>
    <s v="PB002"/>
    <x v="1"/>
    <x v="13"/>
    <n v="2600"/>
    <n v="400"/>
    <n v="29"/>
    <n v="75400"/>
    <s v="C001"/>
    <x v="14"/>
    <s v="伊藤様"/>
    <x v="0"/>
    <s v="E0008"/>
    <x v="2"/>
    <s v="D005"/>
    <x v="1"/>
    <x v="1"/>
    <x v="0"/>
    <x v="3"/>
    <x v="9"/>
  </r>
  <r>
    <s v="S0415"/>
    <d v="2025-01-01T00:00:00"/>
    <s v="PE001"/>
    <x v="0"/>
    <x v="23"/>
    <n v="9600"/>
    <n v="2466"/>
    <n v="42"/>
    <n v="403200"/>
    <s v="C003"/>
    <x v="16"/>
    <s v="阿部様"/>
    <x v="0"/>
    <s v="E0020"/>
    <x v="14"/>
    <s v="D001"/>
    <x v="2"/>
    <x v="3"/>
    <x v="0"/>
    <x v="3"/>
    <x v="9"/>
  </r>
  <r>
    <s v="S0416"/>
    <d v="2025-01-03T00:00:00"/>
    <s v="PB003"/>
    <x v="1"/>
    <x v="1"/>
    <n v="2400"/>
    <n v="430"/>
    <n v="17"/>
    <n v="40800"/>
    <s v="C015"/>
    <x v="10"/>
    <s v="伊藤様"/>
    <x v="3"/>
    <s v="E0010"/>
    <x v="13"/>
    <s v="D005"/>
    <x v="1"/>
    <x v="1"/>
    <x v="0"/>
    <x v="3"/>
    <x v="9"/>
  </r>
  <r>
    <s v="S0417"/>
    <d v="2025-01-03T00:00:00"/>
    <s v="PA001"/>
    <x v="2"/>
    <x v="7"/>
    <n v="4000"/>
    <n v="600"/>
    <n v="52"/>
    <n v="208000"/>
    <s v="C013"/>
    <x v="8"/>
    <s v="西城様"/>
    <x v="3"/>
    <s v="E0018"/>
    <x v="17"/>
    <s v="D001"/>
    <x v="2"/>
    <x v="3"/>
    <x v="0"/>
    <x v="3"/>
    <x v="9"/>
  </r>
  <r>
    <s v="S0418"/>
    <d v="2025-01-03T00:00:00"/>
    <s v="PE003"/>
    <x v="0"/>
    <x v="6"/>
    <n v="40000"/>
    <n v="13776"/>
    <n v="4"/>
    <n v="160000"/>
    <s v="C014"/>
    <x v="11"/>
    <s v="雨宮様"/>
    <x v="3"/>
    <s v="E0015"/>
    <x v="3"/>
    <s v="D004"/>
    <x v="1"/>
    <x v="2"/>
    <x v="0"/>
    <x v="3"/>
    <x v="9"/>
  </r>
  <r>
    <s v="S0419"/>
    <d v="2025-01-03T00:00:00"/>
    <s v="PB008"/>
    <x v="1"/>
    <x v="10"/>
    <n v="3000"/>
    <n v="600"/>
    <n v="10"/>
    <n v="30000"/>
    <s v="C017"/>
    <x v="7"/>
    <s v="新庄様"/>
    <x v="1"/>
    <s v="E0014"/>
    <x v="7"/>
    <s v="D001"/>
    <x v="2"/>
    <x v="3"/>
    <x v="0"/>
    <x v="3"/>
    <x v="9"/>
  </r>
  <r>
    <s v="S0420"/>
    <d v="2025-01-05T00:00:00"/>
    <s v="PE004"/>
    <x v="0"/>
    <x v="26"/>
    <n v="57776"/>
    <n v="18000"/>
    <n v="9"/>
    <n v="519984"/>
    <s v="C001"/>
    <x v="14"/>
    <s v="伊藤様"/>
    <x v="0"/>
    <s v="E0018"/>
    <x v="17"/>
    <s v="D001"/>
    <x v="2"/>
    <x v="3"/>
    <x v="0"/>
    <x v="3"/>
    <x v="9"/>
  </r>
  <r>
    <s v="S0421"/>
    <d v="2025-01-06T00:00:00"/>
    <s v="PE003"/>
    <x v="0"/>
    <x v="6"/>
    <n v="40000"/>
    <n v="13776"/>
    <n v="54"/>
    <n v="2160000"/>
    <s v="C001"/>
    <x v="14"/>
    <s v="伊藤様"/>
    <x v="0"/>
    <s v="E0006"/>
    <x v="0"/>
    <s v="D003"/>
    <x v="0"/>
    <x v="0"/>
    <x v="0"/>
    <x v="3"/>
    <x v="9"/>
  </r>
  <r>
    <s v="S0422"/>
    <d v="2025-01-07T00:00:00"/>
    <s v="PB004"/>
    <x v="1"/>
    <x v="18"/>
    <n v="2800"/>
    <n v="500"/>
    <n v="57"/>
    <n v="159600"/>
    <s v="C001"/>
    <x v="14"/>
    <s v="伊藤様"/>
    <x v="0"/>
    <s v="E0012"/>
    <x v="12"/>
    <s v="D004"/>
    <x v="1"/>
    <x v="2"/>
    <x v="0"/>
    <x v="3"/>
    <x v="9"/>
  </r>
  <r>
    <s v="S0423"/>
    <d v="2025-01-07T00:00:00"/>
    <s v="PA004"/>
    <x v="2"/>
    <x v="8"/>
    <n v="5360"/>
    <n v="1776"/>
    <n v="48"/>
    <n v="257280"/>
    <s v="C019"/>
    <x v="2"/>
    <s v="高橋様"/>
    <x v="1"/>
    <s v="E0016"/>
    <x v="10"/>
    <s v="D002"/>
    <x v="0"/>
    <x v="4"/>
    <x v="0"/>
    <x v="3"/>
    <x v="9"/>
  </r>
  <r>
    <s v="S0424"/>
    <d v="2025-01-07T00:00:00"/>
    <s v="PA003"/>
    <x v="2"/>
    <x v="2"/>
    <n v="5600"/>
    <n v="1180"/>
    <n v="57"/>
    <n v="319200"/>
    <s v="C004"/>
    <x v="13"/>
    <s v="御手洗様"/>
    <x v="0"/>
    <s v="E0017"/>
    <x v="19"/>
    <s v="D002"/>
    <x v="0"/>
    <x v="4"/>
    <x v="0"/>
    <x v="3"/>
    <x v="9"/>
  </r>
  <r>
    <s v="S0425"/>
    <d v="2025-01-09T00:00:00"/>
    <s v="PB001"/>
    <x v="1"/>
    <x v="21"/>
    <n v="2760"/>
    <n v="500"/>
    <n v="60"/>
    <n v="165600"/>
    <s v="C001"/>
    <x v="14"/>
    <s v="伊藤様"/>
    <x v="0"/>
    <s v="E0019"/>
    <x v="15"/>
    <s v="D004"/>
    <x v="1"/>
    <x v="2"/>
    <x v="0"/>
    <x v="3"/>
    <x v="9"/>
  </r>
  <r>
    <s v="S0426"/>
    <d v="2025-01-09T00:00:00"/>
    <s v="PE002"/>
    <x v="0"/>
    <x v="14"/>
    <n v="48000"/>
    <n v="16000"/>
    <n v="36"/>
    <n v="1728000"/>
    <s v="C011"/>
    <x v="12"/>
    <s v="大西様"/>
    <x v="3"/>
    <s v="E0011"/>
    <x v="16"/>
    <s v="D005"/>
    <x v="1"/>
    <x v="1"/>
    <x v="0"/>
    <x v="3"/>
    <x v="9"/>
  </r>
  <r>
    <s v="S0427"/>
    <d v="2025-01-10T00:00:00"/>
    <s v="PA004"/>
    <x v="2"/>
    <x v="8"/>
    <n v="5360"/>
    <n v="1776"/>
    <n v="46"/>
    <n v="246560"/>
    <s v="C009"/>
    <x v="15"/>
    <s v="元様"/>
    <x v="2"/>
    <s v="E0003"/>
    <x v="8"/>
    <s v="D005"/>
    <x v="1"/>
    <x v="1"/>
    <x v="0"/>
    <x v="3"/>
    <x v="9"/>
  </r>
  <r>
    <s v="S0428"/>
    <d v="2025-01-11T00:00:00"/>
    <s v="PA002"/>
    <x v="2"/>
    <x v="11"/>
    <n v="4300"/>
    <n v="580"/>
    <n v="26"/>
    <n v="111800"/>
    <s v="C008"/>
    <x v="3"/>
    <s v="宇野様"/>
    <x v="2"/>
    <s v="E0002"/>
    <x v="18"/>
    <s v="D005"/>
    <x v="1"/>
    <x v="1"/>
    <x v="0"/>
    <x v="3"/>
    <x v="9"/>
  </r>
  <r>
    <s v="S0429"/>
    <d v="2025-01-13T00:00:00"/>
    <s v="PA002"/>
    <x v="2"/>
    <x v="11"/>
    <n v="4300"/>
    <n v="580"/>
    <n v="46"/>
    <n v="197800"/>
    <s v="C017"/>
    <x v="7"/>
    <s v="新庄様"/>
    <x v="1"/>
    <s v="E0008"/>
    <x v="2"/>
    <s v="D005"/>
    <x v="1"/>
    <x v="1"/>
    <x v="0"/>
    <x v="3"/>
    <x v="9"/>
  </r>
  <r>
    <s v="S0430"/>
    <d v="2025-01-14T00:00:00"/>
    <s v="PA006"/>
    <x v="2"/>
    <x v="5"/>
    <n v="4000"/>
    <n v="500"/>
    <n v="52"/>
    <n v="208000"/>
    <s v="C016"/>
    <x v="6"/>
    <s v="石神様"/>
    <x v="1"/>
    <s v="E0019"/>
    <x v="15"/>
    <s v="D004"/>
    <x v="1"/>
    <x v="2"/>
    <x v="0"/>
    <x v="3"/>
    <x v="9"/>
  </r>
  <r>
    <s v="S0431"/>
    <d v="2025-01-15T00:00:00"/>
    <s v="PE002"/>
    <x v="0"/>
    <x v="14"/>
    <n v="48000"/>
    <n v="16000"/>
    <n v="27"/>
    <n v="1296000"/>
    <s v="C004"/>
    <x v="13"/>
    <s v="御手洗様"/>
    <x v="0"/>
    <s v="E0010"/>
    <x v="13"/>
    <s v="D005"/>
    <x v="1"/>
    <x v="1"/>
    <x v="0"/>
    <x v="3"/>
    <x v="9"/>
  </r>
  <r>
    <s v="S0432"/>
    <d v="2025-01-15T00:00:00"/>
    <s v="PB004"/>
    <x v="1"/>
    <x v="18"/>
    <n v="2800"/>
    <n v="500"/>
    <n v="27"/>
    <n v="75600"/>
    <s v="C004"/>
    <x v="13"/>
    <s v="御手洗様"/>
    <x v="0"/>
    <s v="E0005"/>
    <x v="6"/>
    <s v="D003"/>
    <x v="0"/>
    <x v="0"/>
    <x v="0"/>
    <x v="3"/>
    <x v="9"/>
  </r>
  <r>
    <s v="S0433"/>
    <d v="2025-01-16T00:00:00"/>
    <s v="PB007"/>
    <x v="1"/>
    <x v="29"/>
    <n v="2600"/>
    <n v="400"/>
    <n v="34"/>
    <n v="88400"/>
    <s v="C003"/>
    <x v="16"/>
    <s v="阿部様"/>
    <x v="0"/>
    <s v="E0003"/>
    <x v="8"/>
    <s v="D005"/>
    <x v="1"/>
    <x v="1"/>
    <x v="0"/>
    <x v="3"/>
    <x v="9"/>
  </r>
  <r>
    <s v="S0434"/>
    <d v="2025-01-17T00:00:00"/>
    <s v="PC004"/>
    <x v="4"/>
    <x v="12"/>
    <n v="5000"/>
    <n v="666"/>
    <n v="9"/>
    <n v="45000"/>
    <s v="C011"/>
    <x v="12"/>
    <s v="大西様"/>
    <x v="3"/>
    <s v="E0009"/>
    <x v="1"/>
    <s v="D003"/>
    <x v="0"/>
    <x v="0"/>
    <x v="0"/>
    <x v="3"/>
    <x v="9"/>
  </r>
  <r>
    <s v="S0435"/>
    <d v="2025-01-18T00:00:00"/>
    <s v="PD001"/>
    <x v="3"/>
    <x v="20"/>
    <n v="1600"/>
    <n v="400"/>
    <n v="25"/>
    <n v="40000"/>
    <s v="C005"/>
    <x v="0"/>
    <s v="石井様"/>
    <x v="0"/>
    <s v="E0001"/>
    <x v="4"/>
    <s v="D004"/>
    <x v="1"/>
    <x v="2"/>
    <x v="0"/>
    <x v="3"/>
    <x v="9"/>
  </r>
  <r>
    <s v="S0436"/>
    <d v="2025-01-19T00:00:00"/>
    <s v="PB002"/>
    <x v="1"/>
    <x v="13"/>
    <n v="2600"/>
    <n v="400"/>
    <n v="4"/>
    <n v="10400"/>
    <s v="C008"/>
    <x v="3"/>
    <s v="宇野様"/>
    <x v="2"/>
    <s v="E0016"/>
    <x v="10"/>
    <s v="D002"/>
    <x v="0"/>
    <x v="4"/>
    <x v="0"/>
    <x v="3"/>
    <x v="9"/>
  </r>
  <r>
    <s v="S0437"/>
    <d v="2025-01-19T00:00:00"/>
    <s v="PB001"/>
    <x v="1"/>
    <x v="21"/>
    <n v="2760"/>
    <n v="500"/>
    <n v="18"/>
    <n v="49680"/>
    <s v="C016"/>
    <x v="6"/>
    <s v="石神様"/>
    <x v="1"/>
    <s v="E0016"/>
    <x v="10"/>
    <s v="D002"/>
    <x v="0"/>
    <x v="4"/>
    <x v="0"/>
    <x v="3"/>
    <x v="9"/>
  </r>
  <r>
    <s v="S0438"/>
    <d v="2025-01-19T00:00:00"/>
    <s v="PD004"/>
    <x v="3"/>
    <x v="3"/>
    <n v="3600"/>
    <n v="560"/>
    <n v="15"/>
    <n v="54000"/>
    <s v="C010"/>
    <x v="19"/>
    <s v="大石様"/>
    <x v="2"/>
    <s v="E0016"/>
    <x v="10"/>
    <s v="D002"/>
    <x v="0"/>
    <x v="4"/>
    <x v="0"/>
    <x v="3"/>
    <x v="9"/>
  </r>
  <r>
    <s v="S0439"/>
    <d v="2025-01-20T00:00:00"/>
    <s v="PD002"/>
    <x v="3"/>
    <x v="28"/>
    <n v="3600"/>
    <n v="500"/>
    <n v="39"/>
    <n v="140400"/>
    <s v="C011"/>
    <x v="12"/>
    <s v="大西様"/>
    <x v="3"/>
    <s v="E0011"/>
    <x v="16"/>
    <s v="D005"/>
    <x v="1"/>
    <x v="1"/>
    <x v="0"/>
    <x v="3"/>
    <x v="9"/>
  </r>
  <r>
    <s v="S0440"/>
    <d v="2025-01-20T00:00:00"/>
    <s v="PA005"/>
    <x v="2"/>
    <x v="17"/>
    <n v="6000"/>
    <n v="2540"/>
    <n v="40"/>
    <n v="240000"/>
    <s v="C012"/>
    <x v="5"/>
    <s v="橘様"/>
    <x v="3"/>
    <s v="E0003"/>
    <x v="8"/>
    <s v="D005"/>
    <x v="1"/>
    <x v="1"/>
    <x v="0"/>
    <x v="3"/>
    <x v="9"/>
  </r>
  <r>
    <s v="S0441"/>
    <d v="2025-01-21T00:00:00"/>
    <s v="PE008"/>
    <x v="0"/>
    <x v="25"/>
    <n v="43200"/>
    <n v="10240"/>
    <n v="42"/>
    <n v="1814400"/>
    <s v="C017"/>
    <x v="7"/>
    <s v="新庄様"/>
    <x v="1"/>
    <s v="E0002"/>
    <x v="18"/>
    <s v="D005"/>
    <x v="1"/>
    <x v="1"/>
    <x v="0"/>
    <x v="3"/>
    <x v="9"/>
  </r>
  <r>
    <s v="S0442"/>
    <d v="2025-01-22T00:00:00"/>
    <s v="PD003"/>
    <x v="3"/>
    <x v="4"/>
    <n v="3600"/>
    <n v="540"/>
    <n v="4"/>
    <n v="14400"/>
    <s v="C019"/>
    <x v="2"/>
    <s v="高橋様"/>
    <x v="1"/>
    <s v="E0008"/>
    <x v="2"/>
    <s v="D005"/>
    <x v="1"/>
    <x v="1"/>
    <x v="0"/>
    <x v="3"/>
    <x v="9"/>
  </r>
  <r>
    <s v="S0443"/>
    <d v="2025-01-23T00:00:00"/>
    <s v="PE005"/>
    <x v="0"/>
    <x v="19"/>
    <n v="24000"/>
    <n v="4000"/>
    <n v="59"/>
    <n v="1416000"/>
    <s v="C016"/>
    <x v="6"/>
    <s v="石神様"/>
    <x v="1"/>
    <s v="E0003"/>
    <x v="8"/>
    <s v="D005"/>
    <x v="1"/>
    <x v="1"/>
    <x v="0"/>
    <x v="3"/>
    <x v="9"/>
  </r>
  <r>
    <s v="S0444"/>
    <d v="2025-01-24T00:00:00"/>
    <s v="PD003"/>
    <x v="3"/>
    <x v="4"/>
    <n v="3600"/>
    <n v="540"/>
    <n v="4"/>
    <n v="14400"/>
    <s v="C011"/>
    <x v="12"/>
    <s v="大西様"/>
    <x v="3"/>
    <s v="E0004"/>
    <x v="5"/>
    <s v="D001"/>
    <x v="2"/>
    <x v="3"/>
    <x v="0"/>
    <x v="3"/>
    <x v="9"/>
  </r>
  <r>
    <s v="S0445"/>
    <d v="2025-01-24T00:00:00"/>
    <s v="PC002"/>
    <x v="4"/>
    <x v="9"/>
    <n v="4000"/>
    <n v="450"/>
    <n v="54"/>
    <n v="216000"/>
    <s v="C002"/>
    <x v="4"/>
    <s v="橋本様"/>
    <x v="0"/>
    <s v="E0004"/>
    <x v="5"/>
    <s v="D001"/>
    <x v="2"/>
    <x v="3"/>
    <x v="0"/>
    <x v="3"/>
    <x v="9"/>
  </r>
  <r>
    <s v="S0446"/>
    <d v="2025-01-24T00:00:00"/>
    <s v="PB004"/>
    <x v="1"/>
    <x v="18"/>
    <n v="2800"/>
    <n v="500"/>
    <n v="55"/>
    <n v="154000"/>
    <s v="C015"/>
    <x v="10"/>
    <s v="伊藤様"/>
    <x v="3"/>
    <s v="E0013"/>
    <x v="9"/>
    <s v="D003"/>
    <x v="0"/>
    <x v="0"/>
    <x v="0"/>
    <x v="3"/>
    <x v="9"/>
  </r>
  <r>
    <s v="S0447"/>
    <d v="2025-01-27T00:00:00"/>
    <s v="PB002"/>
    <x v="1"/>
    <x v="13"/>
    <n v="2600"/>
    <n v="400"/>
    <n v="44"/>
    <n v="114400"/>
    <s v="C020"/>
    <x v="9"/>
    <s v="松井様"/>
    <x v="1"/>
    <s v="E0002"/>
    <x v="18"/>
    <s v="D005"/>
    <x v="1"/>
    <x v="1"/>
    <x v="0"/>
    <x v="3"/>
    <x v="9"/>
  </r>
  <r>
    <s v="S0448"/>
    <d v="2025-01-27T00:00:00"/>
    <s v="PD001"/>
    <x v="3"/>
    <x v="20"/>
    <n v="1600"/>
    <n v="400"/>
    <n v="3"/>
    <n v="4800"/>
    <s v="C005"/>
    <x v="0"/>
    <s v="石井様"/>
    <x v="0"/>
    <s v="E0001"/>
    <x v="4"/>
    <s v="D004"/>
    <x v="1"/>
    <x v="2"/>
    <x v="0"/>
    <x v="3"/>
    <x v="9"/>
  </r>
  <r>
    <s v="S0449"/>
    <d v="2025-01-28T00:00:00"/>
    <s v="PB002"/>
    <x v="1"/>
    <x v="13"/>
    <n v="2600"/>
    <n v="400"/>
    <n v="14"/>
    <n v="36400"/>
    <s v="C009"/>
    <x v="15"/>
    <s v="元様"/>
    <x v="2"/>
    <s v="E0002"/>
    <x v="18"/>
    <s v="D005"/>
    <x v="1"/>
    <x v="1"/>
    <x v="0"/>
    <x v="3"/>
    <x v="9"/>
  </r>
  <r>
    <s v="S0450"/>
    <d v="2025-01-28T00:00:00"/>
    <s v="PB007"/>
    <x v="1"/>
    <x v="29"/>
    <n v="2600"/>
    <n v="400"/>
    <n v="21"/>
    <n v="54600"/>
    <s v="C016"/>
    <x v="6"/>
    <s v="石神様"/>
    <x v="1"/>
    <s v="E0001"/>
    <x v="4"/>
    <s v="D004"/>
    <x v="1"/>
    <x v="2"/>
    <x v="0"/>
    <x v="3"/>
    <x v="9"/>
  </r>
  <r>
    <s v="S0451"/>
    <d v="2025-01-29T00:00:00"/>
    <s v="PA001"/>
    <x v="2"/>
    <x v="7"/>
    <n v="4000"/>
    <n v="600"/>
    <n v="37"/>
    <n v="148000"/>
    <s v="C004"/>
    <x v="13"/>
    <s v="御手洗様"/>
    <x v="0"/>
    <s v="E0010"/>
    <x v="13"/>
    <s v="D005"/>
    <x v="1"/>
    <x v="1"/>
    <x v="0"/>
    <x v="3"/>
    <x v="9"/>
  </r>
  <r>
    <s v="S0452"/>
    <d v="2025-01-31T00:00:00"/>
    <s v="PE004"/>
    <x v="0"/>
    <x v="26"/>
    <n v="57776"/>
    <n v="18000"/>
    <n v="20"/>
    <n v="1155520"/>
    <s v="C018"/>
    <x v="1"/>
    <s v="立花様"/>
    <x v="1"/>
    <s v="E0006"/>
    <x v="0"/>
    <s v="D003"/>
    <x v="0"/>
    <x v="0"/>
    <x v="0"/>
    <x v="3"/>
    <x v="9"/>
  </r>
  <r>
    <s v="S0453"/>
    <d v="2025-01-31T00:00:00"/>
    <s v="PE005"/>
    <x v="0"/>
    <x v="19"/>
    <n v="24000"/>
    <n v="4000"/>
    <n v="22"/>
    <n v="528000"/>
    <s v="C014"/>
    <x v="11"/>
    <s v="雨宮様"/>
    <x v="3"/>
    <s v="E0018"/>
    <x v="17"/>
    <s v="D001"/>
    <x v="2"/>
    <x v="3"/>
    <x v="0"/>
    <x v="3"/>
    <x v="9"/>
  </r>
  <r>
    <s v="S0454"/>
    <d v="2025-01-31T00:00:00"/>
    <s v="PC001"/>
    <x v="4"/>
    <x v="15"/>
    <n v="4000"/>
    <n v="400"/>
    <n v="51"/>
    <n v="204000"/>
    <s v="C017"/>
    <x v="7"/>
    <s v="新庄様"/>
    <x v="1"/>
    <s v="E0018"/>
    <x v="17"/>
    <s v="D001"/>
    <x v="2"/>
    <x v="3"/>
    <x v="0"/>
    <x v="3"/>
    <x v="9"/>
  </r>
  <r>
    <s v="S0455"/>
    <d v="2025-01-31T00:00:00"/>
    <s v="PE005"/>
    <x v="0"/>
    <x v="19"/>
    <n v="24000"/>
    <n v="4000"/>
    <n v="5"/>
    <n v="120000"/>
    <s v="C015"/>
    <x v="10"/>
    <s v="伊藤様"/>
    <x v="3"/>
    <s v="E0011"/>
    <x v="16"/>
    <s v="D005"/>
    <x v="1"/>
    <x v="1"/>
    <x v="0"/>
    <x v="3"/>
    <x v="9"/>
  </r>
  <r>
    <s v="S0456"/>
    <d v="2025-02-01T00:00:00"/>
    <s v="PB008"/>
    <x v="1"/>
    <x v="10"/>
    <n v="3000"/>
    <n v="600"/>
    <n v="37"/>
    <n v="111000"/>
    <s v="C013"/>
    <x v="8"/>
    <s v="西城様"/>
    <x v="3"/>
    <s v="E0012"/>
    <x v="12"/>
    <s v="D004"/>
    <x v="1"/>
    <x v="2"/>
    <x v="0"/>
    <x v="3"/>
    <x v="10"/>
  </r>
  <r>
    <s v="S0457"/>
    <d v="2025-02-02T00:00:00"/>
    <s v="PB007"/>
    <x v="1"/>
    <x v="29"/>
    <n v="2600"/>
    <n v="400"/>
    <n v="50"/>
    <n v="130000"/>
    <s v="C019"/>
    <x v="2"/>
    <s v="高橋様"/>
    <x v="1"/>
    <s v="E0001"/>
    <x v="4"/>
    <s v="D004"/>
    <x v="1"/>
    <x v="2"/>
    <x v="0"/>
    <x v="3"/>
    <x v="10"/>
  </r>
  <r>
    <s v="S0458"/>
    <d v="2025-02-04T00:00:00"/>
    <s v="PD001"/>
    <x v="3"/>
    <x v="20"/>
    <n v="1600"/>
    <n v="400"/>
    <n v="32"/>
    <n v="51200"/>
    <s v="C017"/>
    <x v="7"/>
    <s v="新庄様"/>
    <x v="1"/>
    <s v="E0013"/>
    <x v="9"/>
    <s v="D003"/>
    <x v="0"/>
    <x v="0"/>
    <x v="0"/>
    <x v="3"/>
    <x v="10"/>
  </r>
  <r>
    <s v="S0459"/>
    <d v="2025-02-04T00:00:00"/>
    <s v="PE001"/>
    <x v="0"/>
    <x v="23"/>
    <n v="9600"/>
    <n v="2466"/>
    <n v="10"/>
    <n v="96000"/>
    <s v="C001"/>
    <x v="14"/>
    <s v="伊藤様"/>
    <x v="0"/>
    <s v="E0012"/>
    <x v="12"/>
    <s v="D004"/>
    <x v="1"/>
    <x v="2"/>
    <x v="0"/>
    <x v="3"/>
    <x v="10"/>
  </r>
  <r>
    <s v="S0460"/>
    <d v="2025-02-04T00:00:00"/>
    <s v="PA002"/>
    <x v="2"/>
    <x v="11"/>
    <n v="4300"/>
    <n v="580"/>
    <n v="59"/>
    <n v="253700"/>
    <s v="C009"/>
    <x v="15"/>
    <s v="元様"/>
    <x v="2"/>
    <s v="E0011"/>
    <x v="16"/>
    <s v="D005"/>
    <x v="1"/>
    <x v="1"/>
    <x v="0"/>
    <x v="3"/>
    <x v="10"/>
  </r>
  <r>
    <s v="S0461"/>
    <d v="2025-02-06T00:00:00"/>
    <s v="PA004"/>
    <x v="2"/>
    <x v="8"/>
    <n v="5360"/>
    <n v="1776"/>
    <n v="40"/>
    <n v="214400"/>
    <s v="C015"/>
    <x v="10"/>
    <s v="伊藤様"/>
    <x v="3"/>
    <s v="E0016"/>
    <x v="10"/>
    <s v="D002"/>
    <x v="0"/>
    <x v="4"/>
    <x v="0"/>
    <x v="3"/>
    <x v="10"/>
  </r>
  <r>
    <s v="S0462"/>
    <d v="2025-02-06T00:00:00"/>
    <s v="PE001"/>
    <x v="0"/>
    <x v="23"/>
    <n v="9600"/>
    <n v="2466"/>
    <n v="22"/>
    <n v="211200"/>
    <s v="C001"/>
    <x v="14"/>
    <s v="伊藤様"/>
    <x v="0"/>
    <s v="E0016"/>
    <x v="10"/>
    <s v="D002"/>
    <x v="0"/>
    <x v="4"/>
    <x v="0"/>
    <x v="3"/>
    <x v="10"/>
  </r>
  <r>
    <s v="S0463"/>
    <d v="2025-02-06T00:00:00"/>
    <s v="PB002"/>
    <x v="1"/>
    <x v="13"/>
    <n v="2600"/>
    <n v="400"/>
    <n v="54"/>
    <n v="140400"/>
    <s v="C007"/>
    <x v="17"/>
    <s v="山崎様"/>
    <x v="2"/>
    <s v="E0003"/>
    <x v="8"/>
    <s v="D005"/>
    <x v="1"/>
    <x v="1"/>
    <x v="0"/>
    <x v="3"/>
    <x v="10"/>
  </r>
  <r>
    <s v="S0464"/>
    <d v="2025-02-07T00:00:00"/>
    <s v="PA002"/>
    <x v="2"/>
    <x v="11"/>
    <n v="4300"/>
    <n v="580"/>
    <n v="12"/>
    <n v="51600"/>
    <s v="C014"/>
    <x v="11"/>
    <s v="雨宮様"/>
    <x v="3"/>
    <s v="E0016"/>
    <x v="10"/>
    <s v="D002"/>
    <x v="0"/>
    <x v="4"/>
    <x v="0"/>
    <x v="3"/>
    <x v="10"/>
  </r>
  <r>
    <s v="S0465"/>
    <d v="2025-02-07T00:00:00"/>
    <s v="PC001"/>
    <x v="4"/>
    <x v="15"/>
    <n v="4000"/>
    <n v="400"/>
    <n v="51"/>
    <n v="204000"/>
    <s v="C002"/>
    <x v="4"/>
    <s v="橋本様"/>
    <x v="0"/>
    <s v="E0017"/>
    <x v="19"/>
    <s v="D002"/>
    <x v="0"/>
    <x v="4"/>
    <x v="0"/>
    <x v="3"/>
    <x v="10"/>
  </r>
  <r>
    <s v="S0466"/>
    <d v="2025-02-07T00:00:00"/>
    <s v="PD001"/>
    <x v="3"/>
    <x v="20"/>
    <n v="1600"/>
    <n v="400"/>
    <n v="7"/>
    <n v="11200"/>
    <s v="C002"/>
    <x v="4"/>
    <s v="橋本様"/>
    <x v="0"/>
    <s v="E0003"/>
    <x v="8"/>
    <s v="D005"/>
    <x v="1"/>
    <x v="1"/>
    <x v="0"/>
    <x v="3"/>
    <x v="10"/>
  </r>
  <r>
    <s v="S0467"/>
    <d v="2025-02-08T00:00:00"/>
    <s v="PA006"/>
    <x v="2"/>
    <x v="5"/>
    <n v="4000"/>
    <n v="500"/>
    <n v="46"/>
    <n v="184000"/>
    <s v="C014"/>
    <x v="11"/>
    <s v="雨宮様"/>
    <x v="3"/>
    <s v="E0010"/>
    <x v="13"/>
    <s v="D005"/>
    <x v="1"/>
    <x v="1"/>
    <x v="0"/>
    <x v="3"/>
    <x v="10"/>
  </r>
  <r>
    <s v="S0468"/>
    <d v="2025-02-08T00:00:00"/>
    <s v="PD002"/>
    <x v="3"/>
    <x v="28"/>
    <n v="3600"/>
    <n v="500"/>
    <n v="14"/>
    <n v="50400"/>
    <s v="C017"/>
    <x v="7"/>
    <s v="新庄様"/>
    <x v="1"/>
    <s v="E0004"/>
    <x v="5"/>
    <s v="D001"/>
    <x v="2"/>
    <x v="3"/>
    <x v="0"/>
    <x v="3"/>
    <x v="10"/>
  </r>
  <r>
    <s v="S0469"/>
    <d v="2025-02-08T00:00:00"/>
    <s v="PE001"/>
    <x v="0"/>
    <x v="23"/>
    <n v="9600"/>
    <n v="2466"/>
    <n v="55"/>
    <n v="528000"/>
    <s v="C018"/>
    <x v="1"/>
    <s v="立花様"/>
    <x v="1"/>
    <s v="E0004"/>
    <x v="5"/>
    <s v="D001"/>
    <x v="2"/>
    <x v="3"/>
    <x v="0"/>
    <x v="3"/>
    <x v="10"/>
  </r>
  <r>
    <s v="S0470"/>
    <d v="2025-02-08T00:00:00"/>
    <s v="PD001"/>
    <x v="3"/>
    <x v="20"/>
    <n v="1600"/>
    <n v="400"/>
    <n v="58"/>
    <n v="92800"/>
    <s v="C008"/>
    <x v="3"/>
    <s v="宇野様"/>
    <x v="2"/>
    <s v="E0017"/>
    <x v="19"/>
    <s v="D002"/>
    <x v="0"/>
    <x v="4"/>
    <x v="0"/>
    <x v="3"/>
    <x v="10"/>
  </r>
  <r>
    <s v="S0471"/>
    <d v="2025-02-08T00:00:00"/>
    <s v="PD003"/>
    <x v="3"/>
    <x v="4"/>
    <n v="3600"/>
    <n v="540"/>
    <n v="43"/>
    <n v="154800"/>
    <s v="C007"/>
    <x v="17"/>
    <s v="山崎様"/>
    <x v="2"/>
    <s v="E0018"/>
    <x v="17"/>
    <s v="D001"/>
    <x v="2"/>
    <x v="3"/>
    <x v="0"/>
    <x v="3"/>
    <x v="10"/>
  </r>
  <r>
    <s v="S0472"/>
    <d v="2025-02-09T00:00:00"/>
    <s v="PB003"/>
    <x v="1"/>
    <x v="1"/>
    <n v="2400"/>
    <n v="430"/>
    <n v="16"/>
    <n v="38400"/>
    <s v="C004"/>
    <x v="13"/>
    <s v="御手洗様"/>
    <x v="0"/>
    <s v="E0020"/>
    <x v="14"/>
    <s v="D001"/>
    <x v="2"/>
    <x v="3"/>
    <x v="0"/>
    <x v="3"/>
    <x v="10"/>
  </r>
  <r>
    <s v="S0473"/>
    <d v="2025-02-09T00:00:00"/>
    <s v="PB007"/>
    <x v="1"/>
    <x v="29"/>
    <n v="2600"/>
    <n v="400"/>
    <n v="34"/>
    <n v="88400"/>
    <s v="C015"/>
    <x v="10"/>
    <s v="伊藤様"/>
    <x v="3"/>
    <s v="E0004"/>
    <x v="5"/>
    <s v="D001"/>
    <x v="2"/>
    <x v="3"/>
    <x v="0"/>
    <x v="3"/>
    <x v="10"/>
  </r>
  <r>
    <s v="S0474"/>
    <d v="2025-02-12T00:00:00"/>
    <s v="PB007"/>
    <x v="1"/>
    <x v="29"/>
    <n v="2600"/>
    <n v="400"/>
    <n v="31"/>
    <n v="80600"/>
    <s v="C020"/>
    <x v="9"/>
    <s v="松井様"/>
    <x v="1"/>
    <s v="E0020"/>
    <x v="14"/>
    <s v="D001"/>
    <x v="2"/>
    <x v="3"/>
    <x v="0"/>
    <x v="3"/>
    <x v="10"/>
  </r>
  <r>
    <s v="S0475"/>
    <d v="2025-02-13T00:00:00"/>
    <s v="PB007"/>
    <x v="1"/>
    <x v="29"/>
    <n v="2600"/>
    <n v="400"/>
    <n v="42"/>
    <n v="109200"/>
    <s v="C007"/>
    <x v="17"/>
    <s v="山崎様"/>
    <x v="2"/>
    <s v="E0020"/>
    <x v="14"/>
    <s v="D001"/>
    <x v="2"/>
    <x v="3"/>
    <x v="0"/>
    <x v="3"/>
    <x v="10"/>
  </r>
  <r>
    <s v="S0476"/>
    <d v="2025-02-13T00:00:00"/>
    <s v="PA005"/>
    <x v="2"/>
    <x v="17"/>
    <n v="6000"/>
    <n v="2540"/>
    <n v="52"/>
    <n v="312000"/>
    <s v="C017"/>
    <x v="7"/>
    <s v="新庄様"/>
    <x v="1"/>
    <s v="E0012"/>
    <x v="12"/>
    <s v="D004"/>
    <x v="1"/>
    <x v="2"/>
    <x v="0"/>
    <x v="3"/>
    <x v="10"/>
  </r>
  <r>
    <s v="S0477"/>
    <d v="2025-02-15T00:00:00"/>
    <s v="PE007"/>
    <x v="0"/>
    <x v="22"/>
    <n v="72000"/>
    <n v="17776"/>
    <n v="23"/>
    <n v="1656000"/>
    <s v="C008"/>
    <x v="3"/>
    <s v="宇野様"/>
    <x v="2"/>
    <s v="E0019"/>
    <x v="15"/>
    <s v="D004"/>
    <x v="1"/>
    <x v="2"/>
    <x v="0"/>
    <x v="3"/>
    <x v="10"/>
  </r>
  <r>
    <s v="S0478"/>
    <d v="2025-02-16T00:00:00"/>
    <s v="PD001"/>
    <x v="3"/>
    <x v="20"/>
    <n v="1600"/>
    <n v="400"/>
    <n v="16"/>
    <n v="25600"/>
    <s v="C008"/>
    <x v="3"/>
    <s v="宇野様"/>
    <x v="2"/>
    <s v="E0009"/>
    <x v="1"/>
    <s v="D003"/>
    <x v="0"/>
    <x v="0"/>
    <x v="0"/>
    <x v="3"/>
    <x v="10"/>
  </r>
  <r>
    <s v="S0479"/>
    <d v="2025-02-16T00:00:00"/>
    <s v="PB008"/>
    <x v="1"/>
    <x v="10"/>
    <n v="3000"/>
    <n v="600"/>
    <n v="60"/>
    <n v="180000"/>
    <s v="C019"/>
    <x v="2"/>
    <s v="高橋様"/>
    <x v="1"/>
    <s v="E0013"/>
    <x v="9"/>
    <s v="D003"/>
    <x v="0"/>
    <x v="0"/>
    <x v="0"/>
    <x v="3"/>
    <x v="10"/>
  </r>
  <r>
    <s v="S0480"/>
    <d v="2025-02-16T00:00:00"/>
    <s v="PE004"/>
    <x v="0"/>
    <x v="26"/>
    <n v="57776"/>
    <n v="18000"/>
    <n v="43"/>
    <n v="2484368"/>
    <s v="C001"/>
    <x v="14"/>
    <s v="伊藤様"/>
    <x v="0"/>
    <s v="E0014"/>
    <x v="7"/>
    <s v="D001"/>
    <x v="2"/>
    <x v="3"/>
    <x v="0"/>
    <x v="3"/>
    <x v="10"/>
  </r>
  <r>
    <s v="S0481"/>
    <d v="2025-02-16T00:00:00"/>
    <s v="PA002"/>
    <x v="2"/>
    <x v="11"/>
    <n v="4300"/>
    <n v="580"/>
    <n v="26"/>
    <n v="111800"/>
    <s v="C012"/>
    <x v="5"/>
    <s v="橘様"/>
    <x v="3"/>
    <s v="E0018"/>
    <x v="17"/>
    <s v="D001"/>
    <x v="2"/>
    <x v="3"/>
    <x v="0"/>
    <x v="3"/>
    <x v="10"/>
  </r>
  <r>
    <s v="S0482"/>
    <d v="2025-02-17T00:00:00"/>
    <s v="PD004"/>
    <x v="3"/>
    <x v="3"/>
    <n v="3600"/>
    <n v="560"/>
    <n v="29"/>
    <n v="104400"/>
    <s v="C010"/>
    <x v="19"/>
    <s v="大石様"/>
    <x v="2"/>
    <s v="E0019"/>
    <x v="15"/>
    <s v="D004"/>
    <x v="1"/>
    <x v="2"/>
    <x v="0"/>
    <x v="3"/>
    <x v="10"/>
  </r>
  <r>
    <s v="S0483"/>
    <d v="2025-02-18T00:00:00"/>
    <s v="PC002"/>
    <x v="4"/>
    <x v="9"/>
    <n v="4000"/>
    <n v="450"/>
    <n v="19"/>
    <n v="76000"/>
    <s v="C010"/>
    <x v="19"/>
    <s v="大石様"/>
    <x v="2"/>
    <s v="E0003"/>
    <x v="8"/>
    <s v="D005"/>
    <x v="1"/>
    <x v="1"/>
    <x v="0"/>
    <x v="3"/>
    <x v="10"/>
  </r>
  <r>
    <s v="S0484"/>
    <d v="2025-02-19T00:00:00"/>
    <s v="PE006"/>
    <x v="0"/>
    <x v="0"/>
    <n v="22000"/>
    <n v="4000"/>
    <n v="18"/>
    <n v="396000"/>
    <s v="C013"/>
    <x v="8"/>
    <s v="西城様"/>
    <x v="3"/>
    <s v="E0012"/>
    <x v="12"/>
    <s v="D004"/>
    <x v="1"/>
    <x v="2"/>
    <x v="0"/>
    <x v="3"/>
    <x v="10"/>
  </r>
  <r>
    <s v="S0485"/>
    <d v="2025-02-19T00:00:00"/>
    <s v="PE004"/>
    <x v="0"/>
    <x v="26"/>
    <n v="57776"/>
    <n v="18000"/>
    <n v="5"/>
    <n v="288880"/>
    <s v="C016"/>
    <x v="6"/>
    <s v="石神様"/>
    <x v="1"/>
    <s v="E0013"/>
    <x v="9"/>
    <s v="D003"/>
    <x v="0"/>
    <x v="0"/>
    <x v="0"/>
    <x v="3"/>
    <x v="10"/>
  </r>
  <r>
    <s v="S0486"/>
    <d v="2025-02-21T00:00:00"/>
    <s v="PE005"/>
    <x v="0"/>
    <x v="19"/>
    <n v="24000"/>
    <n v="4000"/>
    <n v="32"/>
    <n v="768000"/>
    <s v="C008"/>
    <x v="3"/>
    <s v="宇野様"/>
    <x v="2"/>
    <s v="E0012"/>
    <x v="12"/>
    <s v="D004"/>
    <x v="1"/>
    <x v="2"/>
    <x v="0"/>
    <x v="3"/>
    <x v="10"/>
  </r>
  <r>
    <s v="S0487"/>
    <d v="2025-02-21T00:00:00"/>
    <s v="PB007"/>
    <x v="1"/>
    <x v="29"/>
    <n v="2600"/>
    <n v="400"/>
    <n v="41"/>
    <n v="106600"/>
    <s v="C014"/>
    <x v="11"/>
    <s v="雨宮様"/>
    <x v="3"/>
    <s v="E0015"/>
    <x v="3"/>
    <s v="D004"/>
    <x v="1"/>
    <x v="2"/>
    <x v="0"/>
    <x v="3"/>
    <x v="10"/>
  </r>
  <r>
    <s v="S0488"/>
    <d v="2025-02-23T00:00:00"/>
    <s v="PB006"/>
    <x v="1"/>
    <x v="24"/>
    <n v="4000"/>
    <n v="640"/>
    <n v="38"/>
    <n v="152000"/>
    <s v="C002"/>
    <x v="4"/>
    <s v="橋本様"/>
    <x v="0"/>
    <s v="E0020"/>
    <x v="14"/>
    <s v="D001"/>
    <x v="2"/>
    <x v="3"/>
    <x v="0"/>
    <x v="3"/>
    <x v="10"/>
  </r>
  <r>
    <s v="S0489"/>
    <d v="2025-02-23T00:00:00"/>
    <s v="PD001"/>
    <x v="3"/>
    <x v="20"/>
    <n v="1600"/>
    <n v="400"/>
    <n v="53"/>
    <n v="84800"/>
    <s v="C005"/>
    <x v="0"/>
    <s v="石井様"/>
    <x v="0"/>
    <s v="E0011"/>
    <x v="16"/>
    <s v="D005"/>
    <x v="1"/>
    <x v="1"/>
    <x v="0"/>
    <x v="3"/>
    <x v="10"/>
  </r>
  <r>
    <s v="S0490"/>
    <d v="2025-02-24T00:00:00"/>
    <s v="PE005"/>
    <x v="0"/>
    <x v="19"/>
    <n v="24000"/>
    <n v="4000"/>
    <n v="12"/>
    <n v="288000"/>
    <s v="C012"/>
    <x v="5"/>
    <s v="橘様"/>
    <x v="3"/>
    <s v="E0017"/>
    <x v="19"/>
    <s v="D002"/>
    <x v="0"/>
    <x v="4"/>
    <x v="0"/>
    <x v="3"/>
    <x v="10"/>
  </r>
  <r>
    <s v="S0491"/>
    <d v="2025-02-25T00:00:00"/>
    <s v="PB001"/>
    <x v="1"/>
    <x v="21"/>
    <n v="2760"/>
    <n v="500"/>
    <n v="26"/>
    <n v="71760"/>
    <s v="C008"/>
    <x v="3"/>
    <s v="宇野様"/>
    <x v="2"/>
    <s v="E0004"/>
    <x v="5"/>
    <s v="D001"/>
    <x v="2"/>
    <x v="3"/>
    <x v="0"/>
    <x v="3"/>
    <x v="10"/>
  </r>
  <r>
    <s v="S0492"/>
    <d v="2025-02-26T00:00:00"/>
    <s v="PE003"/>
    <x v="0"/>
    <x v="6"/>
    <n v="40000"/>
    <n v="13776"/>
    <n v="55"/>
    <n v="2200000"/>
    <s v="C011"/>
    <x v="12"/>
    <s v="大西様"/>
    <x v="3"/>
    <s v="E0014"/>
    <x v="7"/>
    <s v="D001"/>
    <x v="2"/>
    <x v="3"/>
    <x v="0"/>
    <x v="3"/>
    <x v="10"/>
  </r>
  <r>
    <s v="S0493"/>
    <d v="2025-02-26T00:00:00"/>
    <s v="PB001"/>
    <x v="1"/>
    <x v="21"/>
    <n v="2760"/>
    <n v="500"/>
    <n v="15"/>
    <n v="41400"/>
    <s v="C011"/>
    <x v="12"/>
    <s v="大西様"/>
    <x v="3"/>
    <s v="E0017"/>
    <x v="19"/>
    <s v="D002"/>
    <x v="0"/>
    <x v="4"/>
    <x v="0"/>
    <x v="3"/>
    <x v="10"/>
  </r>
  <r>
    <s v="S0494"/>
    <d v="2025-02-26T00:00:00"/>
    <s v="PB003"/>
    <x v="1"/>
    <x v="1"/>
    <n v="2400"/>
    <n v="430"/>
    <n v="24"/>
    <n v="57600"/>
    <s v="C018"/>
    <x v="1"/>
    <s v="立花様"/>
    <x v="1"/>
    <s v="E0011"/>
    <x v="16"/>
    <s v="D005"/>
    <x v="1"/>
    <x v="1"/>
    <x v="0"/>
    <x v="3"/>
    <x v="10"/>
  </r>
  <r>
    <s v="S0495"/>
    <d v="2025-03-01T00:00:00"/>
    <s v="PA006"/>
    <x v="2"/>
    <x v="5"/>
    <n v="4000"/>
    <n v="500"/>
    <n v="30"/>
    <n v="120000"/>
    <s v="C002"/>
    <x v="4"/>
    <s v="橋本様"/>
    <x v="0"/>
    <s v="E0016"/>
    <x v="10"/>
    <s v="D002"/>
    <x v="0"/>
    <x v="4"/>
    <x v="0"/>
    <x v="3"/>
    <x v="11"/>
  </r>
  <r>
    <s v="S0496"/>
    <d v="2025-03-02T00:00:00"/>
    <s v="PB006"/>
    <x v="1"/>
    <x v="24"/>
    <n v="4000"/>
    <n v="640"/>
    <n v="32"/>
    <n v="128000"/>
    <s v="C015"/>
    <x v="10"/>
    <s v="伊藤様"/>
    <x v="3"/>
    <s v="E0006"/>
    <x v="0"/>
    <s v="D003"/>
    <x v="0"/>
    <x v="0"/>
    <x v="0"/>
    <x v="3"/>
    <x v="11"/>
  </r>
  <r>
    <s v="S0497"/>
    <d v="2025-03-02T00:00:00"/>
    <s v="PB005"/>
    <x v="1"/>
    <x v="27"/>
    <n v="4000"/>
    <n v="760"/>
    <n v="10"/>
    <n v="40000"/>
    <s v="C010"/>
    <x v="19"/>
    <s v="大石様"/>
    <x v="2"/>
    <s v="E0019"/>
    <x v="15"/>
    <s v="D004"/>
    <x v="1"/>
    <x v="2"/>
    <x v="0"/>
    <x v="3"/>
    <x v="11"/>
  </r>
  <r>
    <s v="S0498"/>
    <d v="2025-03-03T00:00:00"/>
    <s v="PB003"/>
    <x v="1"/>
    <x v="1"/>
    <n v="2400"/>
    <n v="430"/>
    <n v="44"/>
    <n v="105600"/>
    <s v="C003"/>
    <x v="16"/>
    <s v="阿部様"/>
    <x v="0"/>
    <s v="E0009"/>
    <x v="1"/>
    <s v="D003"/>
    <x v="0"/>
    <x v="0"/>
    <x v="0"/>
    <x v="3"/>
    <x v="11"/>
  </r>
  <r>
    <s v="S0499"/>
    <d v="2025-03-03T00:00:00"/>
    <s v="PB004"/>
    <x v="1"/>
    <x v="18"/>
    <n v="2800"/>
    <n v="500"/>
    <n v="5"/>
    <n v="14000"/>
    <s v="C020"/>
    <x v="9"/>
    <s v="松井様"/>
    <x v="1"/>
    <s v="E0006"/>
    <x v="0"/>
    <s v="D003"/>
    <x v="0"/>
    <x v="0"/>
    <x v="0"/>
    <x v="3"/>
    <x v="11"/>
  </r>
  <r>
    <s v="S0500"/>
    <d v="2025-03-04T00:00:00"/>
    <s v="PB004"/>
    <x v="1"/>
    <x v="18"/>
    <n v="2800"/>
    <n v="500"/>
    <n v="49"/>
    <n v="137200"/>
    <s v="C016"/>
    <x v="6"/>
    <s v="石神様"/>
    <x v="1"/>
    <s v="E0012"/>
    <x v="12"/>
    <s v="D004"/>
    <x v="1"/>
    <x v="2"/>
    <x v="0"/>
    <x v="3"/>
    <x v="11"/>
  </r>
  <r>
    <s v="S0501"/>
    <d v="2025-03-05T00:00:00"/>
    <s v="PE005"/>
    <x v="0"/>
    <x v="19"/>
    <n v="24000"/>
    <n v="4000"/>
    <n v="42"/>
    <n v="1008000"/>
    <s v="C014"/>
    <x v="11"/>
    <s v="雨宮様"/>
    <x v="3"/>
    <s v="E0020"/>
    <x v="14"/>
    <s v="D001"/>
    <x v="2"/>
    <x v="3"/>
    <x v="0"/>
    <x v="3"/>
    <x v="11"/>
  </r>
  <r>
    <s v="S0502"/>
    <d v="2025-03-06T00:00:00"/>
    <s v="PE002"/>
    <x v="0"/>
    <x v="14"/>
    <n v="48000"/>
    <n v="16000"/>
    <n v="47"/>
    <n v="2256000"/>
    <s v="C014"/>
    <x v="11"/>
    <s v="雨宮様"/>
    <x v="3"/>
    <s v="E0017"/>
    <x v="19"/>
    <s v="D002"/>
    <x v="0"/>
    <x v="4"/>
    <x v="0"/>
    <x v="3"/>
    <x v="11"/>
  </r>
  <r>
    <s v="S0503"/>
    <d v="2025-03-07T00:00:00"/>
    <s v="PD004"/>
    <x v="3"/>
    <x v="3"/>
    <n v="3600"/>
    <n v="560"/>
    <n v="13"/>
    <n v="46800"/>
    <s v="C013"/>
    <x v="8"/>
    <s v="西城様"/>
    <x v="3"/>
    <s v="E0008"/>
    <x v="2"/>
    <s v="D005"/>
    <x v="1"/>
    <x v="1"/>
    <x v="0"/>
    <x v="3"/>
    <x v="11"/>
  </r>
  <r>
    <s v="S0504"/>
    <d v="2025-03-07T00:00:00"/>
    <s v="PE003"/>
    <x v="0"/>
    <x v="6"/>
    <n v="40000"/>
    <n v="13776"/>
    <n v="31"/>
    <n v="1240000"/>
    <s v="C003"/>
    <x v="16"/>
    <s v="阿部様"/>
    <x v="0"/>
    <s v="E0015"/>
    <x v="3"/>
    <s v="D004"/>
    <x v="1"/>
    <x v="2"/>
    <x v="0"/>
    <x v="3"/>
    <x v="11"/>
  </r>
  <r>
    <s v="S0505"/>
    <d v="2025-03-07T00:00:00"/>
    <s v="PB008"/>
    <x v="1"/>
    <x v="10"/>
    <n v="3000"/>
    <n v="600"/>
    <n v="60"/>
    <n v="180000"/>
    <s v="C014"/>
    <x v="11"/>
    <s v="雨宮様"/>
    <x v="3"/>
    <s v="E0016"/>
    <x v="10"/>
    <s v="D002"/>
    <x v="0"/>
    <x v="4"/>
    <x v="0"/>
    <x v="3"/>
    <x v="11"/>
  </r>
  <r>
    <s v="S0506"/>
    <d v="2025-03-09T00:00:00"/>
    <s v="PE002"/>
    <x v="0"/>
    <x v="14"/>
    <n v="48000"/>
    <n v="16000"/>
    <n v="17"/>
    <n v="816000"/>
    <s v="C008"/>
    <x v="3"/>
    <s v="宇野様"/>
    <x v="2"/>
    <s v="E0003"/>
    <x v="8"/>
    <s v="D005"/>
    <x v="1"/>
    <x v="1"/>
    <x v="0"/>
    <x v="3"/>
    <x v="11"/>
  </r>
  <r>
    <s v="S0507"/>
    <d v="2025-03-09T00:00:00"/>
    <s v="PB006"/>
    <x v="1"/>
    <x v="24"/>
    <n v="4000"/>
    <n v="640"/>
    <n v="6"/>
    <n v="24000"/>
    <s v="C014"/>
    <x v="11"/>
    <s v="雨宮様"/>
    <x v="3"/>
    <s v="E0010"/>
    <x v="13"/>
    <s v="D005"/>
    <x v="1"/>
    <x v="1"/>
    <x v="0"/>
    <x v="3"/>
    <x v="11"/>
  </r>
  <r>
    <s v="S0508"/>
    <d v="2025-03-09T00:00:00"/>
    <s v="PB007"/>
    <x v="1"/>
    <x v="29"/>
    <n v="2600"/>
    <n v="400"/>
    <n v="29"/>
    <n v="75400"/>
    <s v="C019"/>
    <x v="2"/>
    <s v="高橋様"/>
    <x v="1"/>
    <s v="E0009"/>
    <x v="1"/>
    <s v="D003"/>
    <x v="0"/>
    <x v="0"/>
    <x v="0"/>
    <x v="3"/>
    <x v="11"/>
  </r>
  <r>
    <s v="S0509"/>
    <d v="2025-03-11T00:00:00"/>
    <s v="PD004"/>
    <x v="3"/>
    <x v="3"/>
    <n v="3600"/>
    <n v="560"/>
    <n v="49"/>
    <n v="176400"/>
    <s v="C013"/>
    <x v="8"/>
    <s v="西城様"/>
    <x v="3"/>
    <s v="E0004"/>
    <x v="5"/>
    <s v="D001"/>
    <x v="2"/>
    <x v="3"/>
    <x v="0"/>
    <x v="3"/>
    <x v="11"/>
  </r>
  <r>
    <s v="S0510"/>
    <d v="2025-03-12T00:00:00"/>
    <s v="PB002"/>
    <x v="1"/>
    <x v="13"/>
    <n v="2600"/>
    <n v="400"/>
    <n v="39"/>
    <n v="101400"/>
    <s v="C013"/>
    <x v="8"/>
    <s v="西城様"/>
    <x v="3"/>
    <s v="E0009"/>
    <x v="1"/>
    <s v="D003"/>
    <x v="0"/>
    <x v="0"/>
    <x v="0"/>
    <x v="3"/>
    <x v="11"/>
  </r>
  <r>
    <s v="S0511"/>
    <d v="2025-03-15T00:00:00"/>
    <s v="PE007"/>
    <x v="0"/>
    <x v="22"/>
    <n v="72000"/>
    <n v="17776"/>
    <n v="52"/>
    <n v="3744000"/>
    <s v="C010"/>
    <x v="19"/>
    <s v="大石様"/>
    <x v="2"/>
    <s v="E0013"/>
    <x v="9"/>
    <s v="D003"/>
    <x v="0"/>
    <x v="0"/>
    <x v="0"/>
    <x v="3"/>
    <x v="11"/>
  </r>
  <r>
    <s v="S0512"/>
    <d v="2025-03-15T00:00:00"/>
    <s v="PB008"/>
    <x v="1"/>
    <x v="10"/>
    <n v="3000"/>
    <n v="600"/>
    <n v="32"/>
    <n v="96000"/>
    <s v="C018"/>
    <x v="1"/>
    <s v="立花様"/>
    <x v="1"/>
    <s v="E0015"/>
    <x v="3"/>
    <s v="D004"/>
    <x v="1"/>
    <x v="2"/>
    <x v="0"/>
    <x v="3"/>
    <x v="11"/>
  </r>
  <r>
    <s v="S0513"/>
    <d v="2025-03-15T00:00:00"/>
    <s v="PA005"/>
    <x v="2"/>
    <x v="17"/>
    <n v="6000"/>
    <n v="2540"/>
    <n v="16"/>
    <n v="96000"/>
    <s v="C020"/>
    <x v="9"/>
    <s v="松井様"/>
    <x v="1"/>
    <s v="E0015"/>
    <x v="3"/>
    <s v="D004"/>
    <x v="1"/>
    <x v="2"/>
    <x v="0"/>
    <x v="3"/>
    <x v="11"/>
  </r>
  <r>
    <s v="S0514"/>
    <d v="2025-03-16T00:00:00"/>
    <s v="PA005"/>
    <x v="2"/>
    <x v="17"/>
    <n v="6000"/>
    <n v="2540"/>
    <n v="9"/>
    <n v="54000"/>
    <s v="C001"/>
    <x v="14"/>
    <s v="伊藤様"/>
    <x v="0"/>
    <s v="E0002"/>
    <x v="18"/>
    <s v="D005"/>
    <x v="1"/>
    <x v="1"/>
    <x v="0"/>
    <x v="3"/>
    <x v="11"/>
  </r>
  <r>
    <s v="S0515"/>
    <d v="2025-03-17T00:00:00"/>
    <s v="PD003"/>
    <x v="3"/>
    <x v="4"/>
    <n v="3600"/>
    <n v="540"/>
    <n v="36"/>
    <n v="129600"/>
    <s v="C011"/>
    <x v="12"/>
    <s v="大西様"/>
    <x v="3"/>
    <s v="E0020"/>
    <x v="14"/>
    <s v="D001"/>
    <x v="2"/>
    <x v="3"/>
    <x v="0"/>
    <x v="3"/>
    <x v="11"/>
  </r>
  <r>
    <s v="S0516"/>
    <d v="2025-03-17T00:00:00"/>
    <s v="PA006"/>
    <x v="2"/>
    <x v="5"/>
    <n v="4000"/>
    <n v="500"/>
    <n v="43"/>
    <n v="172000"/>
    <s v="C016"/>
    <x v="6"/>
    <s v="石神様"/>
    <x v="1"/>
    <s v="E0013"/>
    <x v="9"/>
    <s v="D003"/>
    <x v="0"/>
    <x v="0"/>
    <x v="0"/>
    <x v="3"/>
    <x v="11"/>
  </r>
  <r>
    <s v="S0517"/>
    <d v="2025-03-18T00:00:00"/>
    <s v="PD004"/>
    <x v="3"/>
    <x v="3"/>
    <n v="3600"/>
    <n v="560"/>
    <n v="45"/>
    <n v="162000"/>
    <s v="C009"/>
    <x v="15"/>
    <s v="元様"/>
    <x v="2"/>
    <s v="E0007"/>
    <x v="11"/>
    <s v="D005"/>
    <x v="1"/>
    <x v="1"/>
    <x v="0"/>
    <x v="3"/>
    <x v="11"/>
  </r>
  <r>
    <s v="S0518"/>
    <d v="2025-03-19T00:00:00"/>
    <s v="PB007"/>
    <x v="1"/>
    <x v="29"/>
    <n v="2600"/>
    <n v="400"/>
    <n v="29"/>
    <n v="75400"/>
    <s v="C010"/>
    <x v="19"/>
    <s v="大石様"/>
    <x v="2"/>
    <s v="E0004"/>
    <x v="5"/>
    <s v="D001"/>
    <x v="2"/>
    <x v="3"/>
    <x v="0"/>
    <x v="3"/>
    <x v="11"/>
  </r>
  <r>
    <s v="S0519"/>
    <d v="2025-03-19T00:00:00"/>
    <s v="PB008"/>
    <x v="1"/>
    <x v="10"/>
    <n v="3000"/>
    <n v="600"/>
    <n v="16"/>
    <n v="48000"/>
    <s v="C017"/>
    <x v="7"/>
    <s v="新庄様"/>
    <x v="1"/>
    <s v="E0002"/>
    <x v="18"/>
    <s v="D005"/>
    <x v="1"/>
    <x v="1"/>
    <x v="0"/>
    <x v="3"/>
    <x v="11"/>
  </r>
  <r>
    <s v="S0520"/>
    <d v="2025-03-19T00:00:00"/>
    <s v="PB006"/>
    <x v="1"/>
    <x v="24"/>
    <n v="4000"/>
    <n v="640"/>
    <n v="20"/>
    <n v="80000"/>
    <s v="C020"/>
    <x v="9"/>
    <s v="松井様"/>
    <x v="1"/>
    <s v="E0019"/>
    <x v="15"/>
    <s v="D004"/>
    <x v="1"/>
    <x v="2"/>
    <x v="0"/>
    <x v="3"/>
    <x v="11"/>
  </r>
  <r>
    <s v="S0521"/>
    <d v="2025-03-19T00:00:00"/>
    <s v="PB005"/>
    <x v="1"/>
    <x v="27"/>
    <n v="4000"/>
    <n v="760"/>
    <n v="11"/>
    <n v="44000"/>
    <s v="C004"/>
    <x v="13"/>
    <s v="御手洗様"/>
    <x v="0"/>
    <s v="E0008"/>
    <x v="2"/>
    <s v="D005"/>
    <x v="1"/>
    <x v="1"/>
    <x v="0"/>
    <x v="3"/>
    <x v="11"/>
  </r>
  <r>
    <s v="S0522"/>
    <d v="2025-03-21T00:00:00"/>
    <s v="PD004"/>
    <x v="3"/>
    <x v="3"/>
    <n v="3600"/>
    <n v="560"/>
    <n v="50"/>
    <n v="180000"/>
    <s v="C001"/>
    <x v="14"/>
    <s v="伊藤様"/>
    <x v="0"/>
    <s v="E0006"/>
    <x v="0"/>
    <s v="D003"/>
    <x v="0"/>
    <x v="0"/>
    <x v="0"/>
    <x v="3"/>
    <x v="11"/>
  </r>
  <r>
    <s v="S0523"/>
    <d v="2025-03-22T00:00:00"/>
    <s v="PB003"/>
    <x v="1"/>
    <x v="1"/>
    <n v="2400"/>
    <n v="430"/>
    <n v="26"/>
    <n v="62400"/>
    <s v="C011"/>
    <x v="12"/>
    <s v="大西様"/>
    <x v="3"/>
    <s v="E0014"/>
    <x v="7"/>
    <s v="D001"/>
    <x v="2"/>
    <x v="3"/>
    <x v="0"/>
    <x v="3"/>
    <x v="11"/>
  </r>
  <r>
    <s v="S0524"/>
    <d v="2025-03-22T00:00:00"/>
    <s v="PB002"/>
    <x v="1"/>
    <x v="13"/>
    <n v="2600"/>
    <n v="400"/>
    <n v="35"/>
    <n v="91000"/>
    <s v="C007"/>
    <x v="17"/>
    <s v="山崎様"/>
    <x v="2"/>
    <s v="E0004"/>
    <x v="5"/>
    <s v="D001"/>
    <x v="2"/>
    <x v="3"/>
    <x v="0"/>
    <x v="3"/>
    <x v="11"/>
  </r>
  <r>
    <s v="S0525"/>
    <d v="2025-03-22T00:00:00"/>
    <s v="PE006"/>
    <x v="0"/>
    <x v="0"/>
    <n v="22000"/>
    <n v="4000"/>
    <n v="12"/>
    <n v="264000"/>
    <s v="C012"/>
    <x v="5"/>
    <s v="橘様"/>
    <x v="3"/>
    <s v="E0004"/>
    <x v="5"/>
    <s v="D001"/>
    <x v="2"/>
    <x v="3"/>
    <x v="0"/>
    <x v="3"/>
    <x v="11"/>
  </r>
  <r>
    <s v="S0526"/>
    <d v="2025-03-22T00:00:00"/>
    <s v="PE008"/>
    <x v="0"/>
    <x v="25"/>
    <n v="43200"/>
    <n v="10240"/>
    <n v="33"/>
    <n v="1425600"/>
    <s v="C005"/>
    <x v="0"/>
    <s v="石井様"/>
    <x v="0"/>
    <s v="E0020"/>
    <x v="14"/>
    <s v="D001"/>
    <x v="2"/>
    <x v="3"/>
    <x v="0"/>
    <x v="3"/>
    <x v="11"/>
  </r>
  <r>
    <s v="S0527"/>
    <d v="2025-03-24T00:00:00"/>
    <s v="PC004"/>
    <x v="4"/>
    <x v="12"/>
    <n v="5000"/>
    <n v="666"/>
    <n v="56"/>
    <n v="280000"/>
    <s v="C017"/>
    <x v="7"/>
    <s v="新庄様"/>
    <x v="1"/>
    <s v="E0008"/>
    <x v="2"/>
    <s v="D005"/>
    <x v="1"/>
    <x v="1"/>
    <x v="0"/>
    <x v="3"/>
    <x v="11"/>
  </r>
  <r>
    <s v="S0528"/>
    <d v="2025-03-24T00:00:00"/>
    <s v="PC002"/>
    <x v="4"/>
    <x v="9"/>
    <n v="4000"/>
    <n v="450"/>
    <n v="47"/>
    <n v="188000"/>
    <s v="C013"/>
    <x v="8"/>
    <s v="西城様"/>
    <x v="3"/>
    <s v="E0014"/>
    <x v="7"/>
    <s v="D001"/>
    <x v="2"/>
    <x v="3"/>
    <x v="0"/>
    <x v="3"/>
    <x v="11"/>
  </r>
  <r>
    <s v="S0529"/>
    <d v="2025-03-25T00:00:00"/>
    <s v="PC002"/>
    <x v="4"/>
    <x v="9"/>
    <n v="4000"/>
    <n v="450"/>
    <n v="12"/>
    <n v="48000"/>
    <s v="C002"/>
    <x v="4"/>
    <s v="橋本様"/>
    <x v="0"/>
    <s v="E0002"/>
    <x v="18"/>
    <s v="D005"/>
    <x v="1"/>
    <x v="1"/>
    <x v="0"/>
    <x v="3"/>
    <x v="11"/>
  </r>
  <r>
    <s v="S0530"/>
    <d v="2025-03-28T00:00:00"/>
    <s v="PE005"/>
    <x v="0"/>
    <x v="19"/>
    <n v="24000"/>
    <n v="4000"/>
    <n v="30"/>
    <n v="720000"/>
    <s v="C001"/>
    <x v="14"/>
    <s v="伊藤様"/>
    <x v="0"/>
    <s v="E0004"/>
    <x v="5"/>
    <s v="D001"/>
    <x v="2"/>
    <x v="3"/>
    <x v="0"/>
    <x v="3"/>
    <x v="11"/>
  </r>
  <r>
    <s v="S0531"/>
    <d v="2025-03-28T00:00:00"/>
    <s v="PC002"/>
    <x v="4"/>
    <x v="9"/>
    <n v="4000"/>
    <n v="450"/>
    <n v="33"/>
    <n v="132000"/>
    <s v="C017"/>
    <x v="7"/>
    <s v="新庄様"/>
    <x v="1"/>
    <s v="E0018"/>
    <x v="17"/>
    <s v="D001"/>
    <x v="2"/>
    <x v="3"/>
    <x v="0"/>
    <x v="3"/>
    <x v="11"/>
  </r>
  <r>
    <s v="S0532"/>
    <d v="2025-03-30T00:00:00"/>
    <s v="PD002"/>
    <x v="3"/>
    <x v="28"/>
    <n v="3600"/>
    <n v="500"/>
    <n v="42"/>
    <n v="151200"/>
    <s v="C004"/>
    <x v="13"/>
    <s v="御手洗様"/>
    <x v="0"/>
    <s v="E0007"/>
    <x v="11"/>
    <s v="D005"/>
    <x v="1"/>
    <x v="1"/>
    <x v="0"/>
    <x v="3"/>
    <x v="11"/>
  </r>
  <r>
    <s v="S0533"/>
    <d v="2025-03-30T00:00:00"/>
    <s v="PB006"/>
    <x v="1"/>
    <x v="24"/>
    <n v="4000"/>
    <n v="640"/>
    <n v="32"/>
    <n v="128000"/>
    <s v="C015"/>
    <x v="10"/>
    <s v="伊藤様"/>
    <x v="3"/>
    <s v="E0014"/>
    <x v="7"/>
    <s v="D001"/>
    <x v="2"/>
    <x v="3"/>
    <x v="0"/>
    <x v="3"/>
    <x v="11"/>
  </r>
  <r>
    <s v="S0534"/>
    <d v="2025-03-30T00:00:00"/>
    <s v="PE008"/>
    <x v="0"/>
    <x v="25"/>
    <n v="43200"/>
    <n v="10240"/>
    <n v="31"/>
    <n v="1339200"/>
    <s v="C008"/>
    <x v="3"/>
    <s v="宇野様"/>
    <x v="2"/>
    <s v="E0012"/>
    <x v="12"/>
    <s v="D004"/>
    <x v="1"/>
    <x v="2"/>
    <x v="0"/>
    <x v="3"/>
    <x v="11"/>
  </r>
  <r>
    <s v="S0535"/>
    <d v="2025-03-31T00:00:00"/>
    <s v="PB008"/>
    <x v="1"/>
    <x v="10"/>
    <n v="3000"/>
    <n v="600"/>
    <n v="39"/>
    <n v="117000"/>
    <s v="C020"/>
    <x v="9"/>
    <s v="松井様"/>
    <x v="1"/>
    <s v="E0014"/>
    <x v="7"/>
    <s v="D001"/>
    <x v="2"/>
    <x v="3"/>
    <x v="0"/>
    <x v="3"/>
    <x v="11"/>
  </r>
  <r>
    <s v="S0536"/>
    <d v="2025-04-01T00:00:00"/>
    <s v="PA006"/>
    <x v="2"/>
    <x v="5"/>
    <n v="4000"/>
    <n v="500"/>
    <n v="24"/>
    <n v="96000"/>
    <s v="C011"/>
    <x v="12"/>
    <s v="大西様"/>
    <x v="3"/>
    <s v="E0004"/>
    <x v="5"/>
    <s v="D001"/>
    <x v="2"/>
    <x v="3"/>
    <x v="1"/>
    <x v="0"/>
    <x v="0"/>
  </r>
  <r>
    <s v="S0537"/>
    <d v="2025-04-01T00:00:00"/>
    <s v="PE006"/>
    <x v="0"/>
    <x v="0"/>
    <n v="22000"/>
    <n v="4000"/>
    <n v="7"/>
    <n v="154000"/>
    <s v="C018"/>
    <x v="1"/>
    <s v="立花様"/>
    <x v="1"/>
    <s v="E0007"/>
    <x v="11"/>
    <s v="D005"/>
    <x v="1"/>
    <x v="1"/>
    <x v="1"/>
    <x v="0"/>
    <x v="0"/>
  </r>
  <r>
    <s v="S0538"/>
    <d v="2025-04-03T00:00:00"/>
    <s v="PE008"/>
    <x v="0"/>
    <x v="25"/>
    <n v="43200"/>
    <n v="10240"/>
    <n v="50"/>
    <n v="2160000"/>
    <s v="C006"/>
    <x v="18"/>
    <s v="斎藤様"/>
    <x v="2"/>
    <s v="E0007"/>
    <x v="11"/>
    <s v="D005"/>
    <x v="1"/>
    <x v="1"/>
    <x v="1"/>
    <x v="0"/>
    <x v="0"/>
  </r>
  <r>
    <s v="S0539"/>
    <d v="2025-04-04T00:00:00"/>
    <s v="PA001"/>
    <x v="2"/>
    <x v="7"/>
    <n v="4000"/>
    <n v="600"/>
    <n v="51"/>
    <n v="204000"/>
    <s v="C017"/>
    <x v="7"/>
    <s v="新庄様"/>
    <x v="1"/>
    <s v="E0014"/>
    <x v="7"/>
    <s v="D001"/>
    <x v="2"/>
    <x v="3"/>
    <x v="1"/>
    <x v="0"/>
    <x v="0"/>
  </r>
  <r>
    <s v="S0540"/>
    <d v="2025-04-04T00:00:00"/>
    <s v="PE008"/>
    <x v="0"/>
    <x v="25"/>
    <n v="43200"/>
    <n v="10240"/>
    <n v="49"/>
    <n v="2116800"/>
    <s v="C019"/>
    <x v="2"/>
    <s v="高橋様"/>
    <x v="1"/>
    <s v="E0007"/>
    <x v="11"/>
    <s v="D005"/>
    <x v="1"/>
    <x v="1"/>
    <x v="1"/>
    <x v="0"/>
    <x v="0"/>
  </r>
  <r>
    <s v="S0541"/>
    <d v="2025-04-05T00:00:00"/>
    <s v="PE002"/>
    <x v="0"/>
    <x v="14"/>
    <n v="48000"/>
    <n v="16000"/>
    <n v="13"/>
    <n v="624000"/>
    <s v="C020"/>
    <x v="9"/>
    <s v="松井様"/>
    <x v="1"/>
    <s v="E0006"/>
    <x v="0"/>
    <s v="D003"/>
    <x v="0"/>
    <x v="0"/>
    <x v="1"/>
    <x v="0"/>
    <x v="0"/>
  </r>
  <r>
    <s v="S0542"/>
    <d v="2025-04-05T00:00:00"/>
    <s v="PA003"/>
    <x v="2"/>
    <x v="2"/>
    <n v="5600"/>
    <n v="1180"/>
    <n v="17"/>
    <n v="95200"/>
    <s v="C013"/>
    <x v="8"/>
    <s v="西城様"/>
    <x v="3"/>
    <s v="E0017"/>
    <x v="19"/>
    <s v="D002"/>
    <x v="0"/>
    <x v="4"/>
    <x v="1"/>
    <x v="0"/>
    <x v="0"/>
  </r>
  <r>
    <s v="S0543"/>
    <d v="2025-04-08T00:00:00"/>
    <s v="PC002"/>
    <x v="4"/>
    <x v="9"/>
    <n v="4000"/>
    <n v="450"/>
    <n v="27"/>
    <n v="108000"/>
    <s v="C001"/>
    <x v="14"/>
    <s v="伊藤様"/>
    <x v="0"/>
    <s v="E0020"/>
    <x v="14"/>
    <s v="D001"/>
    <x v="2"/>
    <x v="3"/>
    <x v="1"/>
    <x v="0"/>
    <x v="0"/>
  </r>
  <r>
    <s v="S0544"/>
    <d v="2025-04-08T00:00:00"/>
    <s v="PB003"/>
    <x v="1"/>
    <x v="1"/>
    <n v="2400"/>
    <n v="430"/>
    <n v="16"/>
    <n v="38400"/>
    <s v="C012"/>
    <x v="5"/>
    <s v="橘様"/>
    <x v="3"/>
    <s v="E0010"/>
    <x v="13"/>
    <s v="D005"/>
    <x v="1"/>
    <x v="1"/>
    <x v="1"/>
    <x v="0"/>
    <x v="0"/>
  </r>
  <r>
    <s v="S0545"/>
    <d v="2025-04-09T00:00:00"/>
    <s v="PB001"/>
    <x v="1"/>
    <x v="21"/>
    <n v="2760"/>
    <n v="500"/>
    <n v="35"/>
    <n v="96600"/>
    <s v="C003"/>
    <x v="16"/>
    <s v="阿部様"/>
    <x v="0"/>
    <s v="E0019"/>
    <x v="15"/>
    <s v="D004"/>
    <x v="1"/>
    <x v="2"/>
    <x v="1"/>
    <x v="0"/>
    <x v="0"/>
  </r>
  <r>
    <s v="S0546"/>
    <d v="2025-04-10T00:00:00"/>
    <s v="PE006"/>
    <x v="0"/>
    <x v="0"/>
    <n v="22000"/>
    <n v="4000"/>
    <n v="17"/>
    <n v="374000"/>
    <s v="C009"/>
    <x v="15"/>
    <s v="元様"/>
    <x v="2"/>
    <s v="E0014"/>
    <x v="7"/>
    <s v="D001"/>
    <x v="2"/>
    <x v="3"/>
    <x v="1"/>
    <x v="0"/>
    <x v="0"/>
  </r>
  <r>
    <s v="S0547"/>
    <d v="2025-04-10T00:00:00"/>
    <s v="PB005"/>
    <x v="1"/>
    <x v="27"/>
    <n v="4000"/>
    <n v="760"/>
    <n v="39"/>
    <n v="156000"/>
    <s v="C013"/>
    <x v="8"/>
    <s v="西城様"/>
    <x v="3"/>
    <s v="E0010"/>
    <x v="13"/>
    <s v="D005"/>
    <x v="1"/>
    <x v="1"/>
    <x v="1"/>
    <x v="0"/>
    <x v="0"/>
  </r>
  <r>
    <s v="S0548"/>
    <d v="2025-04-11T00:00:00"/>
    <s v="PE001"/>
    <x v="0"/>
    <x v="23"/>
    <n v="9600"/>
    <n v="2466"/>
    <n v="49"/>
    <n v="470400"/>
    <s v="C003"/>
    <x v="16"/>
    <s v="阿部様"/>
    <x v="0"/>
    <s v="E0012"/>
    <x v="12"/>
    <s v="D004"/>
    <x v="1"/>
    <x v="2"/>
    <x v="1"/>
    <x v="0"/>
    <x v="0"/>
  </r>
  <r>
    <s v="S0549"/>
    <d v="2025-04-12T00:00:00"/>
    <s v="PE007"/>
    <x v="0"/>
    <x v="22"/>
    <n v="72000"/>
    <n v="17776"/>
    <n v="22"/>
    <n v="1584000"/>
    <s v="C001"/>
    <x v="14"/>
    <s v="伊藤様"/>
    <x v="0"/>
    <s v="E0010"/>
    <x v="13"/>
    <s v="D005"/>
    <x v="1"/>
    <x v="1"/>
    <x v="1"/>
    <x v="0"/>
    <x v="0"/>
  </r>
  <r>
    <s v="S0550"/>
    <d v="2025-04-12T00:00:00"/>
    <s v="PA004"/>
    <x v="2"/>
    <x v="8"/>
    <n v="5360"/>
    <n v="1776"/>
    <n v="45"/>
    <n v="241200"/>
    <s v="C015"/>
    <x v="10"/>
    <s v="伊藤様"/>
    <x v="3"/>
    <s v="E0010"/>
    <x v="13"/>
    <s v="D005"/>
    <x v="1"/>
    <x v="1"/>
    <x v="1"/>
    <x v="0"/>
    <x v="0"/>
  </r>
  <r>
    <s v="S0551"/>
    <d v="2025-04-13T00:00:00"/>
    <s v="PE001"/>
    <x v="0"/>
    <x v="23"/>
    <n v="9600"/>
    <n v="2466"/>
    <n v="27"/>
    <n v="259200"/>
    <s v="C013"/>
    <x v="8"/>
    <s v="西城様"/>
    <x v="3"/>
    <s v="E0018"/>
    <x v="17"/>
    <s v="D001"/>
    <x v="2"/>
    <x v="3"/>
    <x v="1"/>
    <x v="0"/>
    <x v="0"/>
  </r>
  <r>
    <s v="S0552"/>
    <d v="2025-04-14T00:00:00"/>
    <s v="PE004"/>
    <x v="0"/>
    <x v="26"/>
    <n v="57776"/>
    <n v="18000"/>
    <n v="19"/>
    <n v="1097744"/>
    <s v="C001"/>
    <x v="14"/>
    <s v="伊藤様"/>
    <x v="0"/>
    <s v="E0008"/>
    <x v="2"/>
    <s v="D005"/>
    <x v="1"/>
    <x v="1"/>
    <x v="1"/>
    <x v="0"/>
    <x v="0"/>
  </r>
  <r>
    <s v="S0553"/>
    <d v="2025-04-15T00:00:00"/>
    <s v="PA006"/>
    <x v="2"/>
    <x v="5"/>
    <n v="4000"/>
    <n v="500"/>
    <n v="58"/>
    <n v="232000"/>
    <s v="C015"/>
    <x v="10"/>
    <s v="伊藤様"/>
    <x v="3"/>
    <s v="E0004"/>
    <x v="5"/>
    <s v="D001"/>
    <x v="2"/>
    <x v="3"/>
    <x v="1"/>
    <x v="0"/>
    <x v="0"/>
  </r>
  <r>
    <s v="S0554"/>
    <d v="2025-04-16T00:00:00"/>
    <s v="PC001"/>
    <x v="4"/>
    <x v="15"/>
    <n v="4000"/>
    <n v="400"/>
    <n v="18"/>
    <n v="72000"/>
    <s v="C007"/>
    <x v="17"/>
    <s v="山崎様"/>
    <x v="2"/>
    <s v="E0003"/>
    <x v="8"/>
    <s v="D005"/>
    <x v="1"/>
    <x v="1"/>
    <x v="1"/>
    <x v="0"/>
    <x v="0"/>
  </r>
  <r>
    <s v="S0555"/>
    <d v="2025-04-17T00:00:00"/>
    <s v="PC001"/>
    <x v="4"/>
    <x v="15"/>
    <n v="4000"/>
    <n v="400"/>
    <n v="48"/>
    <n v="192000"/>
    <s v="C013"/>
    <x v="8"/>
    <s v="西城様"/>
    <x v="3"/>
    <s v="E0018"/>
    <x v="17"/>
    <s v="D001"/>
    <x v="2"/>
    <x v="3"/>
    <x v="1"/>
    <x v="0"/>
    <x v="0"/>
  </r>
  <r>
    <s v="S0556"/>
    <d v="2025-04-17T00:00:00"/>
    <s v="PE004"/>
    <x v="0"/>
    <x v="26"/>
    <n v="57776"/>
    <n v="18000"/>
    <n v="60"/>
    <n v="3466560"/>
    <s v="C009"/>
    <x v="15"/>
    <s v="元様"/>
    <x v="2"/>
    <s v="E0012"/>
    <x v="12"/>
    <s v="D004"/>
    <x v="1"/>
    <x v="2"/>
    <x v="1"/>
    <x v="0"/>
    <x v="0"/>
  </r>
  <r>
    <s v="S0557"/>
    <d v="2025-04-18T00:00:00"/>
    <s v="PE005"/>
    <x v="0"/>
    <x v="19"/>
    <n v="24000"/>
    <n v="4000"/>
    <n v="16"/>
    <n v="384000"/>
    <s v="C005"/>
    <x v="0"/>
    <s v="石井様"/>
    <x v="0"/>
    <s v="E0006"/>
    <x v="0"/>
    <s v="D003"/>
    <x v="0"/>
    <x v="0"/>
    <x v="1"/>
    <x v="0"/>
    <x v="0"/>
  </r>
  <r>
    <s v="S0558"/>
    <d v="2025-04-18T00:00:00"/>
    <s v="PB002"/>
    <x v="1"/>
    <x v="13"/>
    <n v="2600"/>
    <n v="400"/>
    <n v="8"/>
    <n v="20800"/>
    <s v="C009"/>
    <x v="15"/>
    <s v="元様"/>
    <x v="2"/>
    <s v="E0007"/>
    <x v="11"/>
    <s v="D005"/>
    <x v="1"/>
    <x v="1"/>
    <x v="1"/>
    <x v="0"/>
    <x v="0"/>
  </r>
  <r>
    <s v="S0559"/>
    <d v="2025-04-19T00:00:00"/>
    <s v="PC001"/>
    <x v="4"/>
    <x v="15"/>
    <n v="4000"/>
    <n v="400"/>
    <n v="20"/>
    <n v="80000"/>
    <s v="C003"/>
    <x v="16"/>
    <s v="阿部様"/>
    <x v="0"/>
    <s v="E0007"/>
    <x v="11"/>
    <s v="D005"/>
    <x v="1"/>
    <x v="1"/>
    <x v="1"/>
    <x v="0"/>
    <x v="0"/>
  </r>
  <r>
    <s v="S0560"/>
    <d v="2025-04-20T00:00:00"/>
    <s v="PD004"/>
    <x v="3"/>
    <x v="3"/>
    <n v="3600"/>
    <n v="560"/>
    <n v="9"/>
    <n v="32400"/>
    <s v="C010"/>
    <x v="19"/>
    <s v="大石様"/>
    <x v="2"/>
    <s v="E0020"/>
    <x v="14"/>
    <s v="D001"/>
    <x v="2"/>
    <x v="3"/>
    <x v="1"/>
    <x v="0"/>
    <x v="0"/>
  </r>
  <r>
    <s v="S0561"/>
    <d v="2025-04-21T00:00:00"/>
    <s v="PB008"/>
    <x v="1"/>
    <x v="10"/>
    <n v="3000"/>
    <n v="600"/>
    <n v="46"/>
    <n v="138000"/>
    <s v="C015"/>
    <x v="10"/>
    <s v="伊藤様"/>
    <x v="3"/>
    <s v="E0002"/>
    <x v="18"/>
    <s v="D005"/>
    <x v="1"/>
    <x v="1"/>
    <x v="1"/>
    <x v="0"/>
    <x v="0"/>
  </r>
  <r>
    <s v="S0562"/>
    <d v="2025-04-21T00:00:00"/>
    <s v="PB002"/>
    <x v="1"/>
    <x v="13"/>
    <n v="2600"/>
    <n v="400"/>
    <n v="17"/>
    <n v="44200"/>
    <s v="C009"/>
    <x v="15"/>
    <s v="元様"/>
    <x v="2"/>
    <s v="E0020"/>
    <x v="14"/>
    <s v="D001"/>
    <x v="2"/>
    <x v="3"/>
    <x v="1"/>
    <x v="0"/>
    <x v="0"/>
  </r>
  <r>
    <s v="S0563"/>
    <d v="2025-04-22T00:00:00"/>
    <s v="PB007"/>
    <x v="1"/>
    <x v="29"/>
    <n v="2600"/>
    <n v="400"/>
    <n v="60"/>
    <n v="156000"/>
    <s v="C008"/>
    <x v="3"/>
    <s v="宇野様"/>
    <x v="2"/>
    <s v="E0018"/>
    <x v="17"/>
    <s v="D001"/>
    <x v="2"/>
    <x v="3"/>
    <x v="1"/>
    <x v="0"/>
    <x v="0"/>
  </r>
  <r>
    <s v="S0564"/>
    <d v="2025-04-22T00:00:00"/>
    <s v="PE002"/>
    <x v="0"/>
    <x v="14"/>
    <n v="48000"/>
    <n v="16000"/>
    <n v="21"/>
    <n v="1008000"/>
    <s v="C005"/>
    <x v="0"/>
    <s v="石井様"/>
    <x v="0"/>
    <s v="E0005"/>
    <x v="6"/>
    <s v="D003"/>
    <x v="0"/>
    <x v="0"/>
    <x v="1"/>
    <x v="0"/>
    <x v="0"/>
  </r>
  <r>
    <s v="S0565"/>
    <d v="2025-04-22T00:00:00"/>
    <s v="PD004"/>
    <x v="3"/>
    <x v="3"/>
    <n v="3600"/>
    <n v="560"/>
    <n v="44"/>
    <n v="158400"/>
    <s v="C019"/>
    <x v="2"/>
    <s v="高橋様"/>
    <x v="1"/>
    <s v="E0011"/>
    <x v="16"/>
    <s v="D005"/>
    <x v="1"/>
    <x v="1"/>
    <x v="1"/>
    <x v="0"/>
    <x v="0"/>
  </r>
  <r>
    <s v="S0566"/>
    <d v="2025-04-22T00:00:00"/>
    <s v="PE004"/>
    <x v="0"/>
    <x v="26"/>
    <n v="57776"/>
    <n v="18000"/>
    <n v="16"/>
    <n v="924416"/>
    <s v="C020"/>
    <x v="9"/>
    <s v="松井様"/>
    <x v="1"/>
    <s v="E0008"/>
    <x v="2"/>
    <s v="D005"/>
    <x v="1"/>
    <x v="1"/>
    <x v="1"/>
    <x v="0"/>
    <x v="0"/>
  </r>
  <r>
    <s v="S0567"/>
    <d v="2025-04-23T00:00:00"/>
    <s v="PA005"/>
    <x v="2"/>
    <x v="17"/>
    <n v="6000"/>
    <n v="2540"/>
    <n v="60"/>
    <n v="360000"/>
    <s v="C018"/>
    <x v="1"/>
    <s v="立花様"/>
    <x v="1"/>
    <s v="E0001"/>
    <x v="4"/>
    <s v="D004"/>
    <x v="1"/>
    <x v="2"/>
    <x v="1"/>
    <x v="0"/>
    <x v="0"/>
  </r>
  <r>
    <s v="S0568"/>
    <d v="2025-04-23T00:00:00"/>
    <s v="PB008"/>
    <x v="1"/>
    <x v="10"/>
    <n v="3000"/>
    <n v="600"/>
    <n v="3"/>
    <n v="9000"/>
    <s v="C012"/>
    <x v="5"/>
    <s v="橘様"/>
    <x v="3"/>
    <s v="E0011"/>
    <x v="16"/>
    <s v="D005"/>
    <x v="1"/>
    <x v="1"/>
    <x v="1"/>
    <x v="0"/>
    <x v="0"/>
  </r>
  <r>
    <s v="S0569"/>
    <d v="2025-04-23T00:00:00"/>
    <s v="PB007"/>
    <x v="1"/>
    <x v="29"/>
    <n v="2600"/>
    <n v="400"/>
    <n v="19"/>
    <n v="49400"/>
    <s v="C014"/>
    <x v="11"/>
    <s v="雨宮様"/>
    <x v="3"/>
    <s v="E0003"/>
    <x v="8"/>
    <s v="D005"/>
    <x v="1"/>
    <x v="1"/>
    <x v="1"/>
    <x v="0"/>
    <x v="0"/>
  </r>
  <r>
    <s v="S0570"/>
    <d v="2025-04-24T00:00:00"/>
    <s v="PE007"/>
    <x v="0"/>
    <x v="22"/>
    <n v="72000"/>
    <n v="17776"/>
    <n v="8"/>
    <n v="576000"/>
    <s v="C005"/>
    <x v="0"/>
    <s v="石井様"/>
    <x v="0"/>
    <s v="E0008"/>
    <x v="2"/>
    <s v="D005"/>
    <x v="1"/>
    <x v="1"/>
    <x v="1"/>
    <x v="0"/>
    <x v="0"/>
  </r>
  <r>
    <s v="S0571"/>
    <d v="2025-04-24T00:00:00"/>
    <s v="PC001"/>
    <x v="4"/>
    <x v="15"/>
    <n v="4000"/>
    <n v="400"/>
    <n v="32"/>
    <n v="128000"/>
    <s v="C011"/>
    <x v="12"/>
    <s v="大西様"/>
    <x v="3"/>
    <s v="E0015"/>
    <x v="3"/>
    <s v="D004"/>
    <x v="1"/>
    <x v="2"/>
    <x v="1"/>
    <x v="0"/>
    <x v="0"/>
  </r>
  <r>
    <s v="S0572"/>
    <d v="2025-04-25T00:00:00"/>
    <s v="PB008"/>
    <x v="1"/>
    <x v="10"/>
    <n v="3000"/>
    <n v="600"/>
    <n v="7"/>
    <n v="21000"/>
    <s v="C002"/>
    <x v="4"/>
    <s v="橋本様"/>
    <x v="0"/>
    <s v="E0005"/>
    <x v="6"/>
    <s v="D003"/>
    <x v="0"/>
    <x v="0"/>
    <x v="1"/>
    <x v="0"/>
    <x v="0"/>
  </r>
  <r>
    <s v="S0573"/>
    <d v="2025-04-26T00:00:00"/>
    <s v="PC003"/>
    <x v="4"/>
    <x v="16"/>
    <n v="4000"/>
    <n v="500"/>
    <n v="17"/>
    <n v="68000"/>
    <s v="C018"/>
    <x v="1"/>
    <s v="立花様"/>
    <x v="1"/>
    <s v="E0010"/>
    <x v="13"/>
    <s v="D005"/>
    <x v="1"/>
    <x v="1"/>
    <x v="1"/>
    <x v="0"/>
    <x v="0"/>
  </r>
  <r>
    <s v="S0574"/>
    <d v="2025-04-27T00:00:00"/>
    <s v="PB001"/>
    <x v="1"/>
    <x v="21"/>
    <n v="2760"/>
    <n v="500"/>
    <n v="40"/>
    <n v="110400"/>
    <s v="C009"/>
    <x v="15"/>
    <s v="元様"/>
    <x v="2"/>
    <s v="E0018"/>
    <x v="17"/>
    <s v="D001"/>
    <x v="2"/>
    <x v="3"/>
    <x v="1"/>
    <x v="0"/>
    <x v="0"/>
  </r>
  <r>
    <s v="S0575"/>
    <d v="2025-04-27T00:00:00"/>
    <s v="PA001"/>
    <x v="2"/>
    <x v="7"/>
    <n v="4000"/>
    <n v="600"/>
    <n v="22"/>
    <n v="88000"/>
    <s v="C012"/>
    <x v="5"/>
    <s v="橘様"/>
    <x v="3"/>
    <s v="E0003"/>
    <x v="8"/>
    <s v="D005"/>
    <x v="1"/>
    <x v="1"/>
    <x v="1"/>
    <x v="0"/>
    <x v="0"/>
  </r>
  <r>
    <s v="S0576"/>
    <d v="2025-04-28T00:00:00"/>
    <s v="PA004"/>
    <x v="2"/>
    <x v="8"/>
    <n v="5360"/>
    <n v="1776"/>
    <n v="16"/>
    <n v="85760"/>
    <s v="C001"/>
    <x v="14"/>
    <s v="伊藤様"/>
    <x v="0"/>
    <s v="E0005"/>
    <x v="6"/>
    <s v="D003"/>
    <x v="0"/>
    <x v="0"/>
    <x v="1"/>
    <x v="0"/>
    <x v="0"/>
  </r>
  <r>
    <s v="S0577"/>
    <d v="2025-04-29T00:00:00"/>
    <s v="PC003"/>
    <x v="4"/>
    <x v="16"/>
    <n v="4000"/>
    <n v="500"/>
    <n v="10"/>
    <n v="40000"/>
    <s v="C013"/>
    <x v="8"/>
    <s v="西城様"/>
    <x v="3"/>
    <s v="E0004"/>
    <x v="5"/>
    <s v="D001"/>
    <x v="2"/>
    <x v="3"/>
    <x v="1"/>
    <x v="0"/>
    <x v="0"/>
  </r>
  <r>
    <s v="S0578"/>
    <d v="2025-04-30T00:00:00"/>
    <s v="PB003"/>
    <x v="1"/>
    <x v="1"/>
    <n v="2400"/>
    <n v="430"/>
    <n v="28"/>
    <n v="67200"/>
    <s v="C019"/>
    <x v="2"/>
    <s v="高橋様"/>
    <x v="1"/>
    <s v="E0009"/>
    <x v="1"/>
    <s v="D003"/>
    <x v="0"/>
    <x v="0"/>
    <x v="1"/>
    <x v="0"/>
    <x v="0"/>
  </r>
  <r>
    <s v="S0579"/>
    <d v="2025-05-01T00:00:00"/>
    <s v="PE002"/>
    <x v="0"/>
    <x v="14"/>
    <n v="48000"/>
    <n v="16000"/>
    <n v="46"/>
    <n v="2208000"/>
    <s v="C002"/>
    <x v="4"/>
    <s v="橋本様"/>
    <x v="0"/>
    <s v="E0012"/>
    <x v="12"/>
    <s v="D004"/>
    <x v="1"/>
    <x v="2"/>
    <x v="1"/>
    <x v="0"/>
    <x v="1"/>
  </r>
  <r>
    <s v="S0580"/>
    <d v="2025-05-02T00:00:00"/>
    <s v="PD004"/>
    <x v="3"/>
    <x v="3"/>
    <n v="3600"/>
    <n v="560"/>
    <n v="24"/>
    <n v="86400"/>
    <s v="C003"/>
    <x v="16"/>
    <s v="阿部様"/>
    <x v="0"/>
    <s v="E0010"/>
    <x v="13"/>
    <s v="D005"/>
    <x v="1"/>
    <x v="1"/>
    <x v="1"/>
    <x v="0"/>
    <x v="1"/>
  </r>
  <r>
    <s v="S0581"/>
    <d v="2025-05-03T00:00:00"/>
    <s v="PE006"/>
    <x v="0"/>
    <x v="0"/>
    <n v="22000"/>
    <n v="4000"/>
    <n v="31"/>
    <n v="682000"/>
    <s v="C020"/>
    <x v="9"/>
    <s v="松井様"/>
    <x v="1"/>
    <s v="E0002"/>
    <x v="18"/>
    <s v="D005"/>
    <x v="1"/>
    <x v="1"/>
    <x v="1"/>
    <x v="0"/>
    <x v="1"/>
  </r>
  <r>
    <s v="S0582"/>
    <d v="2025-05-03T00:00:00"/>
    <s v="PE004"/>
    <x v="0"/>
    <x v="26"/>
    <n v="57776"/>
    <n v="18000"/>
    <n v="18"/>
    <n v="1039968"/>
    <s v="C004"/>
    <x v="13"/>
    <s v="御手洗様"/>
    <x v="0"/>
    <s v="E0014"/>
    <x v="7"/>
    <s v="D001"/>
    <x v="2"/>
    <x v="3"/>
    <x v="1"/>
    <x v="0"/>
    <x v="1"/>
  </r>
  <r>
    <s v="S0583"/>
    <d v="2025-05-03T00:00:00"/>
    <s v="PA004"/>
    <x v="2"/>
    <x v="8"/>
    <n v="5360"/>
    <n v="1776"/>
    <n v="9"/>
    <n v="48240"/>
    <s v="C018"/>
    <x v="1"/>
    <s v="立花様"/>
    <x v="1"/>
    <s v="E0012"/>
    <x v="12"/>
    <s v="D004"/>
    <x v="1"/>
    <x v="2"/>
    <x v="1"/>
    <x v="0"/>
    <x v="1"/>
  </r>
  <r>
    <s v="S0584"/>
    <d v="2025-05-04T00:00:00"/>
    <s v="PA001"/>
    <x v="2"/>
    <x v="7"/>
    <n v="4000"/>
    <n v="600"/>
    <n v="3"/>
    <n v="12000"/>
    <s v="C020"/>
    <x v="9"/>
    <s v="松井様"/>
    <x v="1"/>
    <s v="E0010"/>
    <x v="13"/>
    <s v="D005"/>
    <x v="1"/>
    <x v="1"/>
    <x v="1"/>
    <x v="0"/>
    <x v="1"/>
  </r>
  <r>
    <s v="S0585"/>
    <d v="2025-05-04T00:00:00"/>
    <s v="PA005"/>
    <x v="2"/>
    <x v="17"/>
    <n v="6000"/>
    <n v="2540"/>
    <n v="14"/>
    <n v="84000"/>
    <s v="C003"/>
    <x v="16"/>
    <s v="阿部様"/>
    <x v="0"/>
    <s v="E0015"/>
    <x v="3"/>
    <s v="D004"/>
    <x v="1"/>
    <x v="2"/>
    <x v="1"/>
    <x v="0"/>
    <x v="1"/>
  </r>
  <r>
    <s v="S0586"/>
    <d v="2025-05-04T00:00:00"/>
    <s v="PC004"/>
    <x v="4"/>
    <x v="12"/>
    <n v="5000"/>
    <n v="666"/>
    <n v="30"/>
    <n v="150000"/>
    <s v="C018"/>
    <x v="1"/>
    <s v="立花様"/>
    <x v="1"/>
    <s v="E0009"/>
    <x v="1"/>
    <s v="D003"/>
    <x v="0"/>
    <x v="0"/>
    <x v="1"/>
    <x v="0"/>
    <x v="1"/>
  </r>
  <r>
    <s v="S0587"/>
    <d v="2025-05-06T00:00:00"/>
    <s v="PA003"/>
    <x v="2"/>
    <x v="2"/>
    <n v="5600"/>
    <n v="1180"/>
    <n v="51"/>
    <n v="285600"/>
    <s v="C015"/>
    <x v="10"/>
    <s v="伊藤様"/>
    <x v="3"/>
    <s v="E0009"/>
    <x v="1"/>
    <s v="D003"/>
    <x v="0"/>
    <x v="0"/>
    <x v="1"/>
    <x v="0"/>
    <x v="1"/>
  </r>
  <r>
    <s v="S0588"/>
    <d v="2025-05-06T00:00:00"/>
    <s v="PE002"/>
    <x v="0"/>
    <x v="14"/>
    <n v="48000"/>
    <n v="16000"/>
    <n v="32"/>
    <n v="1536000"/>
    <s v="C016"/>
    <x v="6"/>
    <s v="石神様"/>
    <x v="1"/>
    <s v="E0004"/>
    <x v="5"/>
    <s v="D001"/>
    <x v="2"/>
    <x v="3"/>
    <x v="1"/>
    <x v="0"/>
    <x v="1"/>
  </r>
  <r>
    <s v="S0589"/>
    <d v="2025-05-07T00:00:00"/>
    <s v="PA005"/>
    <x v="2"/>
    <x v="17"/>
    <n v="6000"/>
    <n v="2540"/>
    <n v="58"/>
    <n v="348000"/>
    <s v="C007"/>
    <x v="17"/>
    <s v="山崎様"/>
    <x v="2"/>
    <s v="E0010"/>
    <x v="13"/>
    <s v="D005"/>
    <x v="1"/>
    <x v="1"/>
    <x v="1"/>
    <x v="0"/>
    <x v="1"/>
  </r>
  <r>
    <s v="S0590"/>
    <d v="2025-05-07T00:00:00"/>
    <s v="PB003"/>
    <x v="1"/>
    <x v="1"/>
    <n v="2400"/>
    <n v="430"/>
    <n v="17"/>
    <n v="40800"/>
    <s v="C002"/>
    <x v="4"/>
    <s v="橋本様"/>
    <x v="0"/>
    <s v="E0002"/>
    <x v="18"/>
    <s v="D005"/>
    <x v="1"/>
    <x v="1"/>
    <x v="1"/>
    <x v="0"/>
    <x v="1"/>
  </r>
  <r>
    <s v="S0591"/>
    <d v="2025-05-08T00:00:00"/>
    <s v="PB003"/>
    <x v="1"/>
    <x v="1"/>
    <n v="2400"/>
    <n v="430"/>
    <n v="25"/>
    <n v="60000"/>
    <s v="C016"/>
    <x v="6"/>
    <s v="石神様"/>
    <x v="1"/>
    <s v="E0018"/>
    <x v="17"/>
    <s v="D001"/>
    <x v="2"/>
    <x v="3"/>
    <x v="1"/>
    <x v="0"/>
    <x v="1"/>
  </r>
  <r>
    <s v="S0592"/>
    <d v="2025-05-08T00:00:00"/>
    <s v="PA005"/>
    <x v="2"/>
    <x v="17"/>
    <n v="6000"/>
    <n v="2540"/>
    <n v="14"/>
    <n v="84000"/>
    <s v="C018"/>
    <x v="1"/>
    <s v="立花様"/>
    <x v="1"/>
    <s v="E0002"/>
    <x v="18"/>
    <s v="D005"/>
    <x v="1"/>
    <x v="1"/>
    <x v="1"/>
    <x v="0"/>
    <x v="1"/>
  </r>
  <r>
    <s v="S0593"/>
    <d v="2025-05-10T00:00:00"/>
    <s v="PB007"/>
    <x v="1"/>
    <x v="29"/>
    <n v="2600"/>
    <n v="400"/>
    <n v="54"/>
    <n v="140400"/>
    <s v="C008"/>
    <x v="3"/>
    <s v="宇野様"/>
    <x v="2"/>
    <s v="E0009"/>
    <x v="1"/>
    <s v="D003"/>
    <x v="0"/>
    <x v="0"/>
    <x v="1"/>
    <x v="0"/>
    <x v="1"/>
  </r>
  <r>
    <s v="S0594"/>
    <d v="2025-05-13T00:00:00"/>
    <s v="PC002"/>
    <x v="4"/>
    <x v="9"/>
    <n v="4000"/>
    <n v="450"/>
    <n v="35"/>
    <n v="140000"/>
    <s v="C010"/>
    <x v="19"/>
    <s v="大石様"/>
    <x v="2"/>
    <s v="E0006"/>
    <x v="0"/>
    <s v="D003"/>
    <x v="0"/>
    <x v="0"/>
    <x v="1"/>
    <x v="0"/>
    <x v="1"/>
  </r>
  <r>
    <s v="S0595"/>
    <d v="2025-05-13T00:00:00"/>
    <s v="PE007"/>
    <x v="0"/>
    <x v="22"/>
    <n v="72000"/>
    <n v="17776"/>
    <n v="28"/>
    <n v="2016000"/>
    <s v="C004"/>
    <x v="13"/>
    <s v="御手洗様"/>
    <x v="0"/>
    <s v="E0020"/>
    <x v="14"/>
    <s v="D001"/>
    <x v="2"/>
    <x v="3"/>
    <x v="1"/>
    <x v="0"/>
    <x v="1"/>
  </r>
  <r>
    <s v="S0596"/>
    <d v="2025-05-13T00:00:00"/>
    <s v="PD002"/>
    <x v="3"/>
    <x v="28"/>
    <n v="3600"/>
    <n v="500"/>
    <n v="12"/>
    <n v="43200"/>
    <s v="C002"/>
    <x v="4"/>
    <s v="橋本様"/>
    <x v="0"/>
    <s v="E0019"/>
    <x v="15"/>
    <s v="D004"/>
    <x v="1"/>
    <x v="2"/>
    <x v="1"/>
    <x v="0"/>
    <x v="1"/>
  </r>
  <r>
    <s v="S0597"/>
    <d v="2025-05-14T00:00:00"/>
    <s v="PB004"/>
    <x v="1"/>
    <x v="18"/>
    <n v="2800"/>
    <n v="500"/>
    <n v="3"/>
    <n v="8400"/>
    <s v="C014"/>
    <x v="11"/>
    <s v="雨宮様"/>
    <x v="3"/>
    <s v="E0007"/>
    <x v="11"/>
    <s v="D005"/>
    <x v="1"/>
    <x v="1"/>
    <x v="1"/>
    <x v="0"/>
    <x v="1"/>
  </r>
  <r>
    <s v="S0598"/>
    <d v="2025-05-15T00:00:00"/>
    <s v="PA006"/>
    <x v="2"/>
    <x v="5"/>
    <n v="4000"/>
    <n v="500"/>
    <n v="28"/>
    <n v="112000"/>
    <s v="C007"/>
    <x v="17"/>
    <s v="山崎様"/>
    <x v="2"/>
    <s v="E0018"/>
    <x v="17"/>
    <s v="D001"/>
    <x v="2"/>
    <x v="3"/>
    <x v="1"/>
    <x v="0"/>
    <x v="1"/>
  </r>
  <r>
    <s v="S0599"/>
    <d v="2025-05-17T00:00:00"/>
    <s v="PB005"/>
    <x v="1"/>
    <x v="27"/>
    <n v="4000"/>
    <n v="760"/>
    <n v="34"/>
    <n v="136000"/>
    <s v="C017"/>
    <x v="7"/>
    <s v="新庄様"/>
    <x v="1"/>
    <s v="E0011"/>
    <x v="16"/>
    <s v="D005"/>
    <x v="1"/>
    <x v="1"/>
    <x v="1"/>
    <x v="0"/>
    <x v="1"/>
  </r>
  <r>
    <s v="S0600"/>
    <d v="2025-05-18T00:00:00"/>
    <s v="PE002"/>
    <x v="0"/>
    <x v="14"/>
    <n v="48000"/>
    <n v="16000"/>
    <n v="52"/>
    <n v="2496000"/>
    <s v="C013"/>
    <x v="8"/>
    <s v="西城様"/>
    <x v="3"/>
    <s v="E0006"/>
    <x v="0"/>
    <s v="D003"/>
    <x v="0"/>
    <x v="0"/>
    <x v="1"/>
    <x v="0"/>
    <x v="1"/>
  </r>
  <r>
    <s v="S0601"/>
    <d v="2025-05-25T00:00:00"/>
    <s v="PE002"/>
    <x v="0"/>
    <x v="14"/>
    <n v="48000"/>
    <n v="16000"/>
    <n v="4"/>
    <n v="192000"/>
    <s v="C018"/>
    <x v="1"/>
    <s v="立花様"/>
    <x v="1"/>
    <s v="E0011"/>
    <x v="16"/>
    <s v="D005"/>
    <x v="1"/>
    <x v="1"/>
    <x v="1"/>
    <x v="0"/>
    <x v="1"/>
  </r>
  <r>
    <s v="S0602"/>
    <d v="2025-05-25T00:00:00"/>
    <s v="PA002"/>
    <x v="2"/>
    <x v="11"/>
    <n v="4300"/>
    <n v="580"/>
    <n v="23"/>
    <n v="98900"/>
    <s v="C011"/>
    <x v="12"/>
    <s v="大西様"/>
    <x v="3"/>
    <s v="E0005"/>
    <x v="6"/>
    <s v="D003"/>
    <x v="0"/>
    <x v="0"/>
    <x v="1"/>
    <x v="0"/>
    <x v="1"/>
  </r>
  <r>
    <s v="S0603"/>
    <d v="2025-05-25T00:00:00"/>
    <s v="PE002"/>
    <x v="0"/>
    <x v="14"/>
    <n v="48000"/>
    <n v="16000"/>
    <n v="43"/>
    <n v="2064000"/>
    <s v="C007"/>
    <x v="17"/>
    <s v="山崎様"/>
    <x v="2"/>
    <s v="E0004"/>
    <x v="5"/>
    <s v="D001"/>
    <x v="2"/>
    <x v="3"/>
    <x v="1"/>
    <x v="0"/>
    <x v="1"/>
  </r>
  <r>
    <s v="S0604"/>
    <d v="2025-05-28T00:00:00"/>
    <s v="PA005"/>
    <x v="2"/>
    <x v="17"/>
    <n v="6000"/>
    <n v="2540"/>
    <n v="33"/>
    <n v="198000"/>
    <s v="C017"/>
    <x v="7"/>
    <s v="新庄様"/>
    <x v="1"/>
    <s v="E0006"/>
    <x v="0"/>
    <s v="D003"/>
    <x v="0"/>
    <x v="0"/>
    <x v="1"/>
    <x v="0"/>
    <x v="1"/>
  </r>
  <r>
    <s v="S0605"/>
    <d v="2025-05-29T00:00:00"/>
    <s v="PE007"/>
    <x v="0"/>
    <x v="22"/>
    <n v="72000"/>
    <n v="17776"/>
    <n v="37"/>
    <n v="2664000"/>
    <s v="C012"/>
    <x v="5"/>
    <s v="橘様"/>
    <x v="3"/>
    <s v="E0004"/>
    <x v="5"/>
    <s v="D001"/>
    <x v="2"/>
    <x v="3"/>
    <x v="1"/>
    <x v="0"/>
    <x v="1"/>
  </r>
  <r>
    <s v="S0606"/>
    <d v="2025-05-29T00:00:00"/>
    <s v="PE005"/>
    <x v="0"/>
    <x v="19"/>
    <n v="24000"/>
    <n v="4000"/>
    <n v="18"/>
    <n v="432000"/>
    <s v="C007"/>
    <x v="17"/>
    <s v="山崎様"/>
    <x v="2"/>
    <s v="E0013"/>
    <x v="9"/>
    <s v="D003"/>
    <x v="0"/>
    <x v="0"/>
    <x v="1"/>
    <x v="0"/>
    <x v="1"/>
  </r>
  <r>
    <s v="S0607"/>
    <d v="2025-05-29T00:00:00"/>
    <s v="PD004"/>
    <x v="3"/>
    <x v="3"/>
    <n v="3600"/>
    <n v="560"/>
    <n v="48"/>
    <n v="172800"/>
    <s v="C006"/>
    <x v="18"/>
    <s v="斎藤様"/>
    <x v="2"/>
    <s v="E0016"/>
    <x v="10"/>
    <s v="D002"/>
    <x v="0"/>
    <x v="4"/>
    <x v="1"/>
    <x v="0"/>
    <x v="1"/>
  </r>
  <r>
    <s v="S0608"/>
    <d v="2025-05-29T00:00:00"/>
    <s v="PE002"/>
    <x v="0"/>
    <x v="14"/>
    <n v="48000"/>
    <n v="16000"/>
    <n v="16"/>
    <n v="768000"/>
    <s v="C020"/>
    <x v="9"/>
    <s v="松井様"/>
    <x v="1"/>
    <s v="E0009"/>
    <x v="1"/>
    <s v="D003"/>
    <x v="0"/>
    <x v="0"/>
    <x v="1"/>
    <x v="0"/>
    <x v="1"/>
  </r>
  <r>
    <s v="S0609"/>
    <d v="2025-05-29T00:00:00"/>
    <s v="PD001"/>
    <x v="3"/>
    <x v="20"/>
    <n v="1600"/>
    <n v="400"/>
    <n v="55"/>
    <n v="88000"/>
    <s v="C014"/>
    <x v="11"/>
    <s v="雨宮様"/>
    <x v="3"/>
    <s v="E0002"/>
    <x v="18"/>
    <s v="D005"/>
    <x v="1"/>
    <x v="1"/>
    <x v="1"/>
    <x v="0"/>
    <x v="1"/>
  </r>
  <r>
    <s v="S0610"/>
    <d v="2025-05-30T00:00:00"/>
    <s v="PE004"/>
    <x v="0"/>
    <x v="26"/>
    <n v="57776"/>
    <n v="18000"/>
    <n v="33"/>
    <n v="1906608"/>
    <s v="C017"/>
    <x v="7"/>
    <s v="新庄様"/>
    <x v="1"/>
    <s v="E0013"/>
    <x v="9"/>
    <s v="D003"/>
    <x v="0"/>
    <x v="0"/>
    <x v="1"/>
    <x v="0"/>
    <x v="1"/>
  </r>
  <r>
    <s v="S0611"/>
    <d v="2025-05-31T00:00:00"/>
    <s v="PC003"/>
    <x v="4"/>
    <x v="16"/>
    <n v="4000"/>
    <n v="500"/>
    <n v="44"/>
    <n v="176000"/>
    <s v="C018"/>
    <x v="1"/>
    <s v="立花様"/>
    <x v="1"/>
    <s v="E0006"/>
    <x v="0"/>
    <s v="D003"/>
    <x v="0"/>
    <x v="0"/>
    <x v="1"/>
    <x v="0"/>
    <x v="1"/>
  </r>
  <r>
    <s v="S0612"/>
    <d v="2025-06-01T00:00:00"/>
    <s v="PD004"/>
    <x v="3"/>
    <x v="3"/>
    <n v="3600"/>
    <n v="560"/>
    <n v="42"/>
    <n v="151200"/>
    <s v="C009"/>
    <x v="15"/>
    <s v="元様"/>
    <x v="2"/>
    <s v="E0011"/>
    <x v="16"/>
    <s v="D005"/>
    <x v="1"/>
    <x v="1"/>
    <x v="1"/>
    <x v="0"/>
    <x v="2"/>
  </r>
  <r>
    <s v="S0613"/>
    <d v="2025-06-01T00:00:00"/>
    <s v="PD001"/>
    <x v="3"/>
    <x v="20"/>
    <n v="1600"/>
    <n v="400"/>
    <n v="33"/>
    <n v="52800"/>
    <s v="C002"/>
    <x v="4"/>
    <s v="橋本様"/>
    <x v="0"/>
    <s v="E0012"/>
    <x v="12"/>
    <s v="D004"/>
    <x v="1"/>
    <x v="2"/>
    <x v="1"/>
    <x v="0"/>
    <x v="2"/>
  </r>
  <r>
    <s v="S0614"/>
    <d v="2025-06-02T00:00:00"/>
    <s v="PB003"/>
    <x v="1"/>
    <x v="1"/>
    <n v="2400"/>
    <n v="430"/>
    <n v="19"/>
    <n v="45600"/>
    <s v="C018"/>
    <x v="1"/>
    <s v="立花様"/>
    <x v="1"/>
    <s v="E0020"/>
    <x v="14"/>
    <s v="D001"/>
    <x v="2"/>
    <x v="3"/>
    <x v="1"/>
    <x v="0"/>
    <x v="2"/>
  </r>
  <r>
    <s v="S0615"/>
    <d v="2025-06-02T00:00:00"/>
    <s v="PE007"/>
    <x v="0"/>
    <x v="22"/>
    <n v="72000"/>
    <n v="17776"/>
    <n v="7"/>
    <n v="504000"/>
    <s v="C010"/>
    <x v="19"/>
    <s v="大石様"/>
    <x v="2"/>
    <s v="E0011"/>
    <x v="16"/>
    <s v="D005"/>
    <x v="1"/>
    <x v="1"/>
    <x v="1"/>
    <x v="0"/>
    <x v="2"/>
  </r>
  <r>
    <s v="S0616"/>
    <d v="2025-06-02T00:00:00"/>
    <s v="PC003"/>
    <x v="4"/>
    <x v="16"/>
    <n v="4000"/>
    <n v="500"/>
    <n v="7"/>
    <n v="28000"/>
    <s v="C017"/>
    <x v="7"/>
    <s v="新庄様"/>
    <x v="1"/>
    <s v="E0003"/>
    <x v="8"/>
    <s v="D005"/>
    <x v="1"/>
    <x v="1"/>
    <x v="1"/>
    <x v="0"/>
    <x v="2"/>
  </r>
  <r>
    <s v="S0617"/>
    <d v="2025-06-04T00:00:00"/>
    <s v="PD004"/>
    <x v="3"/>
    <x v="3"/>
    <n v="3600"/>
    <n v="560"/>
    <n v="9"/>
    <n v="32400"/>
    <s v="C011"/>
    <x v="12"/>
    <s v="大西様"/>
    <x v="3"/>
    <s v="E0010"/>
    <x v="13"/>
    <s v="D005"/>
    <x v="1"/>
    <x v="1"/>
    <x v="1"/>
    <x v="0"/>
    <x v="2"/>
  </r>
  <r>
    <s v="S0618"/>
    <d v="2025-06-04T00:00:00"/>
    <s v="PC001"/>
    <x v="4"/>
    <x v="15"/>
    <n v="4000"/>
    <n v="400"/>
    <n v="27"/>
    <n v="108000"/>
    <s v="C008"/>
    <x v="3"/>
    <s v="宇野様"/>
    <x v="2"/>
    <s v="E0015"/>
    <x v="3"/>
    <s v="D004"/>
    <x v="1"/>
    <x v="2"/>
    <x v="1"/>
    <x v="0"/>
    <x v="2"/>
  </r>
  <r>
    <s v="S0619"/>
    <d v="2025-06-05T00:00:00"/>
    <s v="PB006"/>
    <x v="1"/>
    <x v="24"/>
    <n v="4000"/>
    <n v="640"/>
    <n v="7"/>
    <n v="28000"/>
    <s v="C012"/>
    <x v="5"/>
    <s v="橘様"/>
    <x v="3"/>
    <s v="E0001"/>
    <x v="4"/>
    <s v="D004"/>
    <x v="1"/>
    <x v="2"/>
    <x v="1"/>
    <x v="0"/>
    <x v="2"/>
  </r>
  <r>
    <s v="S0620"/>
    <d v="2025-06-07T00:00:00"/>
    <s v="PD002"/>
    <x v="3"/>
    <x v="28"/>
    <n v="3600"/>
    <n v="500"/>
    <n v="44"/>
    <n v="158400"/>
    <s v="C008"/>
    <x v="3"/>
    <s v="宇野様"/>
    <x v="2"/>
    <s v="E0004"/>
    <x v="5"/>
    <s v="D001"/>
    <x v="2"/>
    <x v="3"/>
    <x v="1"/>
    <x v="0"/>
    <x v="2"/>
  </r>
  <r>
    <s v="S0621"/>
    <d v="2025-06-07T00:00:00"/>
    <s v="PB004"/>
    <x v="1"/>
    <x v="18"/>
    <n v="2800"/>
    <n v="500"/>
    <n v="43"/>
    <n v="120400"/>
    <s v="C005"/>
    <x v="0"/>
    <s v="石井様"/>
    <x v="0"/>
    <s v="E0010"/>
    <x v="13"/>
    <s v="D005"/>
    <x v="1"/>
    <x v="1"/>
    <x v="1"/>
    <x v="0"/>
    <x v="2"/>
  </r>
  <r>
    <s v="S0622"/>
    <d v="2025-06-08T00:00:00"/>
    <s v="PE001"/>
    <x v="0"/>
    <x v="23"/>
    <n v="9600"/>
    <n v="2466"/>
    <n v="57"/>
    <n v="547200"/>
    <s v="C003"/>
    <x v="16"/>
    <s v="阿部様"/>
    <x v="0"/>
    <s v="E0012"/>
    <x v="12"/>
    <s v="D004"/>
    <x v="1"/>
    <x v="2"/>
    <x v="1"/>
    <x v="0"/>
    <x v="2"/>
  </r>
  <r>
    <s v="S0623"/>
    <d v="2025-06-09T00:00:00"/>
    <s v="PC004"/>
    <x v="4"/>
    <x v="12"/>
    <n v="5000"/>
    <n v="666"/>
    <n v="11"/>
    <n v="55000"/>
    <s v="C010"/>
    <x v="19"/>
    <s v="大石様"/>
    <x v="2"/>
    <s v="E0004"/>
    <x v="5"/>
    <s v="D001"/>
    <x v="2"/>
    <x v="3"/>
    <x v="1"/>
    <x v="0"/>
    <x v="2"/>
  </r>
  <r>
    <s v="S0624"/>
    <d v="2025-06-12T00:00:00"/>
    <s v="PE002"/>
    <x v="0"/>
    <x v="14"/>
    <n v="48000"/>
    <n v="16000"/>
    <n v="39"/>
    <n v="1872000"/>
    <s v="C011"/>
    <x v="12"/>
    <s v="大西様"/>
    <x v="3"/>
    <s v="E0019"/>
    <x v="15"/>
    <s v="D004"/>
    <x v="1"/>
    <x v="2"/>
    <x v="1"/>
    <x v="0"/>
    <x v="2"/>
  </r>
  <r>
    <s v="S0625"/>
    <d v="2025-06-12T00:00:00"/>
    <s v="PE008"/>
    <x v="0"/>
    <x v="25"/>
    <n v="43200"/>
    <n v="10240"/>
    <n v="3"/>
    <n v="129600"/>
    <s v="C017"/>
    <x v="7"/>
    <s v="新庄様"/>
    <x v="1"/>
    <s v="E0013"/>
    <x v="9"/>
    <s v="D003"/>
    <x v="0"/>
    <x v="0"/>
    <x v="1"/>
    <x v="0"/>
    <x v="2"/>
  </r>
  <r>
    <s v="S0626"/>
    <d v="2025-06-12T00:00:00"/>
    <s v="PE003"/>
    <x v="0"/>
    <x v="6"/>
    <n v="40000"/>
    <n v="13776"/>
    <n v="23"/>
    <n v="920000"/>
    <s v="C013"/>
    <x v="8"/>
    <s v="西城様"/>
    <x v="3"/>
    <s v="E0009"/>
    <x v="1"/>
    <s v="D003"/>
    <x v="0"/>
    <x v="0"/>
    <x v="1"/>
    <x v="0"/>
    <x v="2"/>
  </r>
  <r>
    <s v="S0627"/>
    <d v="2025-06-14T00:00:00"/>
    <s v="PC001"/>
    <x v="4"/>
    <x v="15"/>
    <n v="4000"/>
    <n v="400"/>
    <n v="52"/>
    <n v="208000"/>
    <s v="C002"/>
    <x v="4"/>
    <s v="橋本様"/>
    <x v="0"/>
    <s v="E0001"/>
    <x v="4"/>
    <s v="D004"/>
    <x v="1"/>
    <x v="2"/>
    <x v="1"/>
    <x v="0"/>
    <x v="2"/>
  </r>
  <r>
    <s v="S0628"/>
    <d v="2025-06-16T00:00:00"/>
    <s v="PC002"/>
    <x v="4"/>
    <x v="9"/>
    <n v="4000"/>
    <n v="450"/>
    <n v="26"/>
    <n v="104000"/>
    <s v="C015"/>
    <x v="10"/>
    <s v="伊藤様"/>
    <x v="3"/>
    <s v="E0014"/>
    <x v="7"/>
    <s v="D001"/>
    <x v="2"/>
    <x v="3"/>
    <x v="1"/>
    <x v="0"/>
    <x v="2"/>
  </r>
  <r>
    <s v="S0629"/>
    <d v="2025-06-17T00:00:00"/>
    <s v="PC003"/>
    <x v="4"/>
    <x v="16"/>
    <n v="4000"/>
    <n v="500"/>
    <n v="53"/>
    <n v="212000"/>
    <s v="C008"/>
    <x v="3"/>
    <s v="宇野様"/>
    <x v="2"/>
    <s v="E0020"/>
    <x v="14"/>
    <s v="D001"/>
    <x v="2"/>
    <x v="3"/>
    <x v="1"/>
    <x v="0"/>
    <x v="2"/>
  </r>
  <r>
    <s v="S0630"/>
    <d v="2025-06-17T00:00:00"/>
    <s v="PD003"/>
    <x v="3"/>
    <x v="4"/>
    <n v="3600"/>
    <n v="540"/>
    <n v="55"/>
    <n v="198000"/>
    <s v="C014"/>
    <x v="11"/>
    <s v="雨宮様"/>
    <x v="3"/>
    <s v="E0011"/>
    <x v="16"/>
    <s v="D005"/>
    <x v="1"/>
    <x v="1"/>
    <x v="1"/>
    <x v="0"/>
    <x v="2"/>
  </r>
  <r>
    <s v="S0631"/>
    <d v="2025-06-18T00:00:00"/>
    <s v="PD003"/>
    <x v="3"/>
    <x v="4"/>
    <n v="3600"/>
    <n v="540"/>
    <n v="34"/>
    <n v="122400"/>
    <s v="C020"/>
    <x v="9"/>
    <s v="松井様"/>
    <x v="1"/>
    <s v="E0019"/>
    <x v="15"/>
    <s v="D004"/>
    <x v="1"/>
    <x v="2"/>
    <x v="1"/>
    <x v="0"/>
    <x v="2"/>
  </r>
  <r>
    <s v="S0632"/>
    <d v="2025-06-18T00:00:00"/>
    <s v="PA002"/>
    <x v="2"/>
    <x v="11"/>
    <n v="4300"/>
    <n v="580"/>
    <n v="37"/>
    <n v="159100"/>
    <s v="C009"/>
    <x v="15"/>
    <s v="元様"/>
    <x v="2"/>
    <s v="E0019"/>
    <x v="15"/>
    <s v="D004"/>
    <x v="1"/>
    <x v="2"/>
    <x v="1"/>
    <x v="0"/>
    <x v="2"/>
  </r>
  <r>
    <s v="S0633"/>
    <d v="2025-06-18T00:00:00"/>
    <s v="PB001"/>
    <x v="1"/>
    <x v="21"/>
    <n v="2760"/>
    <n v="500"/>
    <n v="17"/>
    <n v="46920"/>
    <s v="C014"/>
    <x v="11"/>
    <s v="雨宮様"/>
    <x v="3"/>
    <s v="E0011"/>
    <x v="16"/>
    <s v="D005"/>
    <x v="1"/>
    <x v="1"/>
    <x v="1"/>
    <x v="0"/>
    <x v="2"/>
  </r>
  <r>
    <s v="S0634"/>
    <d v="2025-06-20T00:00:00"/>
    <s v="PB006"/>
    <x v="1"/>
    <x v="24"/>
    <n v="4000"/>
    <n v="640"/>
    <n v="43"/>
    <n v="172000"/>
    <s v="C004"/>
    <x v="13"/>
    <s v="御手洗様"/>
    <x v="0"/>
    <s v="E0016"/>
    <x v="10"/>
    <s v="D002"/>
    <x v="0"/>
    <x v="4"/>
    <x v="1"/>
    <x v="0"/>
    <x v="2"/>
  </r>
  <r>
    <s v="S0635"/>
    <d v="2025-06-22T00:00:00"/>
    <s v="PE008"/>
    <x v="0"/>
    <x v="25"/>
    <n v="43200"/>
    <n v="10240"/>
    <n v="6"/>
    <n v="259200"/>
    <s v="C020"/>
    <x v="9"/>
    <s v="松井様"/>
    <x v="1"/>
    <s v="E0008"/>
    <x v="2"/>
    <s v="D005"/>
    <x v="1"/>
    <x v="1"/>
    <x v="1"/>
    <x v="0"/>
    <x v="2"/>
  </r>
  <r>
    <s v="S0636"/>
    <d v="2025-06-23T00:00:00"/>
    <s v="PB007"/>
    <x v="1"/>
    <x v="29"/>
    <n v="2600"/>
    <n v="400"/>
    <n v="45"/>
    <n v="117000"/>
    <s v="C011"/>
    <x v="12"/>
    <s v="大西様"/>
    <x v="3"/>
    <s v="E0012"/>
    <x v="12"/>
    <s v="D004"/>
    <x v="1"/>
    <x v="2"/>
    <x v="1"/>
    <x v="0"/>
    <x v="2"/>
  </r>
  <r>
    <s v="S0637"/>
    <d v="2025-06-23T00:00:00"/>
    <s v="PA006"/>
    <x v="2"/>
    <x v="5"/>
    <n v="4000"/>
    <n v="500"/>
    <n v="24"/>
    <n v="96000"/>
    <s v="C018"/>
    <x v="1"/>
    <s v="立花様"/>
    <x v="1"/>
    <s v="E0007"/>
    <x v="11"/>
    <s v="D005"/>
    <x v="1"/>
    <x v="1"/>
    <x v="1"/>
    <x v="0"/>
    <x v="2"/>
  </r>
  <r>
    <s v="S0638"/>
    <d v="2025-06-23T00:00:00"/>
    <s v="PB005"/>
    <x v="1"/>
    <x v="27"/>
    <n v="4000"/>
    <n v="760"/>
    <n v="22"/>
    <n v="88000"/>
    <s v="C005"/>
    <x v="0"/>
    <s v="石井様"/>
    <x v="0"/>
    <s v="E0008"/>
    <x v="2"/>
    <s v="D005"/>
    <x v="1"/>
    <x v="1"/>
    <x v="1"/>
    <x v="0"/>
    <x v="2"/>
  </r>
  <r>
    <s v="S0639"/>
    <d v="2025-06-26T00:00:00"/>
    <s v="PB008"/>
    <x v="1"/>
    <x v="10"/>
    <n v="3000"/>
    <n v="600"/>
    <n v="58"/>
    <n v="174000"/>
    <s v="C004"/>
    <x v="13"/>
    <s v="御手洗様"/>
    <x v="0"/>
    <s v="E0013"/>
    <x v="9"/>
    <s v="D003"/>
    <x v="0"/>
    <x v="0"/>
    <x v="1"/>
    <x v="0"/>
    <x v="2"/>
  </r>
  <r>
    <s v="S0640"/>
    <d v="2025-06-26T00:00:00"/>
    <s v="PE006"/>
    <x v="0"/>
    <x v="0"/>
    <n v="22000"/>
    <n v="4000"/>
    <n v="4"/>
    <n v="88000"/>
    <s v="C011"/>
    <x v="12"/>
    <s v="大西様"/>
    <x v="3"/>
    <s v="E0015"/>
    <x v="3"/>
    <s v="D004"/>
    <x v="1"/>
    <x v="2"/>
    <x v="1"/>
    <x v="0"/>
    <x v="2"/>
  </r>
  <r>
    <s v="S0641"/>
    <d v="2025-06-27T00:00:00"/>
    <s v="PA005"/>
    <x v="2"/>
    <x v="17"/>
    <n v="6000"/>
    <n v="2540"/>
    <n v="21"/>
    <n v="126000"/>
    <s v="C008"/>
    <x v="3"/>
    <s v="宇野様"/>
    <x v="2"/>
    <s v="E0016"/>
    <x v="10"/>
    <s v="D002"/>
    <x v="0"/>
    <x v="4"/>
    <x v="1"/>
    <x v="0"/>
    <x v="2"/>
  </r>
  <r>
    <s v="S0642"/>
    <d v="2025-06-27T00:00:00"/>
    <s v="PC002"/>
    <x v="4"/>
    <x v="9"/>
    <n v="4000"/>
    <n v="450"/>
    <n v="5"/>
    <n v="20000"/>
    <s v="C004"/>
    <x v="13"/>
    <s v="御手洗様"/>
    <x v="0"/>
    <s v="E0001"/>
    <x v="4"/>
    <s v="D004"/>
    <x v="1"/>
    <x v="2"/>
    <x v="1"/>
    <x v="0"/>
    <x v="2"/>
  </r>
  <r>
    <s v="S0643"/>
    <d v="2025-06-28T00:00:00"/>
    <s v="PC002"/>
    <x v="4"/>
    <x v="9"/>
    <n v="4000"/>
    <n v="450"/>
    <n v="46"/>
    <n v="184000"/>
    <s v="C003"/>
    <x v="16"/>
    <s v="阿部様"/>
    <x v="0"/>
    <s v="E0007"/>
    <x v="11"/>
    <s v="D005"/>
    <x v="1"/>
    <x v="1"/>
    <x v="1"/>
    <x v="0"/>
    <x v="2"/>
  </r>
  <r>
    <s v="S0644"/>
    <d v="2025-06-29T00:00:00"/>
    <s v="PB003"/>
    <x v="1"/>
    <x v="1"/>
    <n v="2400"/>
    <n v="430"/>
    <n v="49"/>
    <n v="117600"/>
    <s v="C006"/>
    <x v="18"/>
    <s v="斎藤様"/>
    <x v="2"/>
    <s v="E0017"/>
    <x v="19"/>
    <s v="D002"/>
    <x v="0"/>
    <x v="4"/>
    <x v="1"/>
    <x v="0"/>
    <x v="2"/>
  </r>
  <r>
    <s v="S0645"/>
    <d v="2025-06-30T00:00:00"/>
    <s v="PA002"/>
    <x v="2"/>
    <x v="11"/>
    <n v="4300"/>
    <n v="580"/>
    <n v="30"/>
    <n v="129000"/>
    <s v="C003"/>
    <x v="16"/>
    <s v="阿部様"/>
    <x v="0"/>
    <s v="E0007"/>
    <x v="11"/>
    <s v="D005"/>
    <x v="1"/>
    <x v="1"/>
    <x v="1"/>
    <x v="0"/>
    <x v="2"/>
  </r>
  <r>
    <s v="S0646"/>
    <d v="2025-06-30T00:00:00"/>
    <s v="PA001"/>
    <x v="2"/>
    <x v="7"/>
    <n v="4000"/>
    <n v="600"/>
    <n v="29"/>
    <n v="116000"/>
    <s v="C014"/>
    <x v="11"/>
    <s v="雨宮様"/>
    <x v="3"/>
    <s v="E0006"/>
    <x v="0"/>
    <s v="D003"/>
    <x v="0"/>
    <x v="0"/>
    <x v="1"/>
    <x v="0"/>
    <x v="2"/>
  </r>
  <r>
    <s v="S0647"/>
    <d v="2025-06-30T00:00:00"/>
    <s v="PC001"/>
    <x v="4"/>
    <x v="15"/>
    <n v="4000"/>
    <n v="400"/>
    <n v="3"/>
    <n v="12000"/>
    <s v="C015"/>
    <x v="10"/>
    <s v="伊藤様"/>
    <x v="3"/>
    <s v="E0012"/>
    <x v="12"/>
    <s v="D004"/>
    <x v="1"/>
    <x v="2"/>
    <x v="1"/>
    <x v="0"/>
    <x v="2"/>
  </r>
  <r>
    <s v="S0648"/>
    <d v="2025-07-04T00:00:00"/>
    <s v="PD001"/>
    <x v="3"/>
    <x v="20"/>
    <n v="1600"/>
    <n v="400"/>
    <n v="51"/>
    <n v="81600"/>
    <s v="C019"/>
    <x v="2"/>
    <s v="高橋様"/>
    <x v="1"/>
    <s v="E0006"/>
    <x v="0"/>
    <s v="D003"/>
    <x v="0"/>
    <x v="0"/>
    <x v="1"/>
    <x v="1"/>
    <x v="3"/>
  </r>
  <r>
    <s v="S0649"/>
    <d v="2025-07-05T00:00:00"/>
    <s v="PC003"/>
    <x v="4"/>
    <x v="16"/>
    <n v="4000"/>
    <n v="500"/>
    <n v="21"/>
    <n v="84000"/>
    <s v="C009"/>
    <x v="15"/>
    <s v="元様"/>
    <x v="2"/>
    <s v="E0018"/>
    <x v="17"/>
    <s v="D001"/>
    <x v="2"/>
    <x v="3"/>
    <x v="1"/>
    <x v="1"/>
    <x v="3"/>
  </r>
  <r>
    <s v="S0650"/>
    <d v="2025-07-05T00:00:00"/>
    <s v="PB003"/>
    <x v="1"/>
    <x v="1"/>
    <n v="2400"/>
    <n v="430"/>
    <n v="43"/>
    <n v="103200"/>
    <s v="C019"/>
    <x v="2"/>
    <s v="高橋様"/>
    <x v="1"/>
    <s v="E0004"/>
    <x v="5"/>
    <s v="D001"/>
    <x v="2"/>
    <x v="3"/>
    <x v="1"/>
    <x v="1"/>
    <x v="3"/>
  </r>
  <r>
    <s v="S0651"/>
    <d v="2025-07-05T00:00:00"/>
    <s v="PE004"/>
    <x v="0"/>
    <x v="26"/>
    <n v="57776"/>
    <n v="18000"/>
    <n v="12"/>
    <n v="693312"/>
    <s v="C018"/>
    <x v="1"/>
    <s v="立花様"/>
    <x v="1"/>
    <s v="E0020"/>
    <x v="14"/>
    <s v="D001"/>
    <x v="2"/>
    <x v="3"/>
    <x v="1"/>
    <x v="1"/>
    <x v="3"/>
  </r>
  <r>
    <s v="S0652"/>
    <d v="2025-07-06T00:00:00"/>
    <s v="PA003"/>
    <x v="2"/>
    <x v="2"/>
    <n v="5600"/>
    <n v="1180"/>
    <n v="10"/>
    <n v="56000"/>
    <s v="C003"/>
    <x v="16"/>
    <s v="阿部様"/>
    <x v="0"/>
    <s v="E0016"/>
    <x v="10"/>
    <s v="D002"/>
    <x v="0"/>
    <x v="4"/>
    <x v="1"/>
    <x v="1"/>
    <x v="3"/>
  </r>
  <r>
    <s v="S0653"/>
    <d v="2025-07-06T00:00:00"/>
    <s v="PD003"/>
    <x v="3"/>
    <x v="4"/>
    <n v="3600"/>
    <n v="540"/>
    <n v="7"/>
    <n v="25200"/>
    <s v="C002"/>
    <x v="4"/>
    <s v="橋本様"/>
    <x v="0"/>
    <s v="E0011"/>
    <x v="16"/>
    <s v="D005"/>
    <x v="1"/>
    <x v="1"/>
    <x v="1"/>
    <x v="1"/>
    <x v="3"/>
  </r>
  <r>
    <s v="S0654"/>
    <d v="2025-07-07T00:00:00"/>
    <s v="PB002"/>
    <x v="1"/>
    <x v="13"/>
    <n v="2600"/>
    <n v="400"/>
    <n v="9"/>
    <n v="23400"/>
    <s v="C015"/>
    <x v="10"/>
    <s v="伊藤様"/>
    <x v="3"/>
    <s v="E0013"/>
    <x v="9"/>
    <s v="D003"/>
    <x v="0"/>
    <x v="0"/>
    <x v="1"/>
    <x v="1"/>
    <x v="3"/>
  </r>
  <r>
    <s v="S0655"/>
    <d v="2025-07-08T00:00:00"/>
    <s v="PB001"/>
    <x v="1"/>
    <x v="21"/>
    <n v="2760"/>
    <n v="500"/>
    <n v="57"/>
    <n v="157320"/>
    <s v="C019"/>
    <x v="2"/>
    <s v="高橋様"/>
    <x v="1"/>
    <s v="E0010"/>
    <x v="13"/>
    <s v="D005"/>
    <x v="1"/>
    <x v="1"/>
    <x v="1"/>
    <x v="1"/>
    <x v="3"/>
  </r>
  <r>
    <s v="S0656"/>
    <d v="2025-07-08T00:00:00"/>
    <s v="PE005"/>
    <x v="0"/>
    <x v="19"/>
    <n v="24000"/>
    <n v="4000"/>
    <n v="3"/>
    <n v="72000"/>
    <s v="C002"/>
    <x v="4"/>
    <s v="橋本様"/>
    <x v="0"/>
    <s v="E0008"/>
    <x v="2"/>
    <s v="D005"/>
    <x v="1"/>
    <x v="1"/>
    <x v="1"/>
    <x v="1"/>
    <x v="3"/>
  </r>
  <r>
    <s v="S0657"/>
    <d v="2025-07-09T00:00:00"/>
    <s v="PA001"/>
    <x v="2"/>
    <x v="7"/>
    <n v="4000"/>
    <n v="600"/>
    <n v="33"/>
    <n v="132000"/>
    <s v="C011"/>
    <x v="12"/>
    <s v="大西様"/>
    <x v="3"/>
    <s v="E0012"/>
    <x v="12"/>
    <s v="D004"/>
    <x v="1"/>
    <x v="2"/>
    <x v="1"/>
    <x v="1"/>
    <x v="3"/>
  </r>
  <r>
    <s v="S0658"/>
    <d v="2025-07-09T00:00:00"/>
    <s v="PB008"/>
    <x v="1"/>
    <x v="10"/>
    <n v="3000"/>
    <n v="600"/>
    <n v="37"/>
    <n v="111000"/>
    <s v="C019"/>
    <x v="2"/>
    <s v="高橋様"/>
    <x v="1"/>
    <s v="E0017"/>
    <x v="19"/>
    <s v="D002"/>
    <x v="0"/>
    <x v="4"/>
    <x v="1"/>
    <x v="1"/>
    <x v="3"/>
  </r>
  <r>
    <s v="S0659"/>
    <d v="2025-07-11T00:00:00"/>
    <s v="PB004"/>
    <x v="1"/>
    <x v="18"/>
    <n v="2800"/>
    <n v="500"/>
    <n v="9"/>
    <n v="25200"/>
    <s v="C016"/>
    <x v="6"/>
    <s v="石神様"/>
    <x v="1"/>
    <s v="E0016"/>
    <x v="10"/>
    <s v="D002"/>
    <x v="0"/>
    <x v="4"/>
    <x v="1"/>
    <x v="1"/>
    <x v="3"/>
  </r>
  <r>
    <s v="S0660"/>
    <d v="2025-07-12T00:00:00"/>
    <s v="PA006"/>
    <x v="2"/>
    <x v="5"/>
    <n v="4000"/>
    <n v="500"/>
    <n v="51"/>
    <n v="204000"/>
    <s v="C017"/>
    <x v="7"/>
    <s v="新庄様"/>
    <x v="1"/>
    <s v="E0006"/>
    <x v="0"/>
    <s v="D003"/>
    <x v="0"/>
    <x v="0"/>
    <x v="1"/>
    <x v="1"/>
    <x v="3"/>
  </r>
  <r>
    <s v="S0661"/>
    <d v="2025-07-12T00:00:00"/>
    <s v="PA003"/>
    <x v="2"/>
    <x v="2"/>
    <n v="5600"/>
    <n v="1180"/>
    <n v="9"/>
    <n v="50400"/>
    <s v="C017"/>
    <x v="7"/>
    <s v="新庄様"/>
    <x v="1"/>
    <s v="E0014"/>
    <x v="7"/>
    <s v="D001"/>
    <x v="2"/>
    <x v="3"/>
    <x v="1"/>
    <x v="1"/>
    <x v="3"/>
  </r>
  <r>
    <s v="S0662"/>
    <d v="2025-07-13T00:00:00"/>
    <s v="PA005"/>
    <x v="2"/>
    <x v="17"/>
    <n v="6000"/>
    <n v="2540"/>
    <n v="36"/>
    <n v="216000"/>
    <s v="C017"/>
    <x v="7"/>
    <s v="新庄様"/>
    <x v="1"/>
    <s v="E0010"/>
    <x v="13"/>
    <s v="D005"/>
    <x v="1"/>
    <x v="1"/>
    <x v="1"/>
    <x v="1"/>
    <x v="3"/>
  </r>
  <r>
    <s v="S0663"/>
    <d v="2025-07-13T00:00:00"/>
    <s v="PA001"/>
    <x v="2"/>
    <x v="7"/>
    <n v="4000"/>
    <n v="600"/>
    <n v="33"/>
    <n v="132000"/>
    <s v="C017"/>
    <x v="7"/>
    <s v="新庄様"/>
    <x v="1"/>
    <s v="E0015"/>
    <x v="3"/>
    <s v="D004"/>
    <x v="1"/>
    <x v="2"/>
    <x v="1"/>
    <x v="1"/>
    <x v="3"/>
  </r>
  <r>
    <s v="S0664"/>
    <d v="2025-07-14T00:00:00"/>
    <s v="PC004"/>
    <x v="4"/>
    <x v="12"/>
    <n v="5000"/>
    <n v="666"/>
    <n v="16"/>
    <n v="80000"/>
    <s v="C015"/>
    <x v="10"/>
    <s v="伊藤様"/>
    <x v="3"/>
    <s v="E0010"/>
    <x v="13"/>
    <s v="D005"/>
    <x v="1"/>
    <x v="1"/>
    <x v="1"/>
    <x v="1"/>
    <x v="3"/>
  </r>
  <r>
    <s v="S0665"/>
    <d v="2025-07-14T00:00:00"/>
    <s v="PB005"/>
    <x v="1"/>
    <x v="27"/>
    <n v="4000"/>
    <n v="760"/>
    <n v="60"/>
    <n v="240000"/>
    <s v="C016"/>
    <x v="6"/>
    <s v="石神様"/>
    <x v="1"/>
    <s v="E0001"/>
    <x v="4"/>
    <s v="D004"/>
    <x v="1"/>
    <x v="2"/>
    <x v="1"/>
    <x v="1"/>
    <x v="3"/>
  </r>
  <r>
    <s v="S0666"/>
    <d v="2025-07-15T00:00:00"/>
    <s v="PA002"/>
    <x v="2"/>
    <x v="11"/>
    <n v="4300"/>
    <n v="580"/>
    <n v="45"/>
    <n v="193500"/>
    <s v="C006"/>
    <x v="18"/>
    <s v="斎藤様"/>
    <x v="2"/>
    <s v="E0004"/>
    <x v="5"/>
    <s v="D001"/>
    <x v="2"/>
    <x v="3"/>
    <x v="1"/>
    <x v="1"/>
    <x v="3"/>
  </r>
  <r>
    <s v="S0667"/>
    <d v="2025-07-16T00:00:00"/>
    <s v="PE004"/>
    <x v="0"/>
    <x v="26"/>
    <n v="57776"/>
    <n v="18000"/>
    <n v="34"/>
    <n v="1964384"/>
    <s v="C013"/>
    <x v="8"/>
    <s v="西城様"/>
    <x v="3"/>
    <s v="E0019"/>
    <x v="15"/>
    <s v="D004"/>
    <x v="1"/>
    <x v="2"/>
    <x v="1"/>
    <x v="1"/>
    <x v="3"/>
  </r>
  <r>
    <s v="S0668"/>
    <d v="2025-07-17T00:00:00"/>
    <s v="PE006"/>
    <x v="0"/>
    <x v="0"/>
    <n v="22000"/>
    <n v="4000"/>
    <n v="31"/>
    <n v="682000"/>
    <s v="C003"/>
    <x v="16"/>
    <s v="阿部様"/>
    <x v="0"/>
    <s v="E0019"/>
    <x v="15"/>
    <s v="D004"/>
    <x v="1"/>
    <x v="2"/>
    <x v="1"/>
    <x v="1"/>
    <x v="3"/>
  </r>
  <r>
    <s v="S0669"/>
    <d v="2025-07-19T00:00:00"/>
    <s v="PA002"/>
    <x v="2"/>
    <x v="11"/>
    <n v="4300"/>
    <n v="580"/>
    <n v="47"/>
    <n v="202100"/>
    <s v="C011"/>
    <x v="12"/>
    <s v="大西様"/>
    <x v="3"/>
    <s v="E0016"/>
    <x v="10"/>
    <s v="D002"/>
    <x v="0"/>
    <x v="4"/>
    <x v="1"/>
    <x v="1"/>
    <x v="3"/>
  </r>
  <r>
    <s v="S0670"/>
    <d v="2025-07-20T00:00:00"/>
    <s v="PB001"/>
    <x v="1"/>
    <x v="21"/>
    <n v="2760"/>
    <n v="500"/>
    <n v="42"/>
    <n v="115920"/>
    <s v="C009"/>
    <x v="15"/>
    <s v="元様"/>
    <x v="2"/>
    <s v="E0010"/>
    <x v="13"/>
    <s v="D005"/>
    <x v="1"/>
    <x v="1"/>
    <x v="1"/>
    <x v="1"/>
    <x v="3"/>
  </r>
  <r>
    <s v="S0671"/>
    <d v="2025-07-20T00:00:00"/>
    <s v="PB002"/>
    <x v="1"/>
    <x v="13"/>
    <n v="2600"/>
    <n v="400"/>
    <n v="38"/>
    <n v="98800"/>
    <s v="C005"/>
    <x v="0"/>
    <s v="石井様"/>
    <x v="0"/>
    <s v="E0007"/>
    <x v="11"/>
    <s v="D005"/>
    <x v="1"/>
    <x v="1"/>
    <x v="1"/>
    <x v="1"/>
    <x v="3"/>
  </r>
  <r>
    <s v="S0672"/>
    <d v="2025-07-21T00:00:00"/>
    <s v="PE006"/>
    <x v="0"/>
    <x v="0"/>
    <n v="22000"/>
    <n v="4000"/>
    <n v="36"/>
    <n v="792000"/>
    <s v="C019"/>
    <x v="2"/>
    <s v="高橋様"/>
    <x v="1"/>
    <s v="E0019"/>
    <x v="15"/>
    <s v="D004"/>
    <x v="1"/>
    <x v="2"/>
    <x v="1"/>
    <x v="1"/>
    <x v="3"/>
  </r>
  <r>
    <s v="S0673"/>
    <d v="2025-07-21T00:00:00"/>
    <s v="PC002"/>
    <x v="4"/>
    <x v="9"/>
    <n v="4000"/>
    <n v="450"/>
    <n v="49"/>
    <n v="196000"/>
    <s v="C017"/>
    <x v="7"/>
    <s v="新庄様"/>
    <x v="1"/>
    <s v="E0009"/>
    <x v="1"/>
    <s v="D003"/>
    <x v="0"/>
    <x v="0"/>
    <x v="1"/>
    <x v="1"/>
    <x v="3"/>
  </r>
  <r>
    <s v="S0674"/>
    <d v="2025-07-22T00:00:00"/>
    <s v="PD004"/>
    <x v="3"/>
    <x v="3"/>
    <n v="3600"/>
    <n v="560"/>
    <n v="22"/>
    <n v="79200"/>
    <s v="C008"/>
    <x v="3"/>
    <s v="宇野様"/>
    <x v="2"/>
    <s v="E0005"/>
    <x v="6"/>
    <s v="D003"/>
    <x v="0"/>
    <x v="0"/>
    <x v="1"/>
    <x v="1"/>
    <x v="3"/>
  </r>
  <r>
    <s v="S0675"/>
    <d v="2025-07-23T00:00:00"/>
    <s v="PA001"/>
    <x v="2"/>
    <x v="7"/>
    <n v="4000"/>
    <n v="600"/>
    <n v="35"/>
    <n v="140000"/>
    <s v="C004"/>
    <x v="13"/>
    <s v="御手洗様"/>
    <x v="0"/>
    <s v="E0011"/>
    <x v="16"/>
    <s v="D005"/>
    <x v="1"/>
    <x v="1"/>
    <x v="1"/>
    <x v="1"/>
    <x v="3"/>
  </r>
  <r>
    <s v="S0676"/>
    <d v="2025-07-23T00:00:00"/>
    <s v="PE005"/>
    <x v="0"/>
    <x v="19"/>
    <n v="24000"/>
    <n v="4000"/>
    <n v="27"/>
    <n v="648000"/>
    <s v="C010"/>
    <x v="19"/>
    <s v="大石様"/>
    <x v="2"/>
    <s v="E0011"/>
    <x v="16"/>
    <s v="D005"/>
    <x v="1"/>
    <x v="1"/>
    <x v="1"/>
    <x v="1"/>
    <x v="3"/>
  </r>
  <r>
    <s v="S0677"/>
    <d v="2025-07-23T00:00:00"/>
    <s v="PC003"/>
    <x v="4"/>
    <x v="16"/>
    <n v="4000"/>
    <n v="500"/>
    <n v="26"/>
    <n v="104000"/>
    <s v="C015"/>
    <x v="10"/>
    <s v="伊藤様"/>
    <x v="3"/>
    <s v="E0002"/>
    <x v="18"/>
    <s v="D005"/>
    <x v="1"/>
    <x v="1"/>
    <x v="1"/>
    <x v="1"/>
    <x v="3"/>
  </r>
  <r>
    <s v="S0678"/>
    <d v="2025-07-23T00:00:00"/>
    <s v="PD001"/>
    <x v="3"/>
    <x v="20"/>
    <n v="1600"/>
    <n v="400"/>
    <n v="46"/>
    <n v="73600"/>
    <s v="C014"/>
    <x v="11"/>
    <s v="雨宮様"/>
    <x v="3"/>
    <s v="E0011"/>
    <x v="16"/>
    <s v="D005"/>
    <x v="1"/>
    <x v="1"/>
    <x v="1"/>
    <x v="1"/>
    <x v="3"/>
  </r>
  <r>
    <s v="S0679"/>
    <d v="2025-07-24T00:00:00"/>
    <s v="PE005"/>
    <x v="0"/>
    <x v="19"/>
    <n v="24000"/>
    <n v="4000"/>
    <n v="32"/>
    <n v="768000"/>
    <s v="C004"/>
    <x v="13"/>
    <s v="御手洗様"/>
    <x v="0"/>
    <s v="E0012"/>
    <x v="12"/>
    <s v="D004"/>
    <x v="1"/>
    <x v="2"/>
    <x v="1"/>
    <x v="1"/>
    <x v="3"/>
  </r>
  <r>
    <s v="S0680"/>
    <d v="2025-07-24T00:00:00"/>
    <s v="PB002"/>
    <x v="1"/>
    <x v="13"/>
    <n v="2600"/>
    <n v="400"/>
    <n v="29"/>
    <n v="75400"/>
    <s v="C017"/>
    <x v="7"/>
    <s v="新庄様"/>
    <x v="1"/>
    <s v="E0004"/>
    <x v="5"/>
    <s v="D001"/>
    <x v="2"/>
    <x v="3"/>
    <x v="1"/>
    <x v="1"/>
    <x v="3"/>
  </r>
  <r>
    <s v="S0681"/>
    <d v="2025-07-25T00:00:00"/>
    <s v="PB004"/>
    <x v="1"/>
    <x v="18"/>
    <n v="2800"/>
    <n v="500"/>
    <n v="23"/>
    <n v="64400"/>
    <s v="C007"/>
    <x v="17"/>
    <s v="山崎様"/>
    <x v="2"/>
    <s v="E0015"/>
    <x v="3"/>
    <s v="D004"/>
    <x v="1"/>
    <x v="2"/>
    <x v="1"/>
    <x v="1"/>
    <x v="3"/>
  </r>
  <r>
    <s v="S0682"/>
    <d v="2025-07-25T00:00:00"/>
    <s v="PB007"/>
    <x v="1"/>
    <x v="29"/>
    <n v="2600"/>
    <n v="400"/>
    <n v="35"/>
    <n v="91000"/>
    <s v="C007"/>
    <x v="17"/>
    <s v="山崎様"/>
    <x v="2"/>
    <s v="E0013"/>
    <x v="9"/>
    <s v="D003"/>
    <x v="0"/>
    <x v="0"/>
    <x v="1"/>
    <x v="1"/>
    <x v="3"/>
  </r>
  <r>
    <s v="S0683"/>
    <d v="2025-07-25T00:00:00"/>
    <s v="PE007"/>
    <x v="0"/>
    <x v="22"/>
    <n v="72000"/>
    <n v="17776"/>
    <n v="27"/>
    <n v="1944000"/>
    <s v="C018"/>
    <x v="1"/>
    <s v="立花様"/>
    <x v="1"/>
    <s v="E0001"/>
    <x v="4"/>
    <s v="D004"/>
    <x v="1"/>
    <x v="2"/>
    <x v="1"/>
    <x v="1"/>
    <x v="3"/>
  </r>
  <r>
    <s v="S0684"/>
    <d v="2025-07-25T00:00:00"/>
    <s v="PA004"/>
    <x v="2"/>
    <x v="8"/>
    <n v="5360"/>
    <n v="1776"/>
    <n v="28"/>
    <n v="150080"/>
    <s v="C002"/>
    <x v="4"/>
    <s v="橋本様"/>
    <x v="0"/>
    <s v="E0004"/>
    <x v="5"/>
    <s v="D001"/>
    <x v="2"/>
    <x v="3"/>
    <x v="1"/>
    <x v="1"/>
    <x v="3"/>
  </r>
  <r>
    <s v="S0685"/>
    <d v="2025-07-26T00:00:00"/>
    <s v="PC004"/>
    <x v="4"/>
    <x v="12"/>
    <n v="5000"/>
    <n v="666"/>
    <n v="14"/>
    <n v="70000"/>
    <s v="C015"/>
    <x v="10"/>
    <s v="伊藤様"/>
    <x v="3"/>
    <s v="E0012"/>
    <x v="12"/>
    <s v="D004"/>
    <x v="1"/>
    <x v="2"/>
    <x v="1"/>
    <x v="1"/>
    <x v="3"/>
  </r>
  <r>
    <s v="S0686"/>
    <d v="2025-07-29T00:00:00"/>
    <s v="PB006"/>
    <x v="1"/>
    <x v="24"/>
    <n v="4000"/>
    <n v="640"/>
    <n v="49"/>
    <n v="196000"/>
    <s v="C001"/>
    <x v="14"/>
    <s v="伊藤様"/>
    <x v="0"/>
    <s v="E0017"/>
    <x v="19"/>
    <s v="D002"/>
    <x v="0"/>
    <x v="4"/>
    <x v="1"/>
    <x v="1"/>
    <x v="3"/>
  </r>
  <r>
    <s v="S0687"/>
    <d v="2025-07-29T00:00:00"/>
    <s v="PA001"/>
    <x v="2"/>
    <x v="7"/>
    <n v="4000"/>
    <n v="600"/>
    <n v="32"/>
    <n v="128000"/>
    <s v="C018"/>
    <x v="1"/>
    <s v="立花様"/>
    <x v="1"/>
    <s v="E0001"/>
    <x v="4"/>
    <s v="D004"/>
    <x v="1"/>
    <x v="2"/>
    <x v="1"/>
    <x v="1"/>
    <x v="3"/>
  </r>
  <r>
    <s v="S0688"/>
    <d v="2025-07-29T00:00:00"/>
    <s v="PE003"/>
    <x v="0"/>
    <x v="6"/>
    <n v="40000"/>
    <n v="13776"/>
    <n v="56"/>
    <n v="2240000"/>
    <s v="C001"/>
    <x v="14"/>
    <s v="伊藤様"/>
    <x v="0"/>
    <s v="E0019"/>
    <x v="15"/>
    <s v="D004"/>
    <x v="1"/>
    <x v="2"/>
    <x v="1"/>
    <x v="1"/>
    <x v="3"/>
  </r>
  <r>
    <s v="S0689"/>
    <d v="2025-07-30T00:00:00"/>
    <s v="PA002"/>
    <x v="2"/>
    <x v="11"/>
    <n v="4300"/>
    <n v="580"/>
    <n v="16"/>
    <n v="68800"/>
    <s v="C014"/>
    <x v="11"/>
    <s v="雨宮様"/>
    <x v="3"/>
    <s v="E0009"/>
    <x v="1"/>
    <s v="D003"/>
    <x v="0"/>
    <x v="0"/>
    <x v="1"/>
    <x v="1"/>
    <x v="3"/>
  </r>
  <r>
    <s v="S0690"/>
    <d v="2025-07-31T00:00:00"/>
    <s v="PE003"/>
    <x v="0"/>
    <x v="6"/>
    <n v="40000"/>
    <n v="13776"/>
    <n v="29"/>
    <n v="1160000"/>
    <s v="C015"/>
    <x v="10"/>
    <s v="伊藤様"/>
    <x v="3"/>
    <s v="E0014"/>
    <x v="7"/>
    <s v="D001"/>
    <x v="2"/>
    <x v="3"/>
    <x v="1"/>
    <x v="1"/>
    <x v="3"/>
  </r>
  <r>
    <s v="S0691"/>
    <d v="2025-07-31T00:00:00"/>
    <s v="PE006"/>
    <x v="0"/>
    <x v="0"/>
    <n v="22000"/>
    <n v="4000"/>
    <n v="44"/>
    <n v="968000"/>
    <s v="C017"/>
    <x v="7"/>
    <s v="新庄様"/>
    <x v="1"/>
    <s v="E0017"/>
    <x v="19"/>
    <s v="D002"/>
    <x v="0"/>
    <x v="4"/>
    <x v="1"/>
    <x v="1"/>
    <x v="3"/>
  </r>
  <r>
    <s v="S0692"/>
    <d v="2025-07-31T00:00:00"/>
    <s v="PC003"/>
    <x v="4"/>
    <x v="16"/>
    <n v="4000"/>
    <n v="500"/>
    <n v="43"/>
    <n v="172000"/>
    <s v="C008"/>
    <x v="3"/>
    <s v="宇野様"/>
    <x v="2"/>
    <s v="E0019"/>
    <x v="15"/>
    <s v="D004"/>
    <x v="1"/>
    <x v="2"/>
    <x v="1"/>
    <x v="1"/>
    <x v="3"/>
  </r>
  <r>
    <s v="S0693"/>
    <d v="2025-08-01T00:00:00"/>
    <s v="PC004"/>
    <x v="4"/>
    <x v="12"/>
    <n v="5000"/>
    <n v="666"/>
    <n v="12"/>
    <n v="60000"/>
    <s v="C009"/>
    <x v="15"/>
    <s v="元様"/>
    <x v="2"/>
    <s v="E0020"/>
    <x v="14"/>
    <s v="D001"/>
    <x v="2"/>
    <x v="3"/>
    <x v="1"/>
    <x v="1"/>
    <x v="4"/>
  </r>
  <r>
    <s v="S0694"/>
    <d v="2025-08-02T00:00:00"/>
    <s v="PC001"/>
    <x v="4"/>
    <x v="15"/>
    <n v="4000"/>
    <n v="400"/>
    <n v="30"/>
    <n v="120000"/>
    <s v="C008"/>
    <x v="3"/>
    <s v="宇野様"/>
    <x v="2"/>
    <s v="E0015"/>
    <x v="3"/>
    <s v="D004"/>
    <x v="1"/>
    <x v="2"/>
    <x v="1"/>
    <x v="1"/>
    <x v="4"/>
  </r>
  <r>
    <s v="S0695"/>
    <d v="2025-08-02T00:00:00"/>
    <s v="PE006"/>
    <x v="0"/>
    <x v="0"/>
    <n v="22000"/>
    <n v="4000"/>
    <n v="44"/>
    <n v="968000"/>
    <s v="C017"/>
    <x v="7"/>
    <s v="新庄様"/>
    <x v="1"/>
    <s v="E0012"/>
    <x v="12"/>
    <s v="D004"/>
    <x v="1"/>
    <x v="2"/>
    <x v="1"/>
    <x v="1"/>
    <x v="4"/>
  </r>
  <r>
    <s v="S0696"/>
    <d v="2025-08-04T00:00:00"/>
    <s v="PE002"/>
    <x v="0"/>
    <x v="14"/>
    <n v="48000"/>
    <n v="16000"/>
    <n v="19"/>
    <n v="912000"/>
    <s v="C016"/>
    <x v="6"/>
    <s v="石神様"/>
    <x v="1"/>
    <s v="E0019"/>
    <x v="15"/>
    <s v="D004"/>
    <x v="1"/>
    <x v="2"/>
    <x v="1"/>
    <x v="1"/>
    <x v="4"/>
  </r>
  <r>
    <s v="S0697"/>
    <d v="2025-08-05T00:00:00"/>
    <s v="PA006"/>
    <x v="2"/>
    <x v="5"/>
    <n v="4000"/>
    <n v="500"/>
    <n v="60"/>
    <n v="240000"/>
    <s v="C002"/>
    <x v="4"/>
    <s v="橋本様"/>
    <x v="0"/>
    <s v="E0013"/>
    <x v="9"/>
    <s v="D003"/>
    <x v="0"/>
    <x v="0"/>
    <x v="1"/>
    <x v="1"/>
    <x v="4"/>
  </r>
  <r>
    <s v="S0698"/>
    <d v="2025-08-06T00:00:00"/>
    <s v="PA001"/>
    <x v="2"/>
    <x v="7"/>
    <n v="4000"/>
    <n v="600"/>
    <n v="19"/>
    <n v="76000"/>
    <s v="C007"/>
    <x v="17"/>
    <s v="山崎様"/>
    <x v="2"/>
    <s v="E0016"/>
    <x v="10"/>
    <s v="D002"/>
    <x v="0"/>
    <x v="4"/>
    <x v="1"/>
    <x v="1"/>
    <x v="4"/>
  </r>
  <r>
    <s v="S0699"/>
    <d v="2025-08-06T00:00:00"/>
    <s v="PB002"/>
    <x v="1"/>
    <x v="13"/>
    <n v="2600"/>
    <n v="400"/>
    <n v="58"/>
    <n v="150800"/>
    <s v="C013"/>
    <x v="8"/>
    <s v="西城様"/>
    <x v="3"/>
    <s v="E0004"/>
    <x v="5"/>
    <s v="D001"/>
    <x v="2"/>
    <x v="3"/>
    <x v="1"/>
    <x v="1"/>
    <x v="4"/>
  </r>
  <r>
    <s v="S0700"/>
    <d v="2025-08-06T00:00:00"/>
    <s v="PB004"/>
    <x v="1"/>
    <x v="18"/>
    <n v="2800"/>
    <n v="500"/>
    <n v="46"/>
    <n v="128800"/>
    <s v="C019"/>
    <x v="2"/>
    <s v="高橋様"/>
    <x v="1"/>
    <s v="E0005"/>
    <x v="6"/>
    <s v="D003"/>
    <x v="0"/>
    <x v="0"/>
    <x v="1"/>
    <x v="1"/>
    <x v="4"/>
  </r>
  <r>
    <s v="S0701"/>
    <d v="2025-08-07T00:00:00"/>
    <s v="PE002"/>
    <x v="0"/>
    <x v="14"/>
    <n v="48000"/>
    <n v="16000"/>
    <n v="23"/>
    <n v="1104000"/>
    <s v="C020"/>
    <x v="9"/>
    <s v="松井様"/>
    <x v="1"/>
    <s v="E0003"/>
    <x v="8"/>
    <s v="D005"/>
    <x v="1"/>
    <x v="1"/>
    <x v="1"/>
    <x v="1"/>
    <x v="4"/>
  </r>
  <r>
    <s v="S0702"/>
    <d v="2025-08-09T00:00:00"/>
    <s v="PC004"/>
    <x v="4"/>
    <x v="12"/>
    <n v="5000"/>
    <n v="666"/>
    <n v="36"/>
    <n v="180000"/>
    <s v="C017"/>
    <x v="7"/>
    <s v="新庄様"/>
    <x v="1"/>
    <s v="E0003"/>
    <x v="8"/>
    <s v="D005"/>
    <x v="1"/>
    <x v="1"/>
    <x v="1"/>
    <x v="1"/>
    <x v="4"/>
  </r>
  <r>
    <s v="S0703"/>
    <d v="2025-08-10T00:00:00"/>
    <s v="PA001"/>
    <x v="2"/>
    <x v="7"/>
    <n v="4000"/>
    <n v="600"/>
    <n v="40"/>
    <n v="160000"/>
    <s v="C007"/>
    <x v="17"/>
    <s v="山崎様"/>
    <x v="2"/>
    <s v="E0007"/>
    <x v="11"/>
    <s v="D005"/>
    <x v="1"/>
    <x v="1"/>
    <x v="1"/>
    <x v="1"/>
    <x v="4"/>
  </r>
  <r>
    <s v="S0704"/>
    <d v="2025-08-10T00:00:00"/>
    <s v="PB002"/>
    <x v="1"/>
    <x v="13"/>
    <n v="2600"/>
    <n v="400"/>
    <n v="10"/>
    <n v="26000"/>
    <s v="C017"/>
    <x v="7"/>
    <s v="新庄様"/>
    <x v="1"/>
    <s v="E0014"/>
    <x v="7"/>
    <s v="D001"/>
    <x v="2"/>
    <x v="3"/>
    <x v="1"/>
    <x v="1"/>
    <x v="4"/>
  </r>
  <r>
    <s v="S0705"/>
    <d v="2025-08-11T00:00:00"/>
    <s v="PB004"/>
    <x v="1"/>
    <x v="18"/>
    <n v="2800"/>
    <n v="500"/>
    <n v="43"/>
    <n v="120400"/>
    <s v="C015"/>
    <x v="10"/>
    <s v="伊藤様"/>
    <x v="3"/>
    <s v="E0001"/>
    <x v="4"/>
    <s v="D004"/>
    <x v="1"/>
    <x v="2"/>
    <x v="1"/>
    <x v="1"/>
    <x v="4"/>
  </r>
  <r>
    <s v="S0706"/>
    <d v="2025-08-11T00:00:00"/>
    <s v="PB005"/>
    <x v="1"/>
    <x v="27"/>
    <n v="4000"/>
    <n v="760"/>
    <n v="35"/>
    <n v="140000"/>
    <s v="C019"/>
    <x v="2"/>
    <s v="高橋様"/>
    <x v="1"/>
    <s v="E0008"/>
    <x v="2"/>
    <s v="D005"/>
    <x v="1"/>
    <x v="1"/>
    <x v="1"/>
    <x v="1"/>
    <x v="4"/>
  </r>
  <r>
    <s v="S0707"/>
    <d v="2025-08-11T00:00:00"/>
    <s v="PB003"/>
    <x v="1"/>
    <x v="1"/>
    <n v="2400"/>
    <n v="430"/>
    <n v="37"/>
    <n v="88800"/>
    <s v="C014"/>
    <x v="11"/>
    <s v="雨宮様"/>
    <x v="3"/>
    <s v="E0015"/>
    <x v="3"/>
    <s v="D004"/>
    <x v="1"/>
    <x v="2"/>
    <x v="1"/>
    <x v="1"/>
    <x v="4"/>
  </r>
  <r>
    <s v="S0708"/>
    <d v="2025-08-13T00:00:00"/>
    <s v="PE007"/>
    <x v="0"/>
    <x v="22"/>
    <n v="72000"/>
    <n v="17776"/>
    <n v="5"/>
    <n v="360000"/>
    <s v="C007"/>
    <x v="17"/>
    <s v="山崎様"/>
    <x v="2"/>
    <s v="E0006"/>
    <x v="0"/>
    <s v="D003"/>
    <x v="0"/>
    <x v="0"/>
    <x v="1"/>
    <x v="1"/>
    <x v="4"/>
  </r>
  <r>
    <s v="S0709"/>
    <d v="2025-08-14T00:00:00"/>
    <s v="PB002"/>
    <x v="1"/>
    <x v="13"/>
    <n v="2600"/>
    <n v="400"/>
    <n v="5"/>
    <n v="13000"/>
    <s v="C007"/>
    <x v="17"/>
    <s v="山崎様"/>
    <x v="2"/>
    <s v="E0001"/>
    <x v="4"/>
    <s v="D004"/>
    <x v="1"/>
    <x v="2"/>
    <x v="1"/>
    <x v="1"/>
    <x v="4"/>
  </r>
  <r>
    <s v="S0710"/>
    <d v="2025-08-14T00:00:00"/>
    <s v="PB003"/>
    <x v="1"/>
    <x v="1"/>
    <n v="2400"/>
    <n v="430"/>
    <n v="9"/>
    <n v="21600"/>
    <s v="C014"/>
    <x v="11"/>
    <s v="雨宮様"/>
    <x v="3"/>
    <s v="E0015"/>
    <x v="3"/>
    <s v="D004"/>
    <x v="1"/>
    <x v="2"/>
    <x v="1"/>
    <x v="1"/>
    <x v="4"/>
  </r>
  <r>
    <s v="S0711"/>
    <d v="2025-08-15T00:00:00"/>
    <s v="PE005"/>
    <x v="0"/>
    <x v="19"/>
    <n v="24000"/>
    <n v="4000"/>
    <n v="29"/>
    <n v="696000"/>
    <s v="C004"/>
    <x v="13"/>
    <s v="御手洗様"/>
    <x v="0"/>
    <s v="E0019"/>
    <x v="15"/>
    <s v="D004"/>
    <x v="1"/>
    <x v="2"/>
    <x v="1"/>
    <x v="1"/>
    <x v="4"/>
  </r>
  <r>
    <s v="S0712"/>
    <d v="2025-08-15T00:00:00"/>
    <s v="PA006"/>
    <x v="2"/>
    <x v="5"/>
    <n v="4000"/>
    <n v="500"/>
    <n v="19"/>
    <n v="76000"/>
    <s v="C003"/>
    <x v="16"/>
    <s v="阿部様"/>
    <x v="0"/>
    <s v="E0004"/>
    <x v="5"/>
    <s v="D001"/>
    <x v="2"/>
    <x v="3"/>
    <x v="1"/>
    <x v="1"/>
    <x v="4"/>
  </r>
  <r>
    <s v="S0713"/>
    <d v="2025-08-16T00:00:00"/>
    <s v="PE005"/>
    <x v="0"/>
    <x v="19"/>
    <n v="24000"/>
    <n v="4000"/>
    <n v="17"/>
    <n v="408000"/>
    <s v="C018"/>
    <x v="1"/>
    <s v="立花様"/>
    <x v="1"/>
    <s v="E0004"/>
    <x v="5"/>
    <s v="D001"/>
    <x v="2"/>
    <x v="3"/>
    <x v="1"/>
    <x v="1"/>
    <x v="4"/>
  </r>
  <r>
    <s v="S0714"/>
    <d v="2025-08-16T00:00:00"/>
    <s v="PB006"/>
    <x v="1"/>
    <x v="24"/>
    <n v="4000"/>
    <n v="640"/>
    <n v="34"/>
    <n v="136000"/>
    <s v="C019"/>
    <x v="2"/>
    <s v="高橋様"/>
    <x v="1"/>
    <s v="E0017"/>
    <x v="19"/>
    <s v="D002"/>
    <x v="0"/>
    <x v="4"/>
    <x v="1"/>
    <x v="1"/>
    <x v="4"/>
  </r>
  <r>
    <s v="S0715"/>
    <d v="2025-08-16T00:00:00"/>
    <s v="PE002"/>
    <x v="0"/>
    <x v="14"/>
    <n v="48000"/>
    <n v="16000"/>
    <n v="22"/>
    <n v="1056000"/>
    <s v="C006"/>
    <x v="18"/>
    <s v="斎藤様"/>
    <x v="2"/>
    <s v="E0015"/>
    <x v="3"/>
    <s v="D004"/>
    <x v="1"/>
    <x v="2"/>
    <x v="1"/>
    <x v="1"/>
    <x v="4"/>
  </r>
  <r>
    <s v="S0716"/>
    <d v="2025-08-18T00:00:00"/>
    <s v="PD002"/>
    <x v="3"/>
    <x v="28"/>
    <n v="3600"/>
    <n v="500"/>
    <n v="48"/>
    <n v="172800"/>
    <s v="C018"/>
    <x v="1"/>
    <s v="立花様"/>
    <x v="1"/>
    <s v="E0020"/>
    <x v="14"/>
    <s v="D001"/>
    <x v="2"/>
    <x v="3"/>
    <x v="1"/>
    <x v="1"/>
    <x v="4"/>
  </r>
  <r>
    <s v="S0717"/>
    <d v="2025-08-19T00:00:00"/>
    <s v="PA005"/>
    <x v="2"/>
    <x v="17"/>
    <n v="6000"/>
    <n v="2540"/>
    <n v="3"/>
    <n v="18000"/>
    <s v="C016"/>
    <x v="6"/>
    <s v="石神様"/>
    <x v="1"/>
    <s v="E0010"/>
    <x v="13"/>
    <s v="D005"/>
    <x v="1"/>
    <x v="1"/>
    <x v="1"/>
    <x v="1"/>
    <x v="4"/>
  </r>
  <r>
    <s v="S0718"/>
    <d v="2025-08-20T00:00:00"/>
    <s v="PB004"/>
    <x v="1"/>
    <x v="18"/>
    <n v="2800"/>
    <n v="500"/>
    <n v="40"/>
    <n v="112000"/>
    <s v="C004"/>
    <x v="13"/>
    <s v="御手洗様"/>
    <x v="0"/>
    <s v="E0004"/>
    <x v="5"/>
    <s v="D001"/>
    <x v="2"/>
    <x v="3"/>
    <x v="1"/>
    <x v="1"/>
    <x v="4"/>
  </r>
  <r>
    <s v="S0719"/>
    <d v="2025-08-20T00:00:00"/>
    <s v="PA004"/>
    <x v="2"/>
    <x v="8"/>
    <n v="5360"/>
    <n v="1776"/>
    <n v="35"/>
    <n v="187600"/>
    <s v="C003"/>
    <x v="16"/>
    <s v="阿部様"/>
    <x v="0"/>
    <s v="E0020"/>
    <x v="14"/>
    <s v="D001"/>
    <x v="2"/>
    <x v="3"/>
    <x v="1"/>
    <x v="1"/>
    <x v="4"/>
  </r>
  <r>
    <s v="S0720"/>
    <d v="2025-08-21T00:00:00"/>
    <s v="PE003"/>
    <x v="0"/>
    <x v="6"/>
    <n v="40000"/>
    <n v="13776"/>
    <n v="8"/>
    <n v="320000"/>
    <s v="C007"/>
    <x v="17"/>
    <s v="山崎様"/>
    <x v="2"/>
    <s v="E0004"/>
    <x v="5"/>
    <s v="D001"/>
    <x v="2"/>
    <x v="3"/>
    <x v="1"/>
    <x v="1"/>
    <x v="4"/>
  </r>
  <r>
    <s v="S0721"/>
    <d v="2025-08-21T00:00:00"/>
    <s v="PB004"/>
    <x v="1"/>
    <x v="18"/>
    <n v="2800"/>
    <n v="500"/>
    <n v="20"/>
    <n v="56000"/>
    <s v="C014"/>
    <x v="11"/>
    <s v="雨宮様"/>
    <x v="3"/>
    <s v="E0002"/>
    <x v="18"/>
    <s v="D005"/>
    <x v="1"/>
    <x v="1"/>
    <x v="1"/>
    <x v="1"/>
    <x v="4"/>
  </r>
  <r>
    <s v="S0722"/>
    <d v="2025-08-22T00:00:00"/>
    <s v="PE001"/>
    <x v="0"/>
    <x v="23"/>
    <n v="9600"/>
    <n v="2466"/>
    <n v="32"/>
    <n v="307200"/>
    <s v="C014"/>
    <x v="11"/>
    <s v="雨宮様"/>
    <x v="3"/>
    <s v="E0019"/>
    <x v="15"/>
    <s v="D004"/>
    <x v="1"/>
    <x v="2"/>
    <x v="1"/>
    <x v="1"/>
    <x v="4"/>
  </r>
  <r>
    <s v="S0723"/>
    <d v="2025-08-23T00:00:00"/>
    <s v="PB007"/>
    <x v="1"/>
    <x v="29"/>
    <n v="2600"/>
    <n v="400"/>
    <n v="58"/>
    <n v="150800"/>
    <s v="C007"/>
    <x v="17"/>
    <s v="山崎様"/>
    <x v="2"/>
    <s v="E0012"/>
    <x v="12"/>
    <s v="D004"/>
    <x v="1"/>
    <x v="2"/>
    <x v="1"/>
    <x v="1"/>
    <x v="4"/>
  </r>
  <r>
    <s v="S0724"/>
    <d v="2025-08-23T00:00:00"/>
    <s v="PB006"/>
    <x v="1"/>
    <x v="24"/>
    <n v="4000"/>
    <n v="640"/>
    <n v="10"/>
    <n v="40000"/>
    <s v="C015"/>
    <x v="10"/>
    <s v="伊藤様"/>
    <x v="3"/>
    <s v="E0009"/>
    <x v="1"/>
    <s v="D003"/>
    <x v="0"/>
    <x v="0"/>
    <x v="1"/>
    <x v="1"/>
    <x v="4"/>
  </r>
  <r>
    <s v="S0725"/>
    <d v="2025-08-24T00:00:00"/>
    <s v="PE008"/>
    <x v="0"/>
    <x v="25"/>
    <n v="43200"/>
    <n v="10240"/>
    <n v="4"/>
    <n v="172800"/>
    <s v="C020"/>
    <x v="9"/>
    <s v="松井様"/>
    <x v="1"/>
    <s v="E0014"/>
    <x v="7"/>
    <s v="D001"/>
    <x v="2"/>
    <x v="3"/>
    <x v="1"/>
    <x v="1"/>
    <x v="4"/>
  </r>
  <r>
    <s v="S0726"/>
    <d v="2025-08-25T00:00:00"/>
    <s v="PE006"/>
    <x v="0"/>
    <x v="0"/>
    <n v="22000"/>
    <n v="4000"/>
    <n v="8"/>
    <n v="176000"/>
    <s v="C018"/>
    <x v="1"/>
    <s v="立花様"/>
    <x v="1"/>
    <s v="E0001"/>
    <x v="4"/>
    <s v="D004"/>
    <x v="1"/>
    <x v="2"/>
    <x v="1"/>
    <x v="1"/>
    <x v="4"/>
  </r>
  <r>
    <s v="S0727"/>
    <d v="2025-08-26T00:00:00"/>
    <s v="PE007"/>
    <x v="0"/>
    <x v="22"/>
    <n v="72000"/>
    <n v="17776"/>
    <n v="31"/>
    <n v="2232000"/>
    <s v="C006"/>
    <x v="18"/>
    <s v="斎藤様"/>
    <x v="2"/>
    <s v="E0016"/>
    <x v="10"/>
    <s v="D002"/>
    <x v="0"/>
    <x v="4"/>
    <x v="1"/>
    <x v="1"/>
    <x v="4"/>
  </r>
  <r>
    <s v="S0728"/>
    <d v="2025-08-26T00:00:00"/>
    <s v="PB003"/>
    <x v="1"/>
    <x v="1"/>
    <n v="2400"/>
    <n v="430"/>
    <n v="8"/>
    <n v="19200"/>
    <s v="C008"/>
    <x v="3"/>
    <s v="宇野様"/>
    <x v="2"/>
    <s v="E0011"/>
    <x v="16"/>
    <s v="D005"/>
    <x v="1"/>
    <x v="1"/>
    <x v="1"/>
    <x v="1"/>
    <x v="4"/>
  </r>
  <r>
    <s v="S0729"/>
    <d v="2025-08-30T00:00:00"/>
    <s v="PC003"/>
    <x v="4"/>
    <x v="16"/>
    <n v="4000"/>
    <n v="500"/>
    <n v="43"/>
    <n v="172000"/>
    <s v="C001"/>
    <x v="14"/>
    <s v="伊藤様"/>
    <x v="0"/>
    <s v="E0008"/>
    <x v="2"/>
    <s v="D005"/>
    <x v="1"/>
    <x v="1"/>
    <x v="1"/>
    <x v="1"/>
    <x v="4"/>
  </r>
  <r>
    <s v="S0730"/>
    <d v="2025-08-31T00:00:00"/>
    <s v="PA004"/>
    <x v="2"/>
    <x v="8"/>
    <n v="5360"/>
    <n v="1776"/>
    <n v="58"/>
    <n v="310880"/>
    <s v="C017"/>
    <x v="7"/>
    <s v="新庄様"/>
    <x v="1"/>
    <s v="E0008"/>
    <x v="2"/>
    <s v="D005"/>
    <x v="1"/>
    <x v="1"/>
    <x v="1"/>
    <x v="1"/>
    <x v="4"/>
  </r>
  <r>
    <s v="S0731"/>
    <d v="2025-08-31T00:00:00"/>
    <s v="PD004"/>
    <x v="3"/>
    <x v="3"/>
    <n v="3600"/>
    <n v="560"/>
    <n v="27"/>
    <n v="97200"/>
    <s v="C020"/>
    <x v="9"/>
    <s v="松井様"/>
    <x v="1"/>
    <s v="E0004"/>
    <x v="5"/>
    <s v="D001"/>
    <x v="2"/>
    <x v="3"/>
    <x v="1"/>
    <x v="1"/>
    <x v="4"/>
  </r>
  <r>
    <s v="S0732"/>
    <d v="2025-09-01T00:00:00"/>
    <s v="PA006"/>
    <x v="2"/>
    <x v="5"/>
    <n v="4000"/>
    <n v="500"/>
    <n v="9"/>
    <n v="36000"/>
    <s v="C014"/>
    <x v="11"/>
    <s v="雨宮様"/>
    <x v="3"/>
    <s v="E0014"/>
    <x v="7"/>
    <s v="D001"/>
    <x v="2"/>
    <x v="3"/>
    <x v="1"/>
    <x v="1"/>
    <x v="5"/>
  </r>
  <r>
    <s v="S0733"/>
    <d v="2025-09-02T00:00:00"/>
    <s v="PC002"/>
    <x v="4"/>
    <x v="9"/>
    <n v="4000"/>
    <n v="450"/>
    <n v="43"/>
    <n v="172000"/>
    <s v="C015"/>
    <x v="10"/>
    <s v="伊藤様"/>
    <x v="3"/>
    <s v="E0004"/>
    <x v="5"/>
    <s v="D001"/>
    <x v="2"/>
    <x v="3"/>
    <x v="1"/>
    <x v="1"/>
    <x v="5"/>
  </r>
  <r>
    <s v="S0734"/>
    <d v="2025-09-03T00:00:00"/>
    <s v="PA006"/>
    <x v="2"/>
    <x v="5"/>
    <n v="4000"/>
    <n v="500"/>
    <n v="3"/>
    <n v="12000"/>
    <s v="C014"/>
    <x v="11"/>
    <s v="雨宮様"/>
    <x v="3"/>
    <s v="E0007"/>
    <x v="11"/>
    <s v="D005"/>
    <x v="1"/>
    <x v="1"/>
    <x v="1"/>
    <x v="1"/>
    <x v="5"/>
  </r>
  <r>
    <s v="S0735"/>
    <d v="2025-09-04T00:00:00"/>
    <s v="PD001"/>
    <x v="3"/>
    <x v="20"/>
    <n v="1600"/>
    <n v="400"/>
    <n v="18"/>
    <n v="28800"/>
    <s v="C007"/>
    <x v="17"/>
    <s v="山崎様"/>
    <x v="2"/>
    <s v="E0004"/>
    <x v="5"/>
    <s v="D001"/>
    <x v="2"/>
    <x v="3"/>
    <x v="1"/>
    <x v="1"/>
    <x v="5"/>
  </r>
  <r>
    <s v="S0736"/>
    <d v="2025-09-04T00:00:00"/>
    <s v="PB002"/>
    <x v="1"/>
    <x v="13"/>
    <n v="2600"/>
    <n v="400"/>
    <n v="19"/>
    <n v="49400"/>
    <s v="C016"/>
    <x v="6"/>
    <s v="石神様"/>
    <x v="1"/>
    <s v="E0008"/>
    <x v="2"/>
    <s v="D005"/>
    <x v="1"/>
    <x v="1"/>
    <x v="1"/>
    <x v="1"/>
    <x v="5"/>
  </r>
  <r>
    <s v="S0737"/>
    <d v="2025-09-04T00:00:00"/>
    <s v="PA001"/>
    <x v="2"/>
    <x v="7"/>
    <n v="4000"/>
    <n v="600"/>
    <n v="12"/>
    <n v="48000"/>
    <s v="C002"/>
    <x v="4"/>
    <s v="橋本様"/>
    <x v="0"/>
    <s v="E0011"/>
    <x v="16"/>
    <s v="D005"/>
    <x v="1"/>
    <x v="1"/>
    <x v="1"/>
    <x v="1"/>
    <x v="5"/>
  </r>
  <r>
    <s v="S0738"/>
    <d v="2025-09-07T00:00:00"/>
    <s v="PB007"/>
    <x v="1"/>
    <x v="29"/>
    <n v="2600"/>
    <n v="400"/>
    <n v="33"/>
    <n v="85800"/>
    <s v="C011"/>
    <x v="12"/>
    <s v="大西様"/>
    <x v="3"/>
    <s v="E0017"/>
    <x v="19"/>
    <s v="D002"/>
    <x v="0"/>
    <x v="4"/>
    <x v="1"/>
    <x v="1"/>
    <x v="5"/>
  </r>
  <r>
    <s v="S0739"/>
    <d v="2025-09-07T00:00:00"/>
    <s v="PE005"/>
    <x v="0"/>
    <x v="19"/>
    <n v="24000"/>
    <n v="4000"/>
    <n v="36"/>
    <n v="864000"/>
    <s v="C014"/>
    <x v="11"/>
    <s v="雨宮様"/>
    <x v="3"/>
    <s v="E0018"/>
    <x v="17"/>
    <s v="D001"/>
    <x v="2"/>
    <x v="3"/>
    <x v="1"/>
    <x v="1"/>
    <x v="5"/>
  </r>
  <r>
    <s v="S0740"/>
    <d v="2025-09-07T00:00:00"/>
    <s v="PD003"/>
    <x v="3"/>
    <x v="4"/>
    <n v="3600"/>
    <n v="540"/>
    <n v="27"/>
    <n v="97200"/>
    <s v="C001"/>
    <x v="14"/>
    <s v="伊藤様"/>
    <x v="0"/>
    <s v="E0004"/>
    <x v="5"/>
    <s v="D001"/>
    <x v="2"/>
    <x v="3"/>
    <x v="1"/>
    <x v="1"/>
    <x v="5"/>
  </r>
  <r>
    <s v="S0741"/>
    <d v="2025-09-07T00:00:00"/>
    <s v="PA001"/>
    <x v="2"/>
    <x v="7"/>
    <n v="4000"/>
    <n v="600"/>
    <n v="49"/>
    <n v="196000"/>
    <s v="C015"/>
    <x v="10"/>
    <s v="伊藤様"/>
    <x v="3"/>
    <s v="E0020"/>
    <x v="14"/>
    <s v="D001"/>
    <x v="2"/>
    <x v="3"/>
    <x v="1"/>
    <x v="1"/>
    <x v="5"/>
  </r>
  <r>
    <s v="S0742"/>
    <d v="2025-09-08T00:00:00"/>
    <s v="PE008"/>
    <x v="0"/>
    <x v="25"/>
    <n v="43200"/>
    <n v="10240"/>
    <n v="3"/>
    <n v="129600"/>
    <s v="C011"/>
    <x v="12"/>
    <s v="大西様"/>
    <x v="3"/>
    <s v="E0017"/>
    <x v="19"/>
    <s v="D002"/>
    <x v="0"/>
    <x v="4"/>
    <x v="1"/>
    <x v="1"/>
    <x v="5"/>
  </r>
  <r>
    <s v="S0743"/>
    <d v="2025-09-08T00:00:00"/>
    <s v="PA004"/>
    <x v="2"/>
    <x v="8"/>
    <n v="5360"/>
    <n v="1776"/>
    <n v="52"/>
    <n v="278720"/>
    <s v="C020"/>
    <x v="9"/>
    <s v="松井様"/>
    <x v="1"/>
    <s v="E0003"/>
    <x v="8"/>
    <s v="D005"/>
    <x v="1"/>
    <x v="1"/>
    <x v="1"/>
    <x v="1"/>
    <x v="5"/>
  </r>
  <r>
    <s v="S0744"/>
    <d v="2025-09-09T00:00:00"/>
    <s v="PE003"/>
    <x v="0"/>
    <x v="6"/>
    <n v="40000"/>
    <n v="13776"/>
    <n v="59"/>
    <n v="2360000"/>
    <s v="C011"/>
    <x v="12"/>
    <s v="大西様"/>
    <x v="3"/>
    <s v="E0019"/>
    <x v="15"/>
    <s v="D004"/>
    <x v="1"/>
    <x v="2"/>
    <x v="1"/>
    <x v="1"/>
    <x v="5"/>
  </r>
  <r>
    <s v="S0745"/>
    <d v="2025-09-10T00:00:00"/>
    <s v="PE002"/>
    <x v="0"/>
    <x v="14"/>
    <n v="48000"/>
    <n v="16000"/>
    <n v="24"/>
    <n v="1152000"/>
    <s v="C007"/>
    <x v="17"/>
    <s v="山崎様"/>
    <x v="2"/>
    <s v="E0009"/>
    <x v="1"/>
    <s v="D003"/>
    <x v="0"/>
    <x v="0"/>
    <x v="1"/>
    <x v="1"/>
    <x v="5"/>
  </r>
  <r>
    <s v="S0746"/>
    <d v="2025-09-11T00:00:00"/>
    <s v="PD003"/>
    <x v="3"/>
    <x v="4"/>
    <n v="3600"/>
    <n v="540"/>
    <n v="16"/>
    <n v="57600"/>
    <s v="C017"/>
    <x v="7"/>
    <s v="新庄様"/>
    <x v="1"/>
    <s v="E0001"/>
    <x v="4"/>
    <s v="D004"/>
    <x v="1"/>
    <x v="2"/>
    <x v="1"/>
    <x v="1"/>
    <x v="5"/>
  </r>
  <r>
    <s v="S0747"/>
    <d v="2025-09-11T00:00:00"/>
    <s v="PC004"/>
    <x v="4"/>
    <x v="12"/>
    <n v="5000"/>
    <n v="666"/>
    <n v="5"/>
    <n v="25000"/>
    <s v="C008"/>
    <x v="3"/>
    <s v="宇野様"/>
    <x v="2"/>
    <s v="E0014"/>
    <x v="7"/>
    <s v="D001"/>
    <x v="2"/>
    <x v="3"/>
    <x v="1"/>
    <x v="1"/>
    <x v="5"/>
  </r>
  <r>
    <s v="S0748"/>
    <d v="2025-09-12T00:00:00"/>
    <s v="PC003"/>
    <x v="4"/>
    <x v="16"/>
    <n v="4000"/>
    <n v="500"/>
    <n v="27"/>
    <n v="108000"/>
    <s v="C003"/>
    <x v="16"/>
    <s v="阿部様"/>
    <x v="0"/>
    <s v="E0004"/>
    <x v="5"/>
    <s v="D001"/>
    <x v="2"/>
    <x v="3"/>
    <x v="1"/>
    <x v="1"/>
    <x v="5"/>
  </r>
  <r>
    <s v="S0749"/>
    <d v="2025-09-13T00:00:00"/>
    <s v="PE001"/>
    <x v="0"/>
    <x v="23"/>
    <n v="9600"/>
    <n v="2466"/>
    <n v="29"/>
    <n v="278400"/>
    <s v="C002"/>
    <x v="4"/>
    <s v="橋本様"/>
    <x v="0"/>
    <s v="E0002"/>
    <x v="18"/>
    <s v="D005"/>
    <x v="1"/>
    <x v="1"/>
    <x v="1"/>
    <x v="1"/>
    <x v="5"/>
  </r>
  <r>
    <s v="S0750"/>
    <d v="2025-09-13T00:00:00"/>
    <s v="PC001"/>
    <x v="4"/>
    <x v="15"/>
    <n v="4000"/>
    <n v="400"/>
    <n v="11"/>
    <n v="44000"/>
    <s v="C011"/>
    <x v="12"/>
    <s v="大西様"/>
    <x v="3"/>
    <s v="E0010"/>
    <x v="13"/>
    <s v="D005"/>
    <x v="1"/>
    <x v="1"/>
    <x v="1"/>
    <x v="1"/>
    <x v="5"/>
  </r>
  <r>
    <s v="S0751"/>
    <d v="2025-09-14T00:00:00"/>
    <s v="PE005"/>
    <x v="0"/>
    <x v="19"/>
    <n v="24000"/>
    <n v="4000"/>
    <n v="59"/>
    <n v="1416000"/>
    <s v="C015"/>
    <x v="10"/>
    <s v="伊藤様"/>
    <x v="3"/>
    <s v="E0009"/>
    <x v="1"/>
    <s v="D003"/>
    <x v="0"/>
    <x v="0"/>
    <x v="1"/>
    <x v="1"/>
    <x v="5"/>
  </r>
  <r>
    <s v="S0752"/>
    <d v="2025-09-14T00:00:00"/>
    <s v="PD004"/>
    <x v="3"/>
    <x v="3"/>
    <n v="3600"/>
    <n v="560"/>
    <n v="11"/>
    <n v="39600"/>
    <s v="C014"/>
    <x v="11"/>
    <s v="雨宮様"/>
    <x v="3"/>
    <s v="E0020"/>
    <x v="14"/>
    <s v="D001"/>
    <x v="2"/>
    <x v="3"/>
    <x v="1"/>
    <x v="1"/>
    <x v="5"/>
  </r>
  <r>
    <s v="S0753"/>
    <d v="2025-09-14T00:00:00"/>
    <s v="PB006"/>
    <x v="1"/>
    <x v="24"/>
    <n v="4000"/>
    <n v="640"/>
    <n v="25"/>
    <n v="100000"/>
    <s v="C006"/>
    <x v="18"/>
    <s v="斎藤様"/>
    <x v="2"/>
    <s v="E0015"/>
    <x v="3"/>
    <s v="D004"/>
    <x v="1"/>
    <x v="2"/>
    <x v="1"/>
    <x v="1"/>
    <x v="5"/>
  </r>
  <r>
    <s v="S0754"/>
    <d v="2025-09-16T00:00:00"/>
    <s v="PC002"/>
    <x v="4"/>
    <x v="9"/>
    <n v="4000"/>
    <n v="450"/>
    <n v="24"/>
    <n v="96000"/>
    <s v="C012"/>
    <x v="5"/>
    <s v="橘様"/>
    <x v="3"/>
    <s v="E0005"/>
    <x v="6"/>
    <s v="D003"/>
    <x v="0"/>
    <x v="0"/>
    <x v="1"/>
    <x v="1"/>
    <x v="5"/>
  </r>
  <r>
    <s v="S0755"/>
    <d v="2025-09-17T00:00:00"/>
    <s v="PE002"/>
    <x v="0"/>
    <x v="14"/>
    <n v="48000"/>
    <n v="16000"/>
    <n v="5"/>
    <n v="240000"/>
    <s v="C013"/>
    <x v="8"/>
    <s v="西城様"/>
    <x v="3"/>
    <s v="E0012"/>
    <x v="12"/>
    <s v="D004"/>
    <x v="1"/>
    <x v="2"/>
    <x v="1"/>
    <x v="1"/>
    <x v="5"/>
  </r>
  <r>
    <s v="S0756"/>
    <d v="2025-09-18T00:00:00"/>
    <s v="PD002"/>
    <x v="3"/>
    <x v="28"/>
    <n v="3600"/>
    <n v="500"/>
    <n v="13"/>
    <n v="46800"/>
    <s v="C009"/>
    <x v="15"/>
    <s v="元様"/>
    <x v="2"/>
    <s v="E0018"/>
    <x v="17"/>
    <s v="D001"/>
    <x v="2"/>
    <x v="3"/>
    <x v="1"/>
    <x v="1"/>
    <x v="5"/>
  </r>
  <r>
    <s v="S0757"/>
    <d v="2025-09-18T00:00:00"/>
    <s v="PA005"/>
    <x v="2"/>
    <x v="17"/>
    <n v="6000"/>
    <n v="2540"/>
    <n v="27"/>
    <n v="162000"/>
    <s v="C015"/>
    <x v="10"/>
    <s v="伊藤様"/>
    <x v="3"/>
    <s v="E0015"/>
    <x v="3"/>
    <s v="D004"/>
    <x v="1"/>
    <x v="2"/>
    <x v="1"/>
    <x v="1"/>
    <x v="5"/>
  </r>
  <r>
    <s v="S0758"/>
    <d v="2025-09-19T00:00:00"/>
    <s v="PB001"/>
    <x v="1"/>
    <x v="21"/>
    <n v="2760"/>
    <n v="500"/>
    <n v="3"/>
    <n v="8280"/>
    <s v="C003"/>
    <x v="16"/>
    <s v="阿部様"/>
    <x v="0"/>
    <s v="E0010"/>
    <x v="13"/>
    <s v="D005"/>
    <x v="1"/>
    <x v="1"/>
    <x v="1"/>
    <x v="1"/>
    <x v="5"/>
  </r>
  <r>
    <s v="S0759"/>
    <d v="2025-09-20T00:00:00"/>
    <s v="PC001"/>
    <x v="4"/>
    <x v="15"/>
    <n v="4000"/>
    <n v="400"/>
    <n v="3"/>
    <n v="12000"/>
    <s v="C008"/>
    <x v="3"/>
    <s v="宇野様"/>
    <x v="2"/>
    <s v="E0020"/>
    <x v="14"/>
    <s v="D001"/>
    <x v="2"/>
    <x v="3"/>
    <x v="1"/>
    <x v="1"/>
    <x v="5"/>
  </r>
  <r>
    <s v="S0760"/>
    <d v="2025-09-21T00:00:00"/>
    <s v="PA005"/>
    <x v="2"/>
    <x v="17"/>
    <n v="6000"/>
    <n v="2540"/>
    <n v="7"/>
    <n v="42000"/>
    <s v="C003"/>
    <x v="16"/>
    <s v="阿部様"/>
    <x v="0"/>
    <s v="E0017"/>
    <x v="19"/>
    <s v="D002"/>
    <x v="0"/>
    <x v="4"/>
    <x v="1"/>
    <x v="1"/>
    <x v="5"/>
  </r>
  <r>
    <s v="S0761"/>
    <d v="2025-09-25T00:00:00"/>
    <s v="PE005"/>
    <x v="0"/>
    <x v="19"/>
    <n v="24000"/>
    <n v="4000"/>
    <n v="38"/>
    <n v="912000"/>
    <s v="C002"/>
    <x v="4"/>
    <s v="橋本様"/>
    <x v="0"/>
    <s v="E0009"/>
    <x v="1"/>
    <s v="D003"/>
    <x v="0"/>
    <x v="0"/>
    <x v="1"/>
    <x v="1"/>
    <x v="5"/>
  </r>
  <r>
    <s v="S0762"/>
    <d v="2025-09-25T00:00:00"/>
    <s v="PE006"/>
    <x v="0"/>
    <x v="0"/>
    <n v="22000"/>
    <n v="4000"/>
    <n v="39"/>
    <n v="858000"/>
    <s v="C012"/>
    <x v="5"/>
    <s v="橘様"/>
    <x v="3"/>
    <s v="E0012"/>
    <x v="12"/>
    <s v="D004"/>
    <x v="1"/>
    <x v="2"/>
    <x v="1"/>
    <x v="1"/>
    <x v="5"/>
  </r>
  <r>
    <s v="S0763"/>
    <d v="2025-09-25T00:00:00"/>
    <s v="PD001"/>
    <x v="3"/>
    <x v="20"/>
    <n v="1600"/>
    <n v="400"/>
    <n v="20"/>
    <n v="32000"/>
    <s v="C005"/>
    <x v="0"/>
    <s v="石井様"/>
    <x v="0"/>
    <s v="E0016"/>
    <x v="10"/>
    <s v="D002"/>
    <x v="0"/>
    <x v="4"/>
    <x v="1"/>
    <x v="1"/>
    <x v="5"/>
  </r>
  <r>
    <s v="S0764"/>
    <d v="2025-09-26T00:00:00"/>
    <s v="PA002"/>
    <x v="2"/>
    <x v="11"/>
    <n v="4300"/>
    <n v="580"/>
    <n v="17"/>
    <n v="73100"/>
    <s v="C003"/>
    <x v="16"/>
    <s v="阿部様"/>
    <x v="0"/>
    <s v="E0009"/>
    <x v="1"/>
    <s v="D003"/>
    <x v="0"/>
    <x v="0"/>
    <x v="1"/>
    <x v="1"/>
    <x v="5"/>
  </r>
  <r>
    <s v="S0765"/>
    <d v="2025-09-26T00:00:00"/>
    <s v="PA006"/>
    <x v="2"/>
    <x v="5"/>
    <n v="4000"/>
    <n v="500"/>
    <n v="19"/>
    <n v="76000"/>
    <s v="C005"/>
    <x v="0"/>
    <s v="石井様"/>
    <x v="0"/>
    <s v="E0014"/>
    <x v="7"/>
    <s v="D001"/>
    <x v="2"/>
    <x v="3"/>
    <x v="1"/>
    <x v="1"/>
    <x v="5"/>
  </r>
  <r>
    <s v="S0766"/>
    <d v="2025-09-27T00:00:00"/>
    <s v="PC003"/>
    <x v="4"/>
    <x v="16"/>
    <n v="4000"/>
    <n v="500"/>
    <n v="16"/>
    <n v="64000"/>
    <s v="C016"/>
    <x v="6"/>
    <s v="石神様"/>
    <x v="1"/>
    <s v="E0008"/>
    <x v="2"/>
    <s v="D005"/>
    <x v="1"/>
    <x v="1"/>
    <x v="1"/>
    <x v="1"/>
    <x v="5"/>
  </r>
  <r>
    <s v="S0767"/>
    <d v="2025-09-27T00:00:00"/>
    <s v="PD003"/>
    <x v="3"/>
    <x v="4"/>
    <n v="3600"/>
    <n v="540"/>
    <n v="29"/>
    <n v="104400"/>
    <s v="C006"/>
    <x v="18"/>
    <s v="斎藤様"/>
    <x v="2"/>
    <s v="E0005"/>
    <x v="6"/>
    <s v="D003"/>
    <x v="0"/>
    <x v="0"/>
    <x v="1"/>
    <x v="1"/>
    <x v="5"/>
  </r>
  <r>
    <s v="S0768"/>
    <d v="2025-09-27T00:00:00"/>
    <s v="PB007"/>
    <x v="1"/>
    <x v="29"/>
    <n v="2600"/>
    <n v="400"/>
    <n v="8"/>
    <n v="20800"/>
    <s v="C008"/>
    <x v="3"/>
    <s v="宇野様"/>
    <x v="2"/>
    <s v="E0012"/>
    <x v="12"/>
    <s v="D004"/>
    <x v="1"/>
    <x v="2"/>
    <x v="1"/>
    <x v="1"/>
    <x v="5"/>
  </r>
  <r>
    <s v="S0769"/>
    <d v="2025-09-28T00:00:00"/>
    <s v="PB001"/>
    <x v="1"/>
    <x v="21"/>
    <n v="2760"/>
    <n v="500"/>
    <n v="45"/>
    <n v="124200"/>
    <s v="C010"/>
    <x v="19"/>
    <s v="大石様"/>
    <x v="2"/>
    <s v="E0020"/>
    <x v="14"/>
    <s v="D001"/>
    <x v="2"/>
    <x v="3"/>
    <x v="1"/>
    <x v="1"/>
    <x v="5"/>
  </r>
  <r>
    <s v="S0770"/>
    <d v="2025-09-29T00:00:00"/>
    <s v="PE006"/>
    <x v="0"/>
    <x v="0"/>
    <n v="22000"/>
    <n v="4000"/>
    <n v="31"/>
    <n v="682000"/>
    <s v="C008"/>
    <x v="3"/>
    <s v="宇野様"/>
    <x v="2"/>
    <s v="E0006"/>
    <x v="0"/>
    <s v="D003"/>
    <x v="0"/>
    <x v="0"/>
    <x v="1"/>
    <x v="1"/>
    <x v="5"/>
  </r>
  <r>
    <s v="S0771"/>
    <d v="2025-09-29T00:00:00"/>
    <s v="PA004"/>
    <x v="2"/>
    <x v="8"/>
    <n v="5360"/>
    <n v="1776"/>
    <n v="25"/>
    <n v="134000"/>
    <s v="C002"/>
    <x v="4"/>
    <s v="橋本様"/>
    <x v="0"/>
    <s v="E0012"/>
    <x v="12"/>
    <s v="D004"/>
    <x v="1"/>
    <x v="2"/>
    <x v="1"/>
    <x v="1"/>
    <x v="5"/>
  </r>
  <r>
    <s v="S0772"/>
    <d v="2025-09-30T00:00:00"/>
    <s v="PE008"/>
    <x v="0"/>
    <x v="25"/>
    <n v="43200"/>
    <n v="10240"/>
    <n v="59"/>
    <n v="2548800"/>
    <s v="C004"/>
    <x v="13"/>
    <s v="御手洗様"/>
    <x v="0"/>
    <s v="E0012"/>
    <x v="12"/>
    <s v="D004"/>
    <x v="1"/>
    <x v="2"/>
    <x v="1"/>
    <x v="1"/>
    <x v="5"/>
  </r>
  <r>
    <s v="S0773"/>
    <d v="2025-10-01T00:00:00"/>
    <s v="PB001"/>
    <x v="1"/>
    <x v="21"/>
    <n v="2760"/>
    <n v="500"/>
    <n v="55"/>
    <n v="151800"/>
    <s v="C019"/>
    <x v="2"/>
    <s v="高橋様"/>
    <x v="1"/>
    <s v="E0001"/>
    <x v="4"/>
    <s v="D004"/>
    <x v="1"/>
    <x v="2"/>
    <x v="1"/>
    <x v="2"/>
    <x v="6"/>
  </r>
  <r>
    <s v="S0774"/>
    <d v="2025-10-04T00:00:00"/>
    <s v="PA001"/>
    <x v="2"/>
    <x v="7"/>
    <n v="4000"/>
    <n v="600"/>
    <n v="42"/>
    <n v="168000"/>
    <s v="C020"/>
    <x v="9"/>
    <s v="松井様"/>
    <x v="1"/>
    <s v="E0019"/>
    <x v="15"/>
    <s v="D004"/>
    <x v="1"/>
    <x v="2"/>
    <x v="1"/>
    <x v="2"/>
    <x v="6"/>
  </r>
  <r>
    <s v="S0775"/>
    <d v="2025-10-05T00:00:00"/>
    <s v="PA001"/>
    <x v="2"/>
    <x v="7"/>
    <n v="4000"/>
    <n v="600"/>
    <n v="46"/>
    <n v="184000"/>
    <s v="C016"/>
    <x v="6"/>
    <s v="石神様"/>
    <x v="1"/>
    <s v="E0002"/>
    <x v="18"/>
    <s v="D005"/>
    <x v="1"/>
    <x v="1"/>
    <x v="1"/>
    <x v="2"/>
    <x v="6"/>
  </r>
  <r>
    <s v="S0776"/>
    <d v="2025-10-05T00:00:00"/>
    <s v="PB002"/>
    <x v="1"/>
    <x v="13"/>
    <n v="2600"/>
    <n v="400"/>
    <n v="53"/>
    <n v="137800"/>
    <s v="C017"/>
    <x v="7"/>
    <s v="新庄様"/>
    <x v="1"/>
    <s v="E0007"/>
    <x v="11"/>
    <s v="D005"/>
    <x v="1"/>
    <x v="1"/>
    <x v="1"/>
    <x v="2"/>
    <x v="6"/>
  </r>
  <r>
    <s v="S0777"/>
    <d v="2025-10-06T00:00:00"/>
    <s v="PA002"/>
    <x v="2"/>
    <x v="11"/>
    <n v="4300"/>
    <n v="580"/>
    <n v="43"/>
    <n v="184900"/>
    <s v="C011"/>
    <x v="12"/>
    <s v="大西様"/>
    <x v="3"/>
    <s v="E0001"/>
    <x v="4"/>
    <s v="D004"/>
    <x v="1"/>
    <x v="2"/>
    <x v="1"/>
    <x v="2"/>
    <x v="6"/>
  </r>
  <r>
    <s v="S0778"/>
    <d v="2025-10-07T00:00:00"/>
    <s v="PE006"/>
    <x v="0"/>
    <x v="0"/>
    <n v="22000"/>
    <n v="4000"/>
    <n v="57"/>
    <n v="1254000"/>
    <s v="C007"/>
    <x v="17"/>
    <s v="山崎様"/>
    <x v="2"/>
    <s v="E0017"/>
    <x v="19"/>
    <s v="D002"/>
    <x v="0"/>
    <x v="4"/>
    <x v="1"/>
    <x v="2"/>
    <x v="6"/>
  </r>
  <r>
    <s v="S0779"/>
    <d v="2025-10-07T00:00:00"/>
    <s v="PC003"/>
    <x v="4"/>
    <x v="16"/>
    <n v="4000"/>
    <n v="500"/>
    <n v="4"/>
    <n v="16000"/>
    <s v="C005"/>
    <x v="0"/>
    <s v="石井様"/>
    <x v="0"/>
    <s v="E0020"/>
    <x v="14"/>
    <s v="D001"/>
    <x v="2"/>
    <x v="3"/>
    <x v="1"/>
    <x v="2"/>
    <x v="6"/>
  </r>
  <r>
    <s v="S0780"/>
    <d v="2025-10-08T00:00:00"/>
    <s v="PB006"/>
    <x v="1"/>
    <x v="24"/>
    <n v="4000"/>
    <n v="640"/>
    <n v="24"/>
    <n v="96000"/>
    <s v="C003"/>
    <x v="16"/>
    <s v="阿部様"/>
    <x v="0"/>
    <s v="E0020"/>
    <x v="14"/>
    <s v="D001"/>
    <x v="2"/>
    <x v="3"/>
    <x v="1"/>
    <x v="2"/>
    <x v="6"/>
  </r>
  <r>
    <s v="S0781"/>
    <d v="2025-10-08T00:00:00"/>
    <s v="PE001"/>
    <x v="0"/>
    <x v="23"/>
    <n v="9600"/>
    <n v="2466"/>
    <n v="33"/>
    <n v="316800"/>
    <s v="C003"/>
    <x v="16"/>
    <s v="阿部様"/>
    <x v="0"/>
    <s v="E0020"/>
    <x v="14"/>
    <s v="D001"/>
    <x v="2"/>
    <x v="3"/>
    <x v="1"/>
    <x v="2"/>
    <x v="6"/>
  </r>
  <r>
    <s v="S0782"/>
    <d v="2025-10-09T00:00:00"/>
    <s v="PE004"/>
    <x v="0"/>
    <x v="26"/>
    <n v="57776"/>
    <n v="18000"/>
    <n v="9"/>
    <n v="519984"/>
    <s v="C017"/>
    <x v="7"/>
    <s v="新庄様"/>
    <x v="1"/>
    <s v="E0013"/>
    <x v="9"/>
    <s v="D003"/>
    <x v="0"/>
    <x v="0"/>
    <x v="1"/>
    <x v="2"/>
    <x v="6"/>
  </r>
  <r>
    <s v="S0783"/>
    <d v="2025-10-10T00:00:00"/>
    <s v="PE006"/>
    <x v="0"/>
    <x v="0"/>
    <n v="22000"/>
    <n v="4000"/>
    <n v="52"/>
    <n v="1144000"/>
    <s v="C008"/>
    <x v="3"/>
    <s v="宇野様"/>
    <x v="2"/>
    <s v="E0001"/>
    <x v="4"/>
    <s v="D004"/>
    <x v="1"/>
    <x v="2"/>
    <x v="1"/>
    <x v="2"/>
    <x v="6"/>
  </r>
  <r>
    <s v="S0784"/>
    <d v="2025-10-10T00:00:00"/>
    <s v="PE007"/>
    <x v="0"/>
    <x v="22"/>
    <n v="72000"/>
    <n v="17776"/>
    <n v="31"/>
    <n v="2232000"/>
    <s v="C014"/>
    <x v="11"/>
    <s v="雨宮様"/>
    <x v="3"/>
    <s v="E0003"/>
    <x v="8"/>
    <s v="D005"/>
    <x v="1"/>
    <x v="1"/>
    <x v="1"/>
    <x v="2"/>
    <x v="6"/>
  </r>
  <r>
    <s v="S0785"/>
    <d v="2025-10-10T00:00:00"/>
    <s v="PB005"/>
    <x v="1"/>
    <x v="27"/>
    <n v="4000"/>
    <n v="760"/>
    <n v="55"/>
    <n v="220000"/>
    <s v="C006"/>
    <x v="18"/>
    <s v="斎藤様"/>
    <x v="2"/>
    <s v="E0009"/>
    <x v="1"/>
    <s v="D003"/>
    <x v="0"/>
    <x v="0"/>
    <x v="1"/>
    <x v="2"/>
    <x v="6"/>
  </r>
  <r>
    <s v="S0786"/>
    <d v="2025-10-11T00:00:00"/>
    <s v="PA006"/>
    <x v="2"/>
    <x v="5"/>
    <n v="4000"/>
    <n v="500"/>
    <n v="54"/>
    <n v="216000"/>
    <s v="C014"/>
    <x v="11"/>
    <s v="雨宮様"/>
    <x v="3"/>
    <s v="E0019"/>
    <x v="15"/>
    <s v="D004"/>
    <x v="1"/>
    <x v="2"/>
    <x v="1"/>
    <x v="2"/>
    <x v="6"/>
  </r>
  <r>
    <s v="S0787"/>
    <d v="2025-10-12T00:00:00"/>
    <s v="PE001"/>
    <x v="0"/>
    <x v="23"/>
    <n v="9600"/>
    <n v="2466"/>
    <n v="37"/>
    <n v="355200"/>
    <s v="C015"/>
    <x v="10"/>
    <s v="伊藤様"/>
    <x v="3"/>
    <s v="E0016"/>
    <x v="10"/>
    <s v="D002"/>
    <x v="0"/>
    <x v="4"/>
    <x v="1"/>
    <x v="2"/>
    <x v="6"/>
  </r>
  <r>
    <s v="S0788"/>
    <d v="2025-10-13T00:00:00"/>
    <s v="PA001"/>
    <x v="2"/>
    <x v="7"/>
    <n v="4000"/>
    <n v="600"/>
    <n v="37"/>
    <n v="148000"/>
    <s v="C018"/>
    <x v="1"/>
    <s v="立花様"/>
    <x v="1"/>
    <s v="E0004"/>
    <x v="5"/>
    <s v="D001"/>
    <x v="2"/>
    <x v="3"/>
    <x v="1"/>
    <x v="2"/>
    <x v="6"/>
  </r>
  <r>
    <s v="S0789"/>
    <d v="2025-10-15T00:00:00"/>
    <s v="PC001"/>
    <x v="4"/>
    <x v="15"/>
    <n v="4000"/>
    <n v="400"/>
    <n v="4"/>
    <n v="16000"/>
    <s v="C006"/>
    <x v="18"/>
    <s v="斎藤様"/>
    <x v="2"/>
    <s v="E0014"/>
    <x v="7"/>
    <s v="D001"/>
    <x v="2"/>
    <x v="3"/>
    <x v="1"/>
    <x v="2"/>
    <x v="6"/>
  </r>
  <r>
    <s v="S0790"/>
    <d v="2025-10-16T00:00:00"/>
    <s v="PE006"/>
    <x v="0"/>
    <x v="0"/>
    <n v="22000"/>
    <n v="4000"/>
    <n v="44"/>
    <n v="968000"/>
    <s v="C015"/>
    <x v="10"/>
    <s v="伊藤様"/>
    <x v="3"/>
    <s v="E0002"/>
    <x v="18"/>
    <s v="D005"/>
    <x v="1"/>
    <x v="1"/>
    <x v="1"/>
    <x v="2"/>
    <x v="6"/>
  </r>
  <r>
    <s v="S0791"/>
    <d v="2025-10-17T00:00:00"/>
    <s v="PE003"/>
    <x v="0"/>
    <x v="6"/>
    <n v="40000"/>
    <n v="13776"/>
    <n v="41"/>
    <n v="1640000"/>
    <s v="C009"/>
    <x v="15"/>
    <s v="元様"/>
    <x v="2"/>
    <s v="E0001"/>
    <x v="4"/>
    <s v="D004"/>
    <x v="1"/>
    <x v="2"/>
    <x v="1"/>
    <x v="2"/>
    <x v="6"/>
  </r>
  <r>
    <s v="S0792"/>
    <d v="2025-10-18T00:00:00"/>
    <s v="PE005"/>
    <x v="0"/>
    <x v="19"/>
    <n v="24000"/>
    <n v="4000"/>
    <n v="3"/>
    <n v="72000"/>
    <s v="C002"/>
    <x v="4"/>
    <s v="橋本様"/>
    <x v="0"/>
    <s v="E0007"/>
    <x v="11"/>
    <s v="D005"/>
    <x v="1"/>
    <x v="1"/>
    <x v="1"/>
    <x v="2"/>
    <x v="6"/>
  </r>
  <r>
    <s v="S0793"/>
    <d v="2025-10-19T00:00:00"/>
    <s v="PB006"/>
    <x v="1"/>
    <x v="24"/>
    <n v="4000"/>
    <n v="640"/>
    <n v="42"/>
    <n v="168000"/>
    <s v="C007"/>
    <x v="17"/>
    <s v="山崎様"/>
    <x v="2"/>
    <s v="E0005"/>
    <x v="6"/>
    <s v="D003"/>
    <x v="0"/>
    <x v="0"/>
    <x v="1"/>
    <x v="2"/>
    <x v="6"/>
  </r>
  <r>
    <s v="S0794"/>
    <d v="2025-10-21T00:00:00"/>
    <s v="PB006"/>
    <x v="1"/>
    <x v="24"/>
    <n v="4000"/>
    <n v="640"/>
    <n v="28"/>
    <n v="112000"/>
    <s v="C010"/>
    <x v="19"/>
    <s v="大石様"/>
    <x v="2"/>
    <s v="E0016"/>
    <x v="10"/>
    <s v="D002"/>
    <x v="0"/>
    <x v="4"/>
    <x v="1"/>
    <x v="2"/>
    <x v="6"/>
  </r>
  <r>
    <s v="S0795"/>
    <d v="2025-10-22T00:00:00"/>
    <s v="PB006"/>
    <x v="1"/>
    <x v="24"/>
    <n v="4000"/>
    <n v="640"/>
    <n v="39"/>
    <n v="156000"/>
    <s v="C019"/>
    <x v="2"/>
    <s v="高橋様"/>
    <x v="1"/>
    <s v="E0001"/>
    <x v="4"/>
    <s v="D004"/>
    <x v="1"/>
    <x v="2"/>
    <x v="1"/>
    <x v="2"/>
    <x v="6"/>
  </r>
  <r>
    <s v="S0796"/>
    <d v="2025-10-23T00:00:00"/>
    <s v="PC002"/>
    <x v="4"/>
    <x v="9"/>
    <n v="4000"/>
    <n v="450"/>
    <n v="19"/>
    <n v="76000"/>
    <s v="C008"/>
    <x v="3"/>
    <s v="宇野様"/>
    <x v="2"/>
    <s v="E0010"/>
    <x v="13"/>
    <s v="D005"/>
    <x v="1"/>
    <x v="1"/>
    <x v="1"/>
    <x v="2"/>
    <x v="6"/>
  </r>
  <r>
    <s v="S0797"/>
    <d v="2025-10-24T00:00:00"/>
    <s v="PE003"/>
    <x v="0"/>
    <x v="6"/>
    <n v="40000"/>
    <n v="13776"/>
    <n v="35"/>
    <n v="1400000"/>
    <s v="C008"/>
    <x v="3"/>
    <s v="宇野様"/>
    <x v="2"/>
    <s v="E0011"/>
    <x v="16"/>
    <s v="D005"/>
    <x v="1"/>
    <x v="1"/>
    <x v="1"/>
    <x v="2"/>
    <x v="6"/>
  </r>
  <r>
    <s v="S0798"/>
    <d v="2025-10-24T00:00:00"/>
    <s v="PD004"/>
    <x v="3"/>
    <x v="3"/>
    <n v="3600"/>
    <n v="560"/>
    <n v="51"/>
    <n v="183600"/>
    <s v="C014"/>
    <x v="11"/>
    <s v="雨宮様"/>
    <x v="3"/>
    <s v="E0017"/>
    <x v="19"/>
    <s v="D002"/>
    <x v="0"/>
    <x v="4"/>
    <x v="1"/>
    <x v="2"/>
    <x v="6"/>
  </r>
  <r>
    <s v="S0799"/>
    <d v="2025-10-25T00:00:00"/>
    <s v="PE005"/>
    <x v="0"/>
    <x v="19"/>
    <n v="24000"/>
    <n v="4000"/>
    <n v="48"/>
    <n v="1152000"/>
    <s v="C020"/>
    <x v="9"/>
    <s v="松井様"/>
    <x v="1"/>
    <s v="E0005"/>
    <x v="6"/>
    <s v="D003"/>
    <x v="0"/>
    <x v="0"/>
    <x v="1"/>
    <x v="2"/>
    <x v="6"/>
  </r>
  <r>
    <s v="S0800"/>
    <d v="2025-10-26T00:00:00"/>
    <s v="PD002"/>
    <x v="3"/>
    <x v="28"/>
    <n v="3600"/>
    <n v="500"/>
    <n v="35"/>
    <n v="126000"/>
    <s v="C007"/>
    <x v="17"/>
    <s v="山崎様"/>
    <x v="2"/>
    <s v="E0008"/>
    <x v="2"/>
    <s v="D005"/>
    <x v="1"/>
    <x v="1"/>
    <x v="1"/>
    <x v="2"/>
    <x v="6"/>
  </r>
  <r>
    <s v="S0801"/>
    <d v="2025-10-26T00:00:00"/>
    <s v="PE005"/>
    <x v="0"/>
    <x v="19"/>
    <n v="24000"/>
    <n v="4000"/>
    <n v="42"/>
    <n v="1008000"/>
    <s v="C012"/>
    <x v="5"/>
    <s v="橘様"/>
    <x v="3"/>
    <s v="E0014"/>
    <x v="7"/>
    <s v="D001"/>
    <x v="2"/>
    <x v="3"/>
    <x v="1"/>
    <x v="2"/>
    <x v="6"/>
  </r>
  <r>
    <s v="S0802"/>
    <d v="2025-10-26T00:00:00"/>
    <s v="PE007"/>
    <x v="0"/>
    <x v="22"/>
    <n v="72000"/>
    <n v="17776"/>
    <n v="22"/>
    <n v="1584000"/>
    <s v="C002"/>
    <x v="4"/>
    <s v="橋本様"/>
    <x v="0"/>
    <s v="E0006"/>
    <x v="0"/>
    <s v="D003"/>
    <x v="0"/>
    <x v="0"/>
    <x v="1"/>
    <x v="2"/>
    <x v="6"/>
  </r>
  <r>
    <s v="S0803"/>
    <d v="2025-10-26T00:00:00"/>
    <s v="PA004"/>
    <x v="2"/>
    <x v="8"/>
    <n v="5360"/>
    <n v="1776"/>
    <n v="42"/>
    <n v="225120"/>
    <s v="C011"/>
    <x v="12"/>
    <s v="大西様"/>
    <x v="3"/>
    <s v="E0010"/>
    <x v="13"/>
    <s v="D005"/>
    <x v="1"/>
    <x v="1"/>
    <x v="1"/>
    <x v="2"/>
    <x v="6"/>
  </r>
  <r>
    <s v="S0804"/>
    <d v="2025-10-27T00:00:00"/>
    <s v="PA002"/>
    <x v="2"/>
    <x v="11"/>
    <n v="4300"/>
    <n v="580"/>
    <n v="51"/>
    <n v="219300"/>
    <s v="C008"/>
    <x v="3"/>
    <s v="宇野様"/>
    <x v="2"/>
    <s v="E0009"/>
    <x v="1"/>
    <s v="D003"/>
    <x v="0"/>
    <x v="0"/>
    <x v="1"/>
    <x v="2"/>
    <x v="6"/>
  </r>
  <r>
    <s v="S0805"/>
    <d v="2025-11-01T00:00:00"/>
    <s v="PA003"/>
    <x v="2"/>
    <x v="2"/>
    <n v="5600"/>
    <n v="1180"/>
    <n v="23"/>
    <n v="128800"/>
    <s v="C020"/>
    <x v="9"/>
    <s v="松井様"/>
    <x v="1"/>
    <s v="E0009"/>
    <x v="1"/>
    <s v="D003"/>
    <x v="0"/>
    <x v="0"/>
    <x v="1"/>
    <x v="2"/>
    <x v="7"/>
  </r>
  <r>
    <s v="S0806"/>
    <d v="2025-11-01T00:00:00"/>
    <s v="PD002"/>
    <x v="3"/>
    <x v="28"/>
    <n v="3600"/>
    <n v="500"/>
    <n v="15"/>
    <n v="54000"/>
    <s v="C020"/>
    <x v="9"/>
    <s v="松井様"/>
    <x v="1"/>
    <s v="E0002"/>
    <x v="18"/>
    <s v="D005"/>
    <x v="1"/>
    <x v="1"/>
    <x v="1"/>
    <x v="2"/>
    <x v="7"/>
  </r>
  <r>
    <s v="S0807"/>
    <d v="2025-11-01T00:00:00"/>
    <s v="PD002"/>
    <x v="3"/>
    <x v="28"/>
    <n v="3600"/>
    <n v="500"/>
    <n v="19"/>
    <n v="68400"/>
    <s v="C001"/>
    <x v="14"/>
    <s v="伊藤様"/>
    <x v="0"/>
    <s v="E0013"/>
    <x v="9"/>
    <s v="D003"/>
    <x v="0"/>
    <x v="0"/>
    <x v="1"/>
    <x v="2"/>
    <x v="7"/>
  </r>
  <r>
    <s v="S0808"/>
    <d v="2025-11-02T00:00:00"/>
    <s v="PB007"/>
    <x v="1"/>
    <x v="29"/>
    <n v="2600"/>
    <n v="400"/>
    <n v="18"/>
    <n v="46800"/>
    <s v="C008"/>
    <x v="3"/>
    <s v="宇野様"/>
    <x v="2"/>
    <s v="E0008"/>
    <x v="2"/>
    <s v="D005"/>
    <x v="1"/>
    <x v="1"/>
    <x v="1"/>
    <x v="2"/>
    <x v="7"/>
  </r>
  <r>
    <s v="S0809"/>
    <d v="2025-11-03T00:00:00"/>
    <s v="PB002"/>
    <x v="1"/>
    <x v="13"/>
    <n v="2600"/>
    <n v="400"/>
    <n v="39"/>
    <n v="101400"/>
    <s v="C007"/>
    <x v="17"/>
    <s v="山崎様"/>
    <x v="2"/>
    <s v="E0019"/>
    <x v="15"/>
    <s v="D004"/>
    <x v="1"/>
    <x v="2"/>
    <x v="1"/>
    <x v="2"/>
    <x v="7"/>
  </r>
  <r>
    <s v="S0810"/>
    <d v="2025-11-03T00:00:00"/>
    <s v="PB001"/>
    <x v="1"/>
    <x v="21"/>
    <n v="2760"/>
    <n v="500"/>
    <n v="17"/>
    <n v="46920"/>
    <s v="C002"/>
    <x v="4"/>
    <s v="橋本様"/>
    <x v="0"/>
    <s v="E0008"/>
    <x v="2"/>
    <s v="D005"/>
    <x v="1"/>
    <x v="1"/>
    <x v="1"/>
    <x v="2"/>
    <x v="7"/>
  </r>
  <r>
    <s v="S0811"/>
    <d v="2025-11-04T00:00:00"/>
    <s v="PE002"/>
    <x v="0"/>
    <x v="14"/>
    <n v="48000"/>
    <n v="16000"/>
    <n v="39"/>
    <n v="1872000"/>
    <s v="C016"/>
    <x v="6"/>
    <s v="石神様"/>
    <x v="1"/>
    <s v="E0004"/>
    <x v="5"/>
    <s v="D001"/>
    <x v="2"/>
    <x v="3"/>
    <x v="1"/>
    <x v="2"/>
    <x v="7"/>
  </r>
  <r>
    <s v="S0812"/>
    <d v="2025-11-05T00:00:00"/>
    <s v="PB001"/>
    <x v="1"/>
    <x v="21"/>
    <n v="2760"/>
    <n v="500"/>
    <n v="36"/>
    <n v="99360"/>
    <s v="C019"/>
    <x v="2"/>
    <s v="高橋様"/>
    <x v="1"/>
    <s v="E0014"/>
    <x v="7"/>
    <s v="D001"/>
    <x v="2"/>
    <x v="3"/>
    <x v="1"/>
    <x v="2"/>
    <x v="7"/>
  </r>
  <r>
    <s v="S0813"/>
    <d v="2025-11-05T00:00:00"/>
    <s v="PA005"/>
    <x v="2"/>
    <x v="17"/>
    <n v="6000"/>
    <n v="2540"/>
    <n v="29"/>
    <n v="174000"/>
    <s v="C013"/>
    <x v="8"/>
    <s v="西城様"/>
    <x v="3"/>
    <s v="E0012"/>
    <x v="12"/>
    <s v="D004"/>
    <x v="1"/>
    <x v="2"/>
    <x v="1"/>
    <x v="2"/>
    <x v="7"/>
  </r>
  <r>
    <s v="S0814"/>
    <d v="2025-11-06T00:00:00"/>
    <s v="PB002"/>
    <x v="1"/>
    <x v="13"/>
    <n v="2600"/>
    <n v="400"/>
    <n v="33"/>
    <n v="85800"/>
    <s v="C005"/>
    <x v="0"/>
    <s v="石井様"/>
    <x v="0"/>
    <s v="E0015"/>
    <x v="3"/>
    <s v="D004"/>
    <x v="1"/>
    <x v="2"/>
    <x v="1"/>
    <x v="2"/>
    <x v="7"/>
  </r>
  <r>
    <s v="S0815"/>
    <d v="2025-11-07T00:00:00"/>
    <s v="PC004"/>
    <x v="4"/>
    <x v="12"/>
    <n v="5000"/>
    <n v="666"/>
    <n v="5"/>
    <n v="25000"/>
    <s v="C009"/>
    <x v="15"/>
    <s v="元様"/>
    <x v="2"/>
    <s v="E0001"/>
    <x v="4"/>
    <s v="D004"/>
    <x v="1"/>
    <x v="2"/>
    <x v="1"/>
    <x v="2"/>
    <x v="7"/>
  </r>
  <r>
    <s v="S0816"/>
    <d v="2025-11-09T00:00:00"/>
    <s v="PD001"/>
    <x v="3"/>
    <x v="20"/>
    <n v="1600"/>
    <n v="400"/>
    <n v="5"/>
    <n v="8000"/>
    <s v="C007"/>
    <x v="17"/>
    <s v="山崎様"/>
    <x v="2"/>
    <s v="E0002"/>
    <x v="18"/>
    <s v="D005"/>
    <x v="1"/>
    <x v="1"/>
    <x v="1"/>
    <x v="2"/>
    <x v="7"/>
  </r>
  <r>
    <s v="S0817"/>
    <d v="2025-11-09T00:00:00"/>
    <s v="PC002"/>
    <x v="4"/>
    <x v="9"/>
    <n v="4000"/>
    <n v="450"/>
    <n v="40"/>
    <n v="160000"/>
    <s v="C016"/>
    <x v="6"/>
    <s v="石神様"/>
    <x v="1"/>
    <s v="E0013"/>
    <x v="9"/>
    <s v="D003"/>
    <x v="0"/>
    <x v="0"/>
    <x v="1"/>
    <x v="2"/>
    <x v="7"/>
  </r>
  <r>
    <s v="S0818"/>
    <d v="2025-11-10T00:00:00"/>
    <s v="PA004"/>
    <x v="2"/>
    <x v="8"/>
    <n v="5360"/>
    <n v="1776"/>
    <n v="26"/>
    <n v="139360"/>
    <s v="C004"/>
    <x v="13"/>
    <s v="御手洗様"/>
    <x v="0"/>
    <s v="E0009"/>
    <x v="1"/>
    <s v="D003"/>
    <x v="0"/>
    <x v="0"/>
    <x v="1"/>
    <x v="2"/>
    <x v="7"/>
  </r>
  <r>
    <s v="S0819"/>
    <d v="2025-11-10T00:00:00"/>
    <s v="PE004"/>
    <x v="0"/>
    <x v="26"/>
    <n v="57776"/>
    <n v="18000"/>
    <n v="16"/>
    <n v="924416"/>
    <s v="C009"/>
    <x v="15"/>
    <s v="元様"/>
    <x v="2"/>
    <s v="E0012"/>
    <x v="12"/>
    <s v="D004"/>
    <x v="1"/>
    <x v="2"/>
    <x v="1"/>
    <x v="2"/>
    <x v="7"/>
  </r>
  <r>
    <s v="S0820"/>
    <d v="2025-11-10T00:00:00"/>
    <s v="PC001"/>
    <x v="4"/>
    <x v="15"/>
    <n v="4000"/>
    <n v="400"/>
    <n v="51"/>
    <n v="204000"/>
    <s v="C013"/>
    <x v="8"/>
    <s v="西城様"/>
    <x v="3"/>
    <s v="E0001"/>
    <x v="4"/>
    <s v="D004"/>
    <x v="1"/>
    <x v="2"/>
    <x v="1"/>
    <x v="2"/>
    <x v="7"/>
  </r>
  <r>
    <s v="S0821"/>
    <d v="2025-11-10T00:00:00"/>
    <s v="PB004"/>
    <x v="1"/>
    <x v="18"/>
    <n v="2800"/>
    <n v="500"/>
    <n v="42"/>
    <n v="117600"/>
    <s v="C003"/>
    <x v="16"/>
    <s v="阿部様"/>
    <x v="0"/>
    <s v="E0009"/>
    <x v="1"/>
    <s v="D003"/>
    <x v="0"/>
    <x v="0"/>
    <x v="1"/>
    <x v="2"/>
    <x v="7"/>
  </r>
  <r>
    <s v="S0822"/>
    <d v="2025-11-10T00:00:00"/>
    <s v="PB007"/>
    <x v="1"/>
    <x v="29"/>
    <n v="2600"/>
    <n v="400"/>
    <n v="58"/>
    <n v="150800"/>
    <s v="C003"/>
    <x v="16"/>
    <s v="阿部様"/>
    <x v="0"/>
    <s v="E0011"/>
    <x v="16"/>
    <s v="D005"/>
    <x v="1"/>
    <x v="1"/>
    <x v="1"/>
    <x v="2"/>
    <x v="7"/>
  </r>
  <r>
    <s v="S0823"/>
    <d v="2025-11-10T00:00:00"/>
    <s v="PA003"/>
    <x v="2"/>
    <x v="2"/>
    <n v="5600"/>
    <n v="1180"/>
    <n v="35"/>
    <n v="196000"/>
    <s v="C020"/>
    <x v="9"/>
    <s v="松井様"/>
    <x v="1"/>
    <s v="E0017"/>
    <x v="19"/>
    <s v="D002"/>
    <x v="0"/>
    <x v="4"/>
    <x v="1"/>
    <x v="2"/>
    <x v="7"/>
  </r>
  <r>
    <s v="S0824"/>
    <d v="2025-11-10T00:00:00"/>
    <s v="PB005"/>
    <x v="1"/>
    <x v="27"/>
    <n v="4000"/>
    <n v="760"/>
    <n v="48"/>
    <n v="192000"/>
    <s v="C012"/>
    <x v="5"/>
    <s v="橘様"/>
    <x v="3"/>
    <s v="E0019"/>
    <x v="15"/>
    <s v="D004"/>
    <x v="1"/>
    <x v="2"/>
    <x v="1"/>
    <x v="2"/>
    <x v="7"/>
  </r>
  <r>
    <s v="S0825"/>
    <d v="2025-11-10T00:00:00"/>
    <s v="PA002"/>
    <x v="2"/>
    <x v="11"/>
    <n v="4300"/>
    <n v="580"/>
    <n v="51"/>
    <n v="219300"/>
    <s v="C005"/>
    <x v="0"/>
    <s v="石井様"/>
    <x v="0"/>
    <s v="E0006"/>
    <x v="0"/>
    <s v="D003"/>
    <x v="0"/>
    <x v="0"/>
    <x v="1"/>
    <x v="2"/>
    <x v="7"/>
  </r>
  <r>
    <s v="S0826"/>
    <d v="2025-11-11T00:00:00"/>
    <s v="PB008"/>
    <x v="1"/>
    <x v="10"/>
    <n v="3000"/>
    <n v="600"/>
    <n v="41"/>
    <n v="123000"/>
    <s v="C014"/>
    <x v="11"/>
    <s v="雨宮様"/>
    <x v="3"/>
    <s v="E0001"/>
    <x v="4"/>
    <s v="D004"/>
    <x v="1"/>
    <x v="2"/>
    <x v="1"/>
    <x v="2"/>
    <x v="7"/>
  </r>
  <r>
    <s v="S0827"/>
    <d v="2025-11-11T00:00:00"/>
    <s v="PD002"/>
    <x v="3"/>
    <x v="28"/>
    <n v="3600"/>
    <n v="500"/>
    <n v="14"/>
    <n v="50400"/>
    <s v="C015"/>
    <x v="10"/>
    <s v="伊藤様"/>
    <x v="3"/>
    <s v="E0008"/>
    <x v="2"/>
    <s v="D005"/>
    <x v="1"/>
    <x v="1"/>
    <x v="1"/>
    <x v="2"/>
    <x v="7"/>
  </r>
  <r>
    <s v="S0828"/>
    <d v="2025-11-12T00:00:00"/>
    <s v="PB004"/>
    <x v="1"/>
    <x v="18"/>
    <n v="2800"/>
    <n v="500"/>
    <n v="47"/>
    <n v="131600"/>
    <s v="C005"/>
    <x v="0"/>
    <s v="石井様"/>
    <x v="0"/>
    <s v="E0013"/>
    <x v="9"/>
    <s v="D003"/>
    <x v="0"/>
    <x v="0"/>
    <x v="1"/>
    <x v="2"/>
    <x v="7"/>
  </r>
  <r>
    <s v="S0829"/>
    <d v="2025-11-12T00:00:00"/>
    <s v="PD002"/>
    <x v="3"/>
    <x v="28"/>
    <n v="3600"/>
    <n v="500"/>
    <n v="40"/>
    <n v="144000"/>
    <s v="C017"/>
    <x v="7"/>
    <s v="新庄様"/>
    <x v="1"/>
    <s v="E0007"/>
    <x v="11"/>
    <s v="D005"/>
    <x v="1"/>
    <x v="1"/>
    <x v="1"/>
    <x v="2"/>
    <x v="7"/>
  </r>
  <r>
    <s v="S0830"/>
    <d v="2025-11-14T00:00:00"/>
    <s v="PB004"/>
    <x v="1"/>
    <x v="18"/>
    <n v="2800"/>
    <n v="500"/>
    <n v="33"/>
    <n v="92400"/>
    <s v="C018"/>
    <x v="1"/>
    <s v="立花様"/>
    <x v="1"/>
    <s v="E0010"/>
    <x v="13"/>
    <s v="D005"/>
    <x v="1"/>
    <x v="1"/>
    <x v="1"/>
    <x v="2"/>
    <x v="7"/>
  </r>
  <r>
    <s v="S0831"/>
    <d v="2025-11-14T00:00:00"/>
    <s v="PE006"/>
    <x v="0"/>
    <x v="0"/>
    <n v="22000"/>
    <n v="4000"/>
    <n v="57"/>
    <n v="1254000"/>
    <s v="C013"/>
    <x v="8"/>
    <s v="西城様"/>
    <x v="3"/>
    <s v="E0001"/>
    <x v="4"/>
    <s v="D004"/>
    <x v="1"/>
    <x v="2"/>
    <x v="1"/>
    <x v="2"/>
    <x v="7"/>
  </r>
  <r>
    <s v="S0832"/>
    <d v="2025-11-15T00:00:00"/>
    <s v="PB006"/>
    <x v="1"/>
    <x v="24"/>
    <n v="4000"/>
    <n v="640"/>
    <n v="52"/>
    <n v="208000"/>
    <s v="C003"/>
    <x v="16"/>
    <s v="阿部様"/>
    <x v="0"/>
    <s v="E0018"/>
    <x v="17"/>
    <s v="D001"/>
    <x v="2"/>
    <x v="3"/>
    <x v="1"/>
    <x v="2"/>
    <x v="7"/>
  </r>
  <r>
    <s v="S0833"/>
    <d v="2025-11-15T00:00:00"/>
    <s v="PB004"/>
    <x v="1"/>
    <x v="18"/>
    <n v="2800"/>
    <n v="500"/>
    <n v="32"/>
    <n v="89600"/>
    <s v="C010"/>
    <x v="19"/>
    <s v="大石様"/>
    <x v="2"/>
    <s v="E0003"/>
    <x v="8"/>
    <s v="D005"/>
    <x v="1"/>
    <x v="1"/>
    <x v="1"/>
    <x v="2"/>
    <x v="7"/>
  </r>
  <r>
    <s v="S0834"/>
    <d v="2025-11-15T00:00:00"/>
    <s v="PD001"/>
    <x v="3"/>
    <x v="20"/>
    <n v="1600"/>
    <n v="400"/>
    <n v="44"/>
    <n v="70400"/>
    <s v="C001"/>
    <x v="14"/>
    <s v="伊藤様"/>
    <x v="0"/>
    <s v="E0011"/>
    <x v="16"/>
    <s v="D005"/>
    <x v="1"/>
    <x v="1"/>
    <x v="1"/>
    <x v="2"/>
    <x v="7"/>
  </r>
  <r>
    <s v="S0835"/>
    <d v="2025-11-15T00:00:00"/>
    <s v="PB004"/>
    <x v="1"/>
    <x v="18"/>
    <n v="2800"/>
    <n v="500"/>
    <n v="46"/>
    <n v="128800"/>
    <s v="C007"/>
    <x v="17"/>
    <s v="山崎様"/>
    <x v="2"/>
    <s v="E0007"/>
    <x v="11"/>
    <s v="D005"/>
    <x v="1"/>
    <x v="1"/>
    <x v="1"/>
    <x v="2"/>
    <x v="7"/>
  </r>
  <r>
    <s v="S0836"/>
    <d v="2025-11-16T00:00:00"/>
    <s v="PA004"/>
    <x v="2"/>
    <x v="8"/>
    <n v="5360"/>
    <n v="1776"/>
    <n v="15"/>
    <n v="80400"/>
    <s v="C008"/>
    <x v="3"/>
    <s v="宇野様"/>
    <x v="2"/>
    <s v="E0010"/>
    <x v="13"/>
    <s v="D005"/>
    <x v="1"/>
    <x v="1"/>
    <x v="1"/>
    <x v="2"/>
    <x v="7"/>
  </r>
  <r>
    <s v="S0837"/>
    <d v="2025-11-16T00:00:00"/>
    <s v="PC001"/>
    <x v="4"/>
    <x v="15"/>
    <n v="4000"/>
    <n v="400"/>
    <n v="43"/>
    <n v="172000"/>
    <s v="C020"/>
    <x v="9"/>
    <s v="松井様"/>
    <x v="1"/>
    <s v="E0008"/>
    <x v="2"/>
    <s v="D005"/>
    <x v="1"/>
    <x v="1"/>
    <x v="1"/>
    <x v="2"/>
    <x v="7"/>
  </r>
  <r>
    <s v="S0838"/>
    <d v="2025-11-17T00:00:00"/>
    <s v="PB001"/>
    <x v="1"/>
    <x v="21"/>
    <n v="2760"/>
    <n v="500"/>
    <n v="46"/>
    <n v="126960"/>
    <s v="C010"/>
    <x v="19"/>
    <s v="大石様"/>
    <x v="2"/>
    <s v="E0001"/>
    <x v="4"/>
    <s v="D004"/>
    <x v="1"/>
    <x v="2"/>
    <x v="1"/>
    <x v="2"/>
    <x v="7"/>
  </r>
  <r>
    <s v="S0839"/>
    <d v="2025-11-18T00:00:00"/>
    <s v="PB001"/>
    <x v="1"/>
    <x v="21"/>
    <n v="2760"/>
    <n v="500"/>
    <n v="29"/>
    <n v="80040"/>
    <s v="C006"/>
    <x v="18"/>
    <s v="斎藤様"/>
    <x v="2"/>
    <s v="E0001"/>
    <x v="4"/>
    <s v="D004"/>
    <x v="1"/>
    <x v="2"/>
    <x v="1"/>
    <x v="2"/>
    <x v="7"/>
  </r>
  <r>
    <s v="S0840"/>
    <d v="2025-11-18T00:00:00"/>
    <s v="PD004"/>
    <x v="3"/>
    <x v="3"/>
    <n v="3600"/>
    <n v="560"/>
    <n v="29"/>
    <n v="104400"/>
    <s v="C015"/>
    <x v="10"/>
    <s v="伊藤様"/>
    <x v="3"/>
    <s v="E0011"/>
    <x v="16"/>
    <s v="D005"/>
    <x v="1"/>
    <x v="1"/>
    <x v="1"/>
    <x v="2"/>
    <x v="7"/>
  </r>
  <r>
    <s v="S0841"/>
    <d v="2025-11-19T00:00:00"/>
    <s v="PD003"/>
    <x v="3"/>
    <x v="4"/>
    <n v="3600"/>
    <n v="540"/>
    <n v="7"/>
    <n v="25200"/>
    <s v="C010"/>
    <x v="19"/>
    <s v="大石様"/>
    <x v="2"/>
    <s v="E0011"/>
    <x v="16"/>
    <s v="D005"/>
    <x v="1"/>
    <x v="1"/>
    <x v="1"/>
    <x v="2"/>
    <x v="7"/>
  </r>
  <r>
    <s v="S0842"/>
    <d v="2025-11-20T00:00:00"/>
    <s v="PC003"/>
    <x v="4"/>
    <x v="16"/>
    <n v="4000"/>
    <n v="500"/>
    <n v="57"/>
    <n v="228000"/>
    <s v="C013"/>
    <x v="8"/>
    <s v="西城様"/>
    <x v="3"/>
    <s v="E0010"/>
    <x v="13"/>
    <s v="D005"/>
    <x v="1"/>
    <x v="1"/>
    <x v="1"/>
    <x v="2"/>
    <x v="7"/>
  </r>
  <r>
    <s v="S0843"/>
    <d v="2025-11-21T00:00:00"/>
    <s v="PE005"/>
    <x v="0"/>
    <x v="19"/>
    <n v="24000"/>
    <n v="4000"/>
    <n v="5"/>
    <n v="120000"/>
    <s v="C014"/>
    <x v="11"/>
    <s v="雨宮様"/>
    <x v="3"/>
    <s v="E0009"/>
    <x v="1"/>
    <s v="D003"/>
    <x v="0"/>
    <x v="0"/>
    <x v="1"/>
    <x v="2"/>
    <x v="7"/>
  </r>
  <r>
    <s v="S0844"/>
    <d v="2025-11-23T00:00:00"/>
    <s v="PB002"/>
    <x v="1"/>
    <x v="13"/>
    <n v="2600"/>
    <n v="400"/>
    <n v="20"/>
    <n v="52000"/>
    <s v="C001"/>
    <x v="14"/>
    <s v="伊藤様"/>
    <x v="0"/>
    <s v="E0006"/>
    <x v="0"/>
    <s v="D003"/>
    <x v="0"/>
    <x v="0"/>
    <x v="1"/>
    <x v="2"/>
    <x v="7"/>
  </r>
  <r>
    <s v="S0845"/>
    <d v="2025-11-23T00:00:00"/>
    <s v="PA002"/>
    <x v="2"/>
    <x v="11"/>
    <n v="4300"/>
    <n v="580"/>
    <n v="8"/>
    <n v="34400"/>
    <s v="C018"/>
    <x v="1"/>
    <s v="立花様"/>
    <x v="1"/>
    <s v="E0015"/>
    <x v="3"/>
    <s v="D004"/>
    <x v="1"/>
    <x v="2"/>
    <x v="1"/>
    <x v="2"/>
    <x v="7"/>
  </r>
  <r>
    <s v="S0846"/>
    <d v="2025-11-23T00:00:00"/>
    <s v="PE001"/>
    <x v="0"/>
    <x v="23"/>
    <n v="9600"/>
    <n v="2466"/>
    <n v="56"/>
    <n v="537600"/>
    <s v="C016"/>
    <x v="6"/>
    <s v="石神様"/>
    <x v="1"/>
    <s v="E0006"/>
    <x v="0"/>
    <s v="D003"/>
    <x v="0"/>
    <x v="0"/>
    <x v="1"/>
    <x v="2"/>
    <x v="7"/>
  </r>
  <r>
    <s v="S0847"/>
    <d v="2025-11-24T00:00:00"/>
    <s v="PC003"/>
    <x v="4"/>
    <x v="16"/>
    <n v="4000"/>
    <n v="500"/>
    <n v="56"/>
    <n v="224000"/>
    <s v="C018"/>
    <x v="1"/>
    <s v="立花様"/>
    <x v="1"/>
    <s v="E0004"/>
    <x v="5"/>
    <s v="D001"/>
    <x v="2"/>
    <x v="3"/>
    <x v="1"/>
    <x v="2"/>
    <x v="7"/>
  </r>
  <r>
    <s v="S0848"/>
    <d v="2025-11-24T00:00:00"/>
    <s v="PE003"/>
    <x v="0"/>
    <x v="6"/>
    <n v="40000"/>
    <n v="13776"/>
    <n v="36"/>
    <n v="1440000"/>
    <s v="C008"/>
    <x v="3"/>
    <s v="宇野様"/>
    <x v="2"/>
    <s v="E0006"/>
    <x v="0"/>
    <s v="D003"/>
    <x v="0"/>
    <x v="0"/>
    <x v="1"/>
    <x v="2"/>
    <x v="7"/>
  </r>
  <r>
    <s v="S0849"/>
    <d v="2025-11-26T00:00:00"/>
    <s v="PB003"/>
    <x v="1"/>
    <x v="1"/>
    <n v="2400"/>
    <n v="430"/>
    <n v="46"/>
    <n v="110400"/>
    <s v="C006"/>
    <x v="18"/>
    <s v="斎藤様"/>
    <x v="2"/>
    <s v="E0020"/>
    <x v="14"/>
    <s v="D001"/>
    <x v="2"/>
    <x v="3"/>
    <x v="1"/>
    <x v="2"/>
    <x v="7"/>
  </r>
  <r>
    <s v="S0850"/>
    <d v="2025-11-26T00:00:00"/>
    <s v="PB003"/>
    <x v="1"/>
    <x v="1"/>
    <n v="2400"/>
    <n v="430"/>
    <n v="40"/>
    <n v="96000"/>
    <s v="C017"/>
    <x v="7"/>
    <s v="新庄様"/>
    <x v="1"/>
    <s v="E0004"/>
    <x v="5"/>
    <s v="D001"/>
    <x v="2"/>
    <x v="3"/>
    <x v="1"/>
    <x v="2"/>
    <x v="7"/>
  </r>
  <r>
    <s v="S0851"/>
    <d v="2025-11-27T00:00:00"/>
    <s v="PD002"/>
    <x v="3"/>
    <x v="28"/>
    <n v="3600"/>
    <n v="500"/>
    <n v="41"/>
    <n v="147600"/>
    <s v="C002"/>
    <x v="4"/>
    <s v="橋本様"/>
    <x v="0"/>
    <s v="E0011"/>
    <x v="16"/>
    <s v="D005"/>
    <x v="1"/>
    <x v="1"/>
    <x v="1"/>
    <x v="2"/>
    <x v="7"/>
  </r>
  <r>
    <s v="S0852"/>
    <d v="2025-11-27T00:00:00"/>
    <s v="PA004"/>
    <x v="2"/>
    <x v="8"/>
    <n v="5360"/>
    <n v="1776"/>
    <n v="26"/>
    <n v="139360"/>
    <s v="C005"/>
    <x v="0"/>
    <s v="石井様"/>
    <x v="0"/>
    <s v="E0013"/>
    <x v="9"/>
    <s v="D003"/>
    <x v="0"/>
    <x v="0"/>
    <x v="1"/>
    <x v="2"/>
    <x v="7"/>
  </r>
  <r>
    <s v="S0853"/>
    <d v="2025-11-27T00:00:00"/>
    <s v="PA006"/>
    <x v="2"/>
    <x v="5"/>
    <n v="4000"/>
    <n v="500"/>
    <n v="58"/>
    <n v="232000"/>
    <s v="C005"/>
    <x v="0"/>
    <s v="石井様"/>
    <x v="0"/>
    <s v="E0005"/>
    <x v="6"/>
    <s v="D003"/>
    <x v="0"/>
    <x v="0"/>
    <x v="1"/>
    <x v="2"/>
    <x v="7"/>
  </r>
  <r>
    <s v="S0854"/>
    <d v="2025-11-27T00:00:00"/>
    <s v="PE001"/>
    <x v="0"/>
    <x v="23"/>
    <n v="9600"/>
    <n v="2466"/>
    <n v="21"/>
    <n v="201600"/>
    <s v="C017"/>
    <x v="7"/>
    <s v="新庄様"/>
    <x v="1"/>
    <s v="E0019"/>
    <x v="15"/>
    <s v="D004"/>
    <x v="1"/>
    <x v="2"/>
    <x v="1"/>
    <x v="2"/>
    <x v="7"/>
  </r>
  <r>
    <s v="S0855"/>
    <d v="2025-11-28T00:00:00"/>
    <s v="PE002"/>
    <x v="0"/>
    <x v="14"/>
    <n v="48000"/>
    <n v="16000"/>
    <n v="49"/>
    <n v="2352000"/>
    <s v="C009"/>
    <x v="15"/>
    <s v="元様"/>
    <x v="2"/>
    <s v="E0001"/>
    <x v="4"/>
    <s v="D004"/>
    <x v="1"/>
    <x v="2"/>
    <x v="1"/>
    <x v="2"/>
    <x v="7"/>
  </r>
  <r>
    <s v="S0856"/>
    <d v="2025-11-28T00:00:00"/>
    <s v="PB001"/>
    <x v="1"/>
    <x v="21"/>
    <n v="2760"/>
    <n v="500"/>
    <n v="46"/>
    <n v="126960"/>
    <s v="C017"/>
    <x v="7"/>
    <s v="新庄様"/>
    <x v="1"/>
    <s v="E0017"/>
    <x v="19"/>
    <s v="D002"/>
    <x v="0"/>
    <x v="4"/>
    <x v="1"/>
    <x v="2"/>
    <x v="7"/>
  </r>
  <r>
    <s v="S0857"/>
    <d v="2025-11-29T00:00:00"/>
    <s v="PC004"/>
    <x v="4"/>
    <x v="12"/>
    <n v="5000"/>
    <n v="666"/>
    <n v="21"/>
    <n v="105000"/>
    <s v="C010"/>
    <x v="19"/>
    <s v="大石様"/>
    <x v="2"/>
    <s v="E0015"/>
    <x v="3"/>
    <s v="D004"/>
    <x v="1"/>
    <x v="2"/>
    <x v="1"/>
    <x v="2"/>
    <x v="7"/>
  </r>
  <r>
    <s v="S0858"/>
    <d v="2025-11-30T00:00:00"/>
    <s v="PE003"/>
    <x v="0"/>
    <x v="6"/>
    <n v="40000"/>
    <n v="13776"/>
    <n v="45"/>
    <n v="1800000"/>
    <s v="C001"/>
    <x v="14"/>
    <s v="伊藤様"/>
    <x v="0"/>
    <s v="E0019"/>
    <x v="15"/>
    <s v="D004"/>
    <x v="1"/>
    <x v="2"/>
    <x v="1"/>
    <x v="2"/>
    <x v="7"/>
  </r>
  <r>
    <s v="S0859"/>
    <d v="2025-11-30T00:00:00"/>
    <s v="PA002"/>
    <x v="2"/>
    <x v="11"/>
    <n v="4300"/>
    <n v="580"/>
    <n v="38"/>
    <n v="163400"/>
    <s v="C002"/>
    <x v="4"/>
    <s v="橋本様"/>
    <x v="0"/>
    <s v="E0010"/>
    <x v="13"/>
    <s v="D005"/>
    <x v="1"/>
    <x v="1"/>
    <x v="1"/>
    <x v="2"/>
    <x v="7"/>
  </r>
  <r>
    <s v="S0860"/>
    <d v="2025-12-02T00:00:00"/>
    <s v="PC001"/>
    <x v="4"/>
    <x v="15"/>
    <n v="4000"/>
    <n v="400"/>
    <n v="5"/>
    <n v="20000"/>
    <s v="C017"/>
    <x v="7"/>
    <s v="新庄様"/>
    <x v="1"/>
    <s v="E0008"/>
    <x v="2"/>
    <s v="D005"/>
    <x v="1"/>
    <x v="1"/>
    <x v="1"/>
    <x v="2"/>
    <x v="8"/>
  </r>
  <r>
    <s v="S0861"/>
    <d v="2025-12-03T00:00:00"/>
    <s v="PE008"/>
    <x v="0"/>
    <x v="25"/>
    <n v="43200"/>
    <n v="10240"/>
    <n v="53"/>
    <n v="2289600"/>
    <s v="C013"/>
    <x v="8"/>
    <s v="西城様"/>
    <x v="3"/>
    <s v="E0003"/>
    <x v="8"/>
    <s v="D005"/>
    <x v="1"/>
    <x v="1"/>
    <x v="1"/>
    <x v="2"/>
    <x v="8"/>
  </r>
  <r>
    <s v="S0862"/>
    <d v="2025-12-03T00:00:00"/>
    <s v="PC001"/>
    <x v="4"/>
    <x v="15"/>
    <n v="4000"/>
    <n v="400"/>
    <n v="34"/>
    <n v="136000"/>
    <s v="C020"/>
    <x v="9"/>
    <s v="松井様"/>
    <x v="1"/>
    <s v="E0011"/>
    <x v="16"/>
    <s v="D005"/>
    <x v="1"/>
    <x v="1"/>
    <x v="1"/>
    <x v="2"/>
    <x v="8"/>
  </r>
  <r>
    <s v="S0863"/>
    <d v="2025-12-04T00:00:00"/>
    <s v="PA006"/>
    <x v="2"/>
    <x v="5"/>
    <n v="4000"/>
    <n v="500"/>
    <n v="42"/>
    <n v="168000"/>
    <s v="C012"/>
    <x v="5"/>
    <s v="橘様"/>
    <x v="3"/>
    <s v="E0018"/>
    <x v="17"/>
    <s v="D001"/>
    <x v="2"/>
    <x v="3"/>
    <x v="1"/>
    <x v="2"/>
    <x v="8"/>
  </r>
  <r>
    <s v="S0864"/>
    <d v="2025-12-05T00:00:00"/>
    <s v="PC001"/>
    <x v="4"/>
    <x v="15"/>
    <n v="4000"/>
    <n v="400"/>
    <n v="39"/>
    <n v="156000"/>
    <s v="C009"/>
    <x v="15"/>
    <s v="元様"/>
    <x v="2"/>
    <s v="E0018"/>
    <x v="17"/>
    <s v="D001"/>
    <x v="2"/>
    <x v="3"/>
    <x v="1"/>
    <x v="2"/>
    <x v="8"/>
  </r>
  <r>
    <s v="S0865"/>
    <d v="2025-12-05T00:00:00"/>
    <s v="PA001"/>
    <x v="2"/>
    <x v="7"/>
    <n v="4000"/>
    <n v="600"/>
    <n v="54"/>
    <n v="216000"/>
    <s v="C014"/>
    <x v="11"/>
    <s v="雨宮様"/>
    <x v="3"/>
    <s v="E0004"/>
    <x v="5"/>
    <s v="D001"/>
    <x v="2"/>
    <x v="3"/>
    <x v="1"/>
    <x v="2"/>
    <x v="8"/>
  </r>
  <r>
    <s v="S0866"/>
    <d v="2025-12-05T00:00:00"/>
    <s v="PE008"/>
    <x v="0"/>
    <x v="25"/>
    <n v="43200"/>
    <n v="10240"/>
    <n v="45"/>
    <n v="1944000"/>
    <s v="C020"/>
    <x v="9"/>
    <s v="松井様"/>
    <x v="1"/>
    <s v="E0012"/>
    <x v="12"/>
    <s v="D004"/>
    <x v="1"/>
    <x v="2"/>
    <x v="1"/>
    <x v="2"/>
    <x v="8"/>
  </r>
  <r>
    <s v="S0867"/>
    <d v="2025-12-09T00:00:00"/>
    <s v="PB007"/>
    <x v="1"/>
    <x v="29"/>
    <n v="2600"/>
    <n v="400"/>
    <n v="60"/>
    <n v="156000"/>
    <s v="C004"/>
    <x v="13"/>
    <s v="御手洗様"/>
    <x v="0"/>
    <s v="E0012"/>
    <x v="12"/>
    <s v="D004"/>
    <x v="1"/>
    <x v="2"/>
    <x v="1"/>
    <x v="2"/>
    <x v="8"/>
  </r>
  <r>
    <s v="S0868"/>
    <d v="2025-12-09T00:00:00"/>
    <s v="PA005"/>
    <x v="2"/>
    <x v="17"/>
    <n v="6000"/>
    <n v="2540"/>
    <n v="18"/>
    <n v="108000"/>
    <s v="C002"/>
    <x v="4"/>
    <s v="橋本様"/>
    <x v="0"/>
    <s v="E0011"/>
    <x v="16"/>
    <s v="D005"/>
    <x v="1"/>
    <x v="1"/>
    <x v="1"/>
    <x v="2"/>
    <x v="8"/>
  </r>
  <r>
    <s v="S0869"/>
    <d v="2025-12-09T00:00:00"/>
    <s v="PE004"/>
    <x v="0"/>
    <x v="26"/>
    <n v="57776"/>
    <n v="18000"/>
    <n v="44"/>
    <n v="2542144"/>
    <s v="C009"/>
    <x v="15"/>
    <s v="元様"/>
    <x v="2"/>
    <s v="E0015"/>
    <x v="3"/>
    <s v="D004"/>
    <x v="1"/>
    <x v="2"/>
    <x v="1"/>
    <x v="2"/>
    <x v="8"/>
  </r>
  <r>
    <s v="S0870"/>
    <d v="2025-12-09T00:00:00"/>
    <s v="PD002"/>
    <x v="3"/>
    <x v="28"/>
    <n v="3600"/>
    <n v="500"/>
    <n v="56"/>
    <n v="201600"/>
    <s v="C014"/>
    <x v="11"/>
    <s v="雨宮様"/>
    <x v="3"/>
    <s v="E0020"/>
    <x v="14"/>
    <s v="D001"/>
    <x v="2"/>
    <x v="3"/>
    <x v="1"/>
    <x v="2"/>
    <x v="8"/>
  </r>
  <r>
    <s v="S0871"/>
    <d v="2025-12-09T00:00:00"/>
    <s v="PA005"/>
    <x v="2"/>
    <x v="17"/>
    <n v="6000"/>
    <n v="2540"/>
    <n v="54"/>
    <n v="324000"/>
    <s v="C014"/>
    <x v="11"/>
    <s v="雨宮様"/>
    <x v="3"/>
    <s v="E0007"/>
    <x v="11"/>
    <s v="D005"/>
    <x v="1"/>
    <x v="1"/>
    <x v="1"/>
    <x v="2"/>
    <x v="8"/>
  </r>
  <r>
    <s v="S0872"/>
    <d v="2025-12-10T00:00:00"/>
    <s v="PB008"/>
    <x v="1"/>
    <x v="10"/>
    <n v="3000"/>
    <n v="600"/>
    <n v="44"/>
    <n v="132000"/>
    <s v="C019"/>
    <x v="2"/>
    <s v="高橋様"/>
    <x v="1"/>
    <s v="E0012"/>
    <x v="12"/>
    <s v="D004"/>
    <x v="1"/>
    <x v="2"/>
    <x v="1"/>
    <x v="2"/>
    <x v="8"/>
  </r>
  <r>
    <s v="S0873"/>
    <d v="2025-12-12T00:00:00"/>
    <s v="PE002"/>
    <x v="0"/>
    <x v="14"/>
    <n v="48000"/>
    <n v="16000"/>
    <n v="32"/>
    <n v="1536000"/>
    <s v="C018"/>
    <x v="1"/>
    <s v="立花様"/>
    <x v="1"/>
    <s v="E0004"/>
    <x v="5"/>
    <s v="D001"/>
    <x v="2"/>
    <x v="3"/>
    <x v="1"/>
    <x v="2"/>
    <x v="8"/>
  </r>
  <r>
    <s v="S0874"/>
    <d v="2025-12-12T00:00:00"/>
    <s v="PE005"/>
    <x v="0"/>
    <x v="19"/>
    <n v="24000"/>
    <n v="4000"/>
    <n v="45"/>
    <n v="1080000"/>
    <s v="C010"/>
    <x v="19"/>
    <s v="大石様"/>
    <x v="2"/>
    <s v="E0011"/>
    <x v="16"/>
    <s v="D005"/>
    <x v="1"/>
    <x v="1"/>
    <x v="1"/>
    <x v="2"/>
    <x v="8"/>
  </r>
  <r>
    <s v="S0875"/>
    <d v="2025-12-13T00:00:00"/>
    <s v="PE007"/>
    <x v="0"/>
    <x v="22"/>
    <n v="72000"/>
    <n v="17776"/>
    <n v="46"/>
    <n v="3312000"/>
    <s v="C001"/>
    <x v="14"/>
    <s v="伊藤様"/>
    <x v="0"/>
    <s v="E0004"/>
    <x v="5"/>
    <s v="D001"/>
    <x v="2"/>
    <x v="3"/>
    <x v="1"/>
    <x v="2"/>
    <x v="8"/>
  </r>
  <r>
    <s v="S0876"/>
    <d v="2025-12-13T00:00:00"/>
    <s v="PA001"/>
    <x v="2"/>
    <x v="7"/>
    <n v="4000"/>
    <n v="600"/>
    <n v="43"/>
    <n v="172000"/>
    <s v="C016"/>
    <x v="6"/>
    <s v="石神様"/>
    <x v="1"/>
    <s v="E0014"/>
    <x v="7"/>
    <s v="D001"/>
    <x v="2"/>
    <x v="3"/>
    <x v="1"/>
    <x v="2"/>
    <x v="8"/>
  </r>
  <r>
    <s v="S0877"/>
    <d v="2025-12-13T00:00:00"/>
    <s v="PE005"/>
    <x v="0"/>
    <x v="19"/>
    <n v="24000"/>
    <n v="4000"/>
    <n v="50"/>
    <n v="1200000"/>
    <s v="C009"/>
    <x v="15"/>
    <s v="元様"/>
    <x v="2"/>
    <s v="E0017"/>
    <x v="19"/>
    <s v="D002"/>
    <x v="0"/>
    <x v="4"/>
    <x v="1"/>
    <x v="2"/>
    <x v="8"/>
  </r>
  <r>
    <s v="S0878"/>
    <d v="2025-12-14T00:00:00"/>
    <s v="PB004"/>
    <x v="1"/>
    <x v="18"/>
    <n v="2800"/>
    <n v="500"/>
    <n v="43"/>
    <n v="120400"/>
    <s v="C012"/>
    <x v="5"/>
    <s v="橘様"/>
    <x v="3"/>
    <s v="E0015"/>
    <x v="3"/>
    <s v="D004"/>
    <x v="1"/>
    <x v="2"/>
    <x v="1"/>
    <x v="2"/>
    <x v="8"/>
  </r>
  <r>
    <s v="S0879"/>
    <d v="2025-12-14T00:00:00"/>
    <s v="PC003"/>
    <x v="4"/>
    <x v="16"/>
    <n v="4000"/>
    <n v="500"/>
    <n v="18"/>
    <n v="72000"/>
    <s v="C015"/>
    <x v="10"/>
    <s v="伊藤様"/>
    <x v="3"/>
    <s v="E0015"/>
    <x v="3"/>
    <s v="D004"/>
    <x v="1"/>
    <x v="2"/>
    <x v="1"/>
    <x v="2"/>
    <x v="8"/>
  </r>
  <r>
    <s v="S0880"/>
    <d v="2025-12-17T00:00:00"/>
    <s v="PE003"/>
    <x v="0"/>
    <x v="6"/>
    <n v="40000"/>
    <n v="13776"/>
    <n v="40"/>
    <n v="1600000"/>
    <s v="C019"/>
    <x v="2"/>
    <s v="高橋様"/>
    <x v="1"/>
    <s v="E0020"/>
    <x v="14"/>
    <s v="D001"/>
    <x v="2"/>
    <x v="3"/>
    <x v="1"/>
    <x v="2"/>
    <x v="8"/>
  </r>
  <r>
    <s v="S0881"/>
    <d v="2025-12-17T00:00:00"/>
    <s v="PA002"/>
    <x v="2"/>
    <x v="11"/>
    <n v="4300"/>
    <n v="580"/>
    <n v="32"/>
    <n v="137600"/>
    <s v="C012"/>
    <x v="5"/>
    <s v="橘様"/>
    <x v="3"/>
    <s v="E0009"/>
    <x v="1"/>
    <s v="D003"/>
    <x v="0"/>
    <x v="0"/>
    <x v="1"/>
    <x v="2"/>
    <x v="8"/>
  </r>
  <r>
    <s v="S0882"/>
    <d v="2025-12-18T00:00:00"/>
    <s v="PE008"/>
    <x v="0"/>
    <x v="25"/>
    <n v="43200"/>
    <n v="10240"/>
    <n v="28"/>
    <n v="1209600"/>
    <s v="C001"/>
    <x v="14"/>
    <s v="伊藤様"/>
    <x v="0"/>
    <s v="E0008"/>
    <x v="2"/>
    <s v="D005"/>
    <x v="1"/>
    <x v="1"/>
    <x v="1"/>
    <x v="2"/>
    <x v="8"/>
  </r>
  <r>
    <s v="S0883"/>
    <d v="2025-12-19T00:00:00"/>
    <s v="PC004"/>
    <x v="4"/>
    <x v="12"/>
    <n v="5000"/>
    <n v="666"/>
    <n v="19"/>
    <n v="95000"/>
    <s v="C019"/>
    <x v="2"/>
    <s v="高橋様"/>
    <x v="1"/>
    <s v="E0005"/>
    <x v="6"/>
    <s v="D003"/>
    <x v="0"/>
    <x v="0"/>
    <x v="1"/>
    <x v="2"/>
    <x v="8"/>
  </r>
  <r>
    <s v="S0884"/>
    <d v="2025-12-21T00:00:00"/>
    <s v="PB007"/>
    <x v="1"/>
    <x v="29"/>
    <n v="2600"/>
    <n v="400"/>
    <n v="33"/>
    <n v="85800"/>
    <s v="C001"/>
    <x v="14"/>
    <s v="伊藤様"/>
    <x v="0"/>
    <s v="E0002"/>
    <x v="18"/>
    <s v="D005"/>
    <x v="1"/>
    <x v="1"/>
    <x v="1"/>
    <x v="2"/>
    <x v="8"/>
  </r>
  <r>
    <s v="S0885"/>
    <d v="2025-12-21T00:00:00"/>
    <s v="PD001"/>
    <x v="3"/>
    <x v="20"/>
    <n v="1600"/>
    <n v="400"/>
    <n v="60"/>
    <n v="96000"/>
    <s v="C001"/>
    <x v="14"/>
    <s v="伊藤様"/>
    <x v="0"/>
    <s v="E0005"/>
    <x v="6"/>
    <s v="D003"/>
    <x v="0"/>
    <x v="0"/>
    <x v="1"/>
    <x v="2"/>
    <x v="8"/>
  </r>
  <r>
    <s v="S0886"/>
    <d v="2025-12-22T00:00:00"/>
    <s v="PB001"/>
    <x v="1"/>
    <x v="21"/>
    <n v="2760"/>
    <n v="500"/>
    <n v="21"/>
    <n v="57960"/>
    <s v="C012"/>
    <x v="5"/>
    <s v="橘様"/>
    <x v="3"/>
    <s v="E0012"/>
    <x v="12"/>
    <s v="D004"/>
    <x v="1"/>
    <x v="2"/>
    <x v="1"/>
    <x v="2"/>
    <x v="8"/>
  </r>
  <r>
    <s v="S0887"/>
    <d v="2025-12-24T00:00:00"/>
    <s v="PD001"/>
    <x v="3"/>
    <x v="20"/>
    <n v="1600"/>
    <n v="400"/>
    <n v="33"/>
    <n v="52800"/>
    <s v="C015"/>
    <x v="10"/>
    <s v="伊藤様"/>
    <x v="3"/>
    <s v="E0011"/>
    <x v="16"/>
    <s v="D005"/>
    <x v="1"/>
    <x v="1"/>
    <x v="1"/>
    <x v="2"/>
    <x v="8"/>
  </r>
  <r>
    <s v="S0888"/>
    <d v="2025-12-25T00:00:00"/>
    <s v="PE005"/>
    <x v="0"/>
    <x v="19"/>
    <n v="24000"/>
    <n v="4000"/>
    <n v="21"/>
    <n v="504000"/>
    <s v="C003"/>
    <x v="16"/>
    <s v="阿部様"/>
    <x v="0"/>
    <s v="E0009"/>
    <x v="1"/>
    <s v="D003"/>
    <x v="0"/>
    <x v="0"/>
    <x v="1"/>
    <x v="2"/>
    <x v="8"/>
  </r>
  <r>
    <s v="S0889"/>
    <d v="2025-12-28T00:00:00"/>
    <s v="PE007"/>
    <x v="0"/>
    <x v="22"/>
    <n v="72000"/>
    <n v="17776"/>
    <n v="7"/>
    <n v="504000"/>
    <s v="C012"/>
    <x v="5"/>
    <s v="橘様"/>
    <x v="3"/>
    <s v="E0004"/>
    <x v="5"/>
    <s v="D001"/>
    <x v="2"/>
    <x v="3"/>
    <x v="1"/>
    <x v="2"/>
    <x v="8"/>
  </r>
  <r>
    <s v="S0890"/>
    <d v="2025-12-30T00:00:00"/>
    <s v="PE001"/>
    <x v="0"/>
    <x v="23"/>
    <n v="9600"/>
    <n v="2466"/>
    <n v="43"/>
    <n v="412800"/>
    <s v="C007"/>
    <x v="17"/>
    <s v="山崎様"/>
    <x v="2"/>
    <s v="E0012"/>
    <x v="12"/>
    <s v="D004"/>
    <x v="1"/>
    <x v="2"/>
    <x v="1"/>
    <x v="2"/>
    <x v="8"/>
  </r>
  <r>
    <s v="S0891"/>
    <d v="2025-12-31T00:00:00"/>
    <s v="PB005"/>
    <x v="1"/>
    <x v="27"/>
    <n v="4000"/>
    <n v="760"/>
    <n v="15"/>
    <n v="60000"/>
    <s v="C011"/>
    <x v="12"/>
    <s v="大西様"/>
    <x v="3"/>
    <s v="E0009"/>
    <x v="1"/>
    <s v="D003"/>
    <x v="0"/>
    <x v="0"/>
    <x v="1"/>
    <x v="2"/>
    <x v="8"/>
  </r>
  <r>
    <s v="S0892"/>
    <d v="2026-01-01T00:00:00"/>
    <s v="PB005"/>
    <x v="1"/>
    <x v="27"/>
    <n v="4000"/>
    <n v="760"/>
    <n v="39"/>
    <n v="156000"/>
    <s v="C020"/>
    <x v="9"/>
    <s v="松井様"/>
    <x v="1"/>
    <s v="E0018"/>
    <x v="17"/>
    <s v="D001"/>
    <x v="2"/>
    <x v="3"/>
    <x v="1"/>
    <x v="3"/>
    <x v="9"/>
  </r>
  <r>
    <s v="S0893"/>
    <d v="2026-01-01T00:00:00"/>
    <s v="PE005"/>
    <x v="0"/>
    <x v="19"/>
    <n v="24000"/>
    <n v="4000"/>
    <n v="36"/>
    <n v="864000"/>
    <s v="C018"/>
    <x v="1"/>
    <s v="立花様"/>
    <x v="1"/>
    <s v="E0017"/>
    <x v="19"/>
    <s v="D002"/>
    <x v="0"/>
    <x v="4"/>
    <x v="1"/>
    <x v="3"/>
    <x v="9"/>
  </r>
  <r>
    <s v="S0894"/>
    <d v="2026-01-02T00:00:00"/>
    <s v="PE003"/>
    <x v="0"/>
    <x v="6"/>
    <n v="40000"/>
    <n v="13776"/>
    <n v="22"/>
    <n v="880000"/>
    <s v="C018"/>
    <x v="1"/>
    <s v="立花様"/>
    <x v="1"/>
    <s v="E0016"/>
    <x v="10"/>
    <s v="D002"/>
    <x v="0"/>
    <x v="4"/>
    <x v="1"/>
    <x v="3"/>
    <x v="9"/>
  </r>
  <r>
    <s v="S0895"/>
    <d v="2026-01-02T00:00:00"/>
    <s v="PA005"/>
    <x v="2"/>
    <x v="17"/>
    <n v="6000"/>
    <n v="2540"/>
    <n v="39"/>
    <n v="234000"/>
    <s v="C007"/>
    <x v="17"/>
    <s v="山崎様"/>
    <x v="2"/>
    <s v="E0008"/>
    <x v="2"/>
    <s v="D005"/>
    <x v="1"/>
    <x v="1"/>
    <x v="1"/>
    <x v="3"/>
    <x v="9"/>
  </r>
  <r>
    <s v="S0896"/>
    <d v="2026-01-02T00:00:00"/>
    <s v="PC001"/>
    <x v="4"/>
    <x v="15"/>
    <n v="4000"/>
    <n v="400"/>
    <n v="9"/>
    <n v="36000"/>
    <s v="C008"/>
    <x v="3"/>
    <s v="宇野様"/>
    <x v="2"/>
    <s v="E0002"/>
    <x v="18"/>
    <s v="D005"/>
    <x v="1"/>
    <x v="1"/>
    <x v="1"/>
    <x v="3"/>
    <x v="9"/>
  </r>
  <r>
    <s v="S0897"/>
    <d v="2026-01-03T00:00:00"/>
    <s v="PE004"/>
    <x v="0"/>
    <x v="26"/>
    <n v="57776"/>
    <n v="18000"/>
    <n v="40"/>
    <n v="2311040"/>
    <s v="C017"/>
    <x v="7"/>
    <s v="新庄様"/>
    <x v="1"/>
    <s v="E0016"/>
    <x v="10"/>
    <s v="D002"/>
    <x v="0"/>
    <x v="4"/>
    <x v="1"/>
    <x v="3"/>
    <x v="9"/>
  </r>
  <r>
    <s v="S0898"/>
    <d v="2026-01-04T00:00:00"/>
    <s v="PC002"/>
    <x v="4"/>
    <x v="9"/>
    <n v="4000"/>
    <n v="450"/>
    <n v="5"/>
    <n v="20000"/>
    <s v="C009"/>
    <x v="15"/>
    <s v="元様"/>
    <x v="2"/>
    <s v="E0019"/>
    <x v="15"/>
    <s v="D004"/>
    <x v="1"/>
    <x v="2"/>
    <x v="1"/>
    <x v="3"/>
    <x v="9"/>
  </r>
  <r>
    <s v="S0899"/>
    <d v="2026-01-05T00:00:00"/>
    <s v="PB007"/>
    <x v="1"/>
    <x v="29"/>
    <n v="2600"/>
    <n v="400"/>
    <n v="44"/>
    <n v="114400"/>
    <s v="C013"/>
    <x v="8"/>
    <s v="西城様"/>
    <x v="3"/>
    <s v="E0016"/>
    <x v="10"/>
    <s v="D002"/>
    <x v="0"/>
    <x v="4"/>
    <x v="1"/>
    <x v="3"/>
    <x v="9"/>
  </r>
  <r>
    <s v="S0900"/>
    <d v="2026-01-06T00:00:00"/>
    <s v="PE005"/>
    <x v="0"/>
    <x v="19"/>
    <n v="24000"/>
    <n v="4000"/>
    <n v="7"/>
    <n v="168000"/>
    <s v="C005"/>
    <x v="0"/>
    <s v="石井様"/>
    <x v="0"/>
    <s v="E0015"/>
    <x v="3"/>
    <s v="D004"/>
    <x v="1"/>
    <x v="2"/>
    <x v="1"/>
    <x v="3"/>
    <x v="9"/>
  </r>
  <r>
    <s v="S0901"/>
    <d v="2026-01-06T00:00:00"/>
    <s v="PE001"/>
    <x v="0"/>
    <x v="23"/>
    <n v="9600"/>
    <n v="2466"/>
    <n v="16"/>
    <n v="153600"/>
    <s v="C005"/>
    <x v="0"/>
    <s v="石井様"/>
    <x v="0"/>
    <s v="E0014"/>
    <x v="7"/>
    <s v="D001"/>
    <x v="2"/>
    <x v="3"/>
    <x v="1"/>
    <x v="3"/>
    <x v="9"/>
  </r>
  <r>
    <s v="S0902"/>
    <d v="2026-01-06T00:00:00"/>
    <s v="PD002"/>
    <x v="3"/>
    <x v="28"/>
    <n v="3600"/>
    <n v="500"/>
    <n v="43"/>
    <n v="154800"/>
    <s v="C006"/>
    <x v="18"/>
    <s v="斎藤様"/>
    <x v="2"/>
    <s v="E0010"/>
    <x v="13"/>
    <s v="D005"/>
    <x v="1"/>
    <x v="1"/>
    <x v="1"/>
    <x v="3"/>
    <x v="9"/>
  </r>
  <r>
    <s v="S0903"/>
    <d v="2026-01-06T00:00:00"/>
    <s v="PA005"/>
    <x v="2"/>
    <x v="17"/>
    <n v="6000"/>
    <n v="2540"/>
    <n v="33"/>
    <n v="198000"/>
    <s v="C003"/>
    <x v="16"/>
    <s v="阿部様"/>
    <x v="0"/>
    <s v="E0017"/>
    <x v="19"/>
    <s v="D002"/>
    <x v="0"/>
    <x v="4"/>
    <x v="1"/>
    <x v="3"/>
    <x v="9"/>
  </r>
  <r>
    <s v="S0904"/>
    <d v="2026-01-07T00:00:00"/>
    <s v="PC001"/>
    <x v="4"/>
    <x v="15"/>
    <n v="4000"/>
    <n v="400"/>
    <n v="11"/>
    <n v="44000"/>
    <s v="C007"/>
    <x v="17"/>
    <s v="山崎様"/>
    <x v="2"/>
    <s v="E0015"/>
    <x v="3"/>
    <s v="D004"/>
    <x v="1"/>
    <x v="2"/>
    <x v="1"/>
    <x v="3"/>
    <x v="9"/>
  </r>
  <r>
    <s v="S0905"/>
    <d v="2026-01-07T00:00:00"/>
    <s v="PA002"/>
    <x v="2"/>
    <x v="11"/>
    <n v="4300"/>
    <n v="580"/>
    <n v="50"/>
    <n v="215000"/>
    <s v="C002"/>
    <x v="4"/>
    <s v="橋本様"/>
    <x v="0"/>
    <s v="E0001"/>
    <x v="4"/>
    <s v="D004"/>
    <x v="1"/>
    <x v="2"/>
    <x v="1"/>
    <x v="3"/>
    <x v="9"/>
  </r>
  <r>
    <s v="S0906"/>
    <d v="2026-01-07T00:00:00"/>
    <s v="PB001"/>
    <x v="1"/>
    <x v="21"/>
    <n v="2760"/>
    <n v="500"/>
    <n v="13"/>
    <n v="35880"/>
    <s v="C002"/>
    <x v="4"/>
    <s v="橋本様"/>
    <x v="0"/>
    <s v="E0004"/>
    <x v="5"/>
    <s v="D001"/>
    <x v="2"/>
    <x v="3"/>
    <x v="1"/>
    <x v="3"/>
    <x v="9"/>
  </r>
  <r>
    <s v="S0907"/>
    <d v="2026-01-07T00:00:00"/>
    <s v="PC001"/>
    <x v="4"/>
    <x v="15"/>
    <n v="4000"/>
    <n v="400"/>
    <n v="9"/>
    <n v="36000"/>
    <s v="C008"/>
    <x v="3"/>
    <s v="宇野様"/>
    <x v="2"/>
    <s v="E0006"/>
    <x v="0"/>
    <s v="D003"/>
    <x v="0"/>
    <x v="0"/>
    <x v="1"/>
    <x v="3"/>
    <x v="9"/>
  </r>
  <r>
    <s v="S0908"/>
    <d v="2026-01-09T00:00:00"/>
    <s v="PE006"/>
    <x v="0"/>
    <x v="0"/>
    <n v="22000"/>
    <n v="4000"/>
    <n v="49"/>
    <n v="1078000"/>
    <s v="C005"/>
    <x v="0"/>
    <s v="石井様"/>
    <x v="0"/>
    <s v="E0015"/>
    <x v="3"/>
    <s v="D004"/>
    <x v="1"/>
    <x v="2"/>
    <x v="1"/>
    <x v="3"/>
    <x v="9"/>
  </r>
  <r>
    <s v="S0909"/>
    <d v="2026-01-11T00:00:00"/>
    <s v="PC004"/>
    <x v="4"/>
    <x v="12"/>
    <n v="5000"/>
    <n v="666"/>
    <n v="42"/>
    <n v="210000"/>
    <s v="C016"/>
    <x v="6"/>
    <s v="石神様"/>
    <x v="1"/>
    <s v="E0009"/>
    <x v="1"/>
    <s v="D003"/>
    <x v="0"/>
    <x v="0"/>
    <x v="1"/>
    <x v="3"/>
    <x v="9"/>
  </r>
  <r>
    <s v="S0910"/>
    <d v="2026-01-13T00:00:00"/>
    <s v="PB005"/>
    <x v="1"/>
    <x v="27"/>
    <n v="4000"/>
    <n v="760"/>
    <n v="17"/>
    <n v="68000"/>
    <s v="C009"/>
    <x v="15"/>
    <s v="元様"/>
    <x v="2"/>
    <s v="E0013"/>
    <x v="9"/>
    <s v="D003"/>
    <x v="0"/>
    <x v="0"/>
    <x v="1"/>
    <x v="3"/>
    <x v="9"/>
  </r>
  <r>
    <s v="S0911"/>
    <d v="2026-01-13T00:00:00"/>
    <s v="PB001"/>
    <x v="1"/>
    <x v="21"/>
    <n v="2760"/>
    <n v="500"/>
    <n v="36"/>
    <n v="99360"/>
    <s v="C009"/>
    <x v="15"/>
    <s v="元様"/>
    <x v="2"/>
    <s v="E0002"/>
    <x v="18"/>
    <s v="D005"/>
    <x v="1"/>
    <x v="1"/>
    <x v="1"/>
    <x v="3"/>
    <x v="9"/>
  </r>
  <r>
    <s v="S0912"/>
    <d v="2026-01-13T00:00:00"/>
    <s v="PB001"/>
    <x v="1"/>
    <x v="21"/>
    <n v="2760"/>
    <n v="500"/>
    <n v="54"/>
    <n v="149040"/>
    <s v="C002"/>
    <x v="4"/>
    <s v="橋本様"/>
    <x v="0"/>
    <s v="E0017"/>
    <x v="19"/>
    <s v="D002"/>
    <x v="0"/>
    <x v="4"/>
    <x v="1"/>
    <x v="3"/>
    <x v="9"/>
  </r>
  <r>
    <s v="S0913"/>
    <d v="2026-01-15T00:00:00"/>
    <s v="PE007"/>
    <x v="0"/>
    <x v="22"/>
    <n v="72000"/>
    <n v="17776"/>
    <n v="47"/>
    <n v="3384000"/>
    <s v="C017"/>
    <x v="7"/>
    <s v="新庄様"/>
    <x v="1"/>
    <s v="E0009"/>
    <x v="1"/>
    <s v="D003"/>
    <x v="0"/>
    <x v="0"/>
    <x v="1"/>
    <x v="3"/>
    <x v="9"/>
  </r>
  <r>
    <s v="S0914"/>
    <d v="2026-01-16T00:00:00"/>
    <s v="PB001"/>
    <x v="1"/>
    <x v="21"/>
    <n v="2760"/>
    <n v="500"/>
    <n v="26"/>
    <n v="71760"/>
    <s v="C001"/>
    <x v="14"/>
    <s v="伊藤様"/>
    <x v="0"/>
    <s v="E0001"/>
    <x v="4"/>
    <s v="D004"/>
    <x v="1"/>
    <x v="2"/>
    <x v="1"/>
    <x v="3"/>
    <x v="9"/>
  </r>
  <r>
    <s v="S0915"/>
    <d v="2026-01-18T00:00:00"/>
    <s v="PB005"/>
    <x v="1"/>
    <x v="27"/>
    <n v="4000"/>
    <n v="760"/>
    <n v="28"/>
    <n v="112000"/>
    <s v="C004"/>
    <x v="13"/>
    <s v="御手洗様"/>
    <x v="0"/>
    <s v="E0014"/>
    <x v="7"/>
    <s v="D001"/>
    <x v="2"/>
    <x v="3"/>
    <x v="1"/>
    <x v="3"/>
    <x v="9"/>
  </r>
  <r>
    <s v="S0916"/>
    <d v="2026-01-19T00:00:00"/>
    <s v="PE003"/>
    <x v="0"/>
    <x v="6"/>
    <n v="40000"/>
    <n v="13776"/>
    <n v="11"/>
    <n v="440000"/>
    <s v="C014"/>
    <x v="11"/>
    <s v="雨宮様"/>
    <x v="3"/>
    <s v="E0011"/>
    <x v="16"/>
    <s v="D005"/>
    <x v="1"/>
    <x v="1"/>
    <x v="1"/>
    <x v="3"/>
    <x v="9"/>
  </r>
  <r>
    <s v="S0917"/>
    <d v="2026-01-19T00:00:00"/>
    <s v="PC004"/>
    <x v="4"/>
    <x v="12"/>
    <n v="5000"/>
    <n v="666"/>
    <n v="32"/>
    <n v="160000"/>
    <s v="C011"/>
    <x v="12"/>
    <s v="大西様"/>
    <x v="3"/>
    <s v="E0003"/>
    <x v="8"/>
    <s v="D005"/>
    <x v="1"/>
    <x v="1"/>
    <x v="1"/>
    <x v="3"/>
    <x v="9"/>
  </r>
  <r>
    <s v="S0918"/>
    <d v="2026-01-19T00:00:00"/>
    <s v="PB002"/>
    <x v="1"/>
    <x v="13"/>
    <n v="2600"/>
    <n v="400"/>
    <n v="46"/>
    <n v="119600"/>
    <s v="C002"/>
    <x v="4"/>
    <s v="橋本様"/>
    <x v="0"/>
    <s v="E0009"/>
    <x v="1"/>
    <s v="D003"/>
    <x v="0"/>
    <x v="0"/>
    <x v="1"/>
    <x v="3"/>
    <x v="9"/>
  </r>
  <r>
    <s v="S0919"/>
    <d v="2026-01-19T00:00:00"/>
    <s v="PE005"/>
    <x v="0"/>
    <x v="19"/>
    <n v="24000"/>
    <n v="4000"/>
    <n v="12"/>
    <n v="288000"/>
    <s v="C012"/>
    <x v="5"/>
    <s v="橘様"/>
    <x v="3"/>
    <s v="E0019"/>
    <x v="15"/>
    <s v="D004"/>
    <x v="1"/>
    <x v="2"/>
    <x v="1"/>
    <x v="3"/>
    <x v="9"/>
  </r>
  <r>
    <s v="S0920"/>
    <d v="2026-01-19T00:00:00"/>
    <s v="PC004"/>
    <x v="4"/>
    <x v="12"/>
    <n v="5000"/>
    <n v="666"/>
    <n v="54"/>
    <n v="270000"/>
    <s v="C003"/>
    <x v="16"/>
    <s v="阿部様"/>
    <x v="0"/>
    <s v="E0007"/>
    <x v="11"/>
    <s v="D005"/>
    <x v="1"/>
    <x v="1"/>
    <x v="1"/>
    <x v="3"/>
    <x v="9"/>
  </r>
  <r>
    <s v="S0921"/>
    <d v="2026-01-19T00:00:00"/>
    <s v="PD002"/>
    <x v="3"/>
    <x v="28"/>
    <n v="3600"/>
    <n v="500"/>
    <n v="47"/>
    <n v="169200"/>
    <s v="C018"/>
    <x v="1"/>
    <s v="立花様"/>
    <x v="1"/>
    <s v="E0013"/>
    <x v="9"/>
    <s v="D003"/>
    <x v="0"/>
    <x v="0"/>
    <x v="1"/>
    <x v="3"/>
    <x v="9"/>
  </r>
  <r>
    <s v="S0922"/>
    <d v="2026-01-20T00:00:00"/>
    <s v="PB008"/>
    <x v="1"/>
    <x v="10"/>
    <n v="3000"/>
    <n v="600"/>
    <n v="34"/>
    <n v="102000"/>
    <s v="C008"/>
    <x v="3"/>
    <s v="宇野様"/>
    <x v="2"/>
    <s v="E0019"/>
    <x v="15"/>
    <s v="D004"/>
    <x v="1"/>
    <x v="2"/>
    <x v="1"/>
    <x v="3"/>
    <x v="9"/>
  </r>
  <r>
    <s v="S0923"/>
    <d v="2026-01-21T00:00:00"/>
    <s v="PA002"/>
    <x v="2"/>
    <x v="11"/>
    <n v="4300"/>
    <n v="580"/>
    <n v="17"/>
    <n v="73100"/>
    <s v="C002"/>
    <x v="4"/>
    <s v="橋本様"/>
    <x v="0"/>
    <s v="E0001"/>
    <x v="4"/>
    <s v="D004"/>
    <x v="1"/>
    <x v="2"/>
    <x v="1"/>
    <x v="3"/>
    <x v="9"/>
  </r>
  <r>
    <s v="S0924"/>
    <d v="2026-01-22T00:00:00"/>
    <s v="PB005"/>
    <x v="1"/>
    <x v="27"/>
    <n v="4000"/>
    <n v="760"/>
    <n v="41"/>
    <n v="164000"/>
    <s v="C001"/>
    <x v="14"/>
    <s v="伊藤様"/>
    <x v="0"/>
    <s v="E0006"/>
    <x v="0"/>
    <s v="D003"/>
    <x v="0"/>
    <x v="0"/>
    <x v="1"/>
    <x v="3"/>
    <x v="9"/>
  </r>
  <r>
    <s v="S0925"/>
    <d v="2026-01-23T00:00:00"/>
    <s v="PD002"/>
    <x v="3"/>
    <x v="28"/>
    <n v="3600"/>
    <n v="500"/>
    <n v="55"/>
    <n v="198000"/>
    <s v="C005"/>
    <x v="0"/>
    <s v="石井様"/>
    <x v="0"/>
    <s v="E0011"/>
    <x v="16"/>
    <s v="D005"/>
    <x v="1"/>
    <x v="1"/>
    <x v="1"/>
    <x v="3"/>
    <x v="9"/>
  </r>
  <r>
    <s v="S0926"/>
    <d v="2026-01-23T00:00:00"/>
    <s v="PA003"/>
    <x v="2"/>
    <x v="2"/>
    <n v="5600"/>
    <n v="1180"/>
    <n v="47"/>
    <n v="263200"/>
    <s v="C011"/>
    <x v="12"/>
    <s v="大西様"/>
    <x v="3"/>
    <s v="E0007"/>
    <x v="11"/>
    <s v="D005"/>
    <x v="1"/>
    <x v="1"/>
    <x v="1"/>
    <x v="3"/>
    <x v="9"/>
  </r>
  <r>
    <s v="S0927"/>
    <d v="2026-01-24T00:00:00"/>
    <s v="PB001"/>
    <x v="1"/>
    <x v="21"/>
    <n v="2760"/>
    <n v="500"/>
    <n v="22"/>
    <n v="60720"/>
    <s v="C009"/>
    <x v="15"/>
    <s v="元様"/>
    <x v="2"/>
    <s v="E0014"/>
    <x v="7"/>
    <s v="D001"/>
    <x v="2"/>
    <x v="3"/>
    <x v="1"/>
    <x v="3"/>
    <x v="9"/>
  </r>
  <r>
    <s v="S0928"/>
    <d v="2026-01-26T00:00:00"/>
    <s v="PE007"/>
    <x v="0"/>
    <x v="22"/>
    <n v="72000"/>
    <n v="17776"/>
    <n v="30"/>
    <n v="2160000"/>
    <s v="C005"/>
    <x v="0"/>
    <s v="石井様"/>
    <x v="0"/>
    <s v="E0013"/>
    <x v="9"/>
    <s v="D003"/>
    <x v="0"/>
    <x v="0"/>
    <x v="1"/>
    <x v="3"/>
    <x v="9"/>
  </r>
  <r>
    <s v="S0929"/>
    <d v="2026-01-27T00:00:00"/>
    <s v="PE006"/>
    <x v="0"/>
    <x v="0"/>
    <n v="22000"/>
    <n v="4000"/>
    <n v="56"/>
    <n v="1232000"/>
    <s v="C004"/>
    <x v="13"/>
    <s v="御手洗様"/>
    <x v="0"/>
    <s v="E0017"/>
    <x v="19"/>
    <s v="D002"/>
    <x v="0"/>
    <x v="4"/>
    <x v="1"/>
    <x v="3"/>
    <x v="9"/>
  </r>
  <r>
    <s v="S0930"/>
    <d v="2026-01-27T00:00:00"/>
    <s v="PC003"/>
    <x v="4"/>
    <x v="16"/>
    <n v="4000"/>
    <n v="500"/>
    <n v="55"/>
    <n v="220000"/>
    <s v="C004"/>
    <x v="13"/>
    <s v="御手洗様"/>
    <x v="0"/>
    <s v="E0020"/>
    <x v="14"/>
    <s v="D001"/>
    <x v="2"/>
    <x v="3"/>
    <x v="1"/>
    <x v="3"/>
    <x v="9"/>
  </r>
  <r>
    <s v="S0931"/>
    <d v="2026-01-28T00:00:00"/>
    <s v="PE003"/>
    <x v="0"/>
    <x v="6"/>
    <n v="40000"/>
    <n v="13776"/>
    <n v="5"/>
    <n v="200000"/>
    <s v="C018"/>
    <x v="1"/>
    <s v="立花様"/>
    <x v="1"/>
    <s v="E0001"/>
    <x v="4"/>
    <s v="D004"/>
    <x v="1"/>
    <x v="2"/>
    <x v="1"/>
    <x v="3"/>
    <x v="9"/>
  </r>
  <r>
    <s v="S0932"/>
    <d v="2026-01-28T00:00:00"/>
    <s v="PE001"/>
    <x v="0"/>
    <x v="23"/>
    <n v="9600"/>
    <n v="2466"/>
    <n v="4"/>
    <n v="38400"/>
    <s v="C001"/>
    <x v="14"/>
    <s v="伊藤様"/>
    <x v="0"/>
    <s v="E0007"/>
    <x v="11"/>
    <s v="D005"/>
    <x v="1"/>
    <x v="1"/>
    <x v="1"/>
    <x v="3"/>
    <x v="9"/>
  </r>
  <r>
    <s v="S0933"/>
    <d v="2026-01-28T00:00:00"/>
    <s v="PA003"/>
    <x v="2"/>
    <x v="2"/>
    <n v="5600"/>
    <n v="1180"/>
    <n v="12"/>
    <n v="67200"/>
    <s v="C017"/>
    <x v="7"/>
    <s v="新庄様"/>
    <x v="1"/>
    <s v="E0020"/>
    <x v="14"/>
    <s v="D001"/>
    <x v="2"/>
    <x v="3"/>
    <x v="1"/>
    <x v="3"/>
    <x v="9"/>
  </r>
  <r>
    <s v="S0934"/>
    <d v="2026-02-01T00:00:00"/>
    <s v="PB004"/>
    <x v="1"/>
    <x v="18"/>
    <n v="2800"/>
    <n v="500"/>
    <n v="49"/>
    <n v="137200"/>
    <s v="C010"/>
    <x v="19"/>
    <s v="大石様"/>
    <x v="2"/>
    <s v="E0018"/>
    <x v="17"/>
    <s v="D001"/>
    <x v="2"/>
    <x v="3"/>
    <x v="1"/>
    <x v="3"/>
    <x v="10"/>
  </r>
  <r>
    <s v="S0935"/>
    <d v="2026-02-02T00:00:00"/>
    <s v="PC001"/>
    <x v="4"/>
    <x v="15"/>
    <n v="4000"/>
    <n v="400"/>
    <n v="59"/>
    <n v="236000"/>
    <s v="C001"/>
    <x v="14"/>
    <s v="伊藤様"/>
    <x v="0"/>
    <s v="E0015"/>
    <x v="3"/>
    <s v="D004"/>
    <x v="1"/>
    <x v="2"/>
    <x v="1"/>
    <x v="3"/>
    <x v="10"/>
  </r>
  <r>
    <s v="S0936"/>
    <d v="2026-02-02T00:00:00"/>
    <s v="PE004"/>
    <x v="0"/>
    <x v="26"/>
    <n v="57776"/>
    <n v="18000"/>
    <n v="24"/>
    <n v="1386624"/>
    <s v="C008"/>
    <x v="3"/>
    <s v="宇野様"/>
    <x v="2"/>
    <s v="E0004"/>
    <x v="5"/>
    <s v="D001"/>
    <x v="2"/>
    <x v="3"/>
    <x v="1"/>
    <x v="3"/>
    <x v="10"/>
  </r>
  <r>
    <s v="S0937"/>
    <d v="2026-02-03T00:00:00"/>
    <s v="PA005"/>
    <x v="2"/>
    <x v="17"/>
    <n v="6000"/>
    <n v="2540"/>
    <n v="54"/>
    <n v="324000"/>
    <s v="C019"/>
    <x v="2"/>
    <s v="高橋様"/>
    <x v="1"/>
    <s v="E0016"/>
    <x v="10"/>
    <s v="D002"/>
    <x v="0"/>
    <x v="4"/>
    <x v="1"/>
    <x v="3"/>
    <x v="10"/>
  </r>
  <r>
    <s v="S0938"/>
    <d v="2026-02-04T00:00:00"/>
    <s v="PD002"/>
    <x v="3"/>
    <x v="28"/>
    <n v="3600"/>
    <n v="500"/>
    <n v="22"/>
    <n v="79200"/>
    <s v="C012"/>
    <x v="5"/>
    <s v="橘様"/>
    <x v="3"/>
    <s v="E0007"/>
    <x v="11"/>
    <s v="D005"/>
    <x v="1"/>
    <x v="1"/>
    <x v="1"/>
    <x v="3"/>
    <x v="10"/>
  </r>
  <r>
    <s v="S0939"/>
    <d v="2026-02-07T00:00:00"/>
    <s v="PE002"/>
    <x v="0"/>
    <x v="14"/>
    <n v="48000"/>
    <n v="16000"/>
    <n v="37"/>
    <n v="1776000"/>
    <s v="C004"/>
    <x v="13"/>
    <s v="御手洗様"/>
    <x v="0"/>
    <s v="E0013"/>
    <x v="9"/>
    <s v="D003"/>
    <x v="0"/>
    <x v="0"/>
    <x v="1"/>
    <x v="3"/>
    <x v="10"/>
  </r>
  <r>
    <s v="S0940"/>
    <d v="2026-02-08T00:00:00"/>
    <s v="PE003"/>
    <x v="0"/>
    <x v="6"/>
    <n v="40000"/>
    <n v="13776"/>
    <n v="34"/>
    <n v="1360000"/>
    <s v="C006"/>
    <x v="18"/>
    <s v="斎藤様"/>
    <x v="2"/>
    <s v="E0011"/>
    <x v="16"/>
    <s v="D005"/>
    <x v="1"/>
    <x v="1"/>
    <x v="1"/>
    <x v="3"/>
    <x v="10"/>
  </r>
  <r>
    <s v="S0941"/>
    <d v="2026-02-08T00:00:00"/>
    <s v="PA001"/>
    <x v="2"/>
    <x v="7"/>
    <n v="4000"/>
    <n v="600"/>
    <n v="55"/>
    <n v="220000"/>
    <s v="C006"/>
    <x v="18"/>
    <s v="斎藤様"/>
    <x v="2"/>
    <s v="E0014"/>
    <x v="7"/>
    <s v="D001"/>
    <x v="2"/>
    <x v="3"/>
    <x v="1"/>
    <x v="3"/>
    <x v="10"/>
  </r>
  <r>
    <s v="S0942"/>
    <d v="2026-02-09T00:00:00"/>
    <s v="PC002"/>
    <x v="4"/>
    <x v="9"/>
    <n v="4000"/>
    <n v="450"/>
    <n v="5"/>
    <n v="20000"/>
    <s v="C001"/>
    <x v="14"/>
    <s v="伊藤様"/>
    <x v="0"/>
    <s v="E0018"/>
    <x v="17"/>
    <s v="D001"/>
    <x v="2"/>
    <x v="3"/>
    <x v="1"/>
    <x v="3"/>
    <x v="10"/>
  </r>
  <r>
    <s v="S0943"/>
    <d v="2026-02-09T00:00:00"/>
    <s v="PA003"/>
    <x v="2"/>
    <x v="2"/>
    <n v="5600"/>
    <n v="1180"/>
    <n v="28"/>
    <n v="156800"/>
    <s v="C009"/>
    <x v="15"/>
    <s v="元様"/>
    <x v="2"/>
    <s v="E0015"/>
    <x v="3"/>
    <s v="D004"/>
    <x v="1"/>
    <x v="2"/>
    <x v="1"/>
    <x v="3"/>
    <x v="10"/>
  </r>
  <r>
    <s v="S0944"/>
    <d v="2026-02-09T00:00:00"/>
    <s v="PE003"/>
    <x v="0"/>
    <x v="6"/>
    <n v="40000"/>
    <n v="13776"/>
    <n v="37"/>
    <n v="1480000"/>
    <s v="C015"/>
    <x v="10"/>
    <s v="伊藤様"/>
    <x v="3"/>
    <s v="E0003"/>
    <x v="8"/>
    <s v="D005"/>
    <x v="1"/>
    <x v="1"/>
    <x v="1"/>
    <x v="3"/>
    <x v="10"/>
  </r>
  <r>
    <s v="S0945"/>
    <d v="2026-02-10T00:00:00"/>
    <s v="PB005"/>
    <x v="1"/>
    <x v="27"/>
    <n v="4000"/>
    <n v="760"/>
    <n v="6"/>
    <n v="24000"/>
    <s v="C016"/>
    <x v="6"/>
    <s v="石神様"/>
    <x v="1"/>
    <s v="E0015"/>
    <x v="3"/>
    <s v="D004"/>
    <x v="1"/>
    <x v="2"/>
    <x v="1"/>
    <x v="3"/>
    <x v="10"/>
  </r>
  <r>
    <s v="S0946"/>
    <d v="2026-02-11T00:00:00"/>
    <s v="PB007"/>
    <x v="1"/>
    <x v="29"/>
    <n v="2600"/>
    <n v="400"/>
    <n v="23"/>
    <n v="59800"/>
    <s v="C001"/>
    <x v="14"/>
    <s v="伊藤様"/>
    <x v="0"/>
    <s v="E0006"/>
    <x v="0"/>
    <s v="D003"/>
    <x v="0"/>
    <x v="0"/>
    <x v="1"/>
    <x v="3"/>
    <x v="10"/>
  </r>
  <r>
    <s v="S0947"/>
    <d v="2026-02-12T00:00:00"/>
    <s v="PE005"/>
    <x v="0"/>
    <x v="19"/>
    <n v="24000"/>
    <n v="4000"/>
    <n v="19"/>
    <n v="456000"/>
    <s v="C009"/>
    <x v="15"/>
    <s v="元様"/>
    <x v="2"/>
    <s v="E0015"/>
    <x v="3"/>
    <s v="D004"/>
    <x v="1"/>
    <x v="2"/>
    <x v="1"/>
    <x v="3"/>
    <x v="10"/>
  </r>
  <r>
    <s v="S0948"/>
    <d v="2026-02-13T00:00:00"/>
    <s v="PD003"/>
    <x v="3"/>
    <x v="4"/>
    <n v="3600"/>
    <n v="540"/>
    <n v="12"/>
    <n v="43200"/>
    <s v="C013"/>
    <x v="8"/>
    <s v="西城様"/>
    <x v="3"/>
    <s v="E0012"/>
    <x v="12"/>
    <s v="D004"/>
    <x v="1"/>
    <x v="2"/>
    <x v="1"/>
    <x v="3"/>
    <x v="10"/>
  </r>
  <r>
    <s v="S0949"/>
    <d v="2026-02-13T00:00:00"/>
    <s v="PC003"/>
    <x v="4"/>
    <x v="16"/>
    <n v="4000"/>
    <n v="500"/>
    <n v="18"/>
    <n v="72000"/>
    <s v="C014"/>
    <x v="11"/>
    <s v="雨宮様"/>
    <x v="3"/>
    <s v="E0018"/>
    <x v="17"/>
    <s v="D001"/>
    <x v="2"/>
    <x v="3"/>
    <x v="1"/>
    <x v="3"/>
    <x v="10"/>
  </r>
  <r>
    <s v="S0950"/>
    <d v="2026-02-13T00:00:00"/>
    <s v="PA002"/>
    <x v="2"/>
    <x v="11"/>
    <n v="4300"/>
    <n v="580"/>
    <n v="51"/>
    <n v="219300"/>
    <s v="C006"/>
    <x v="18"/>
    <s v="斎藤様"/>
    <x v="2"/>
    <s v="E0013"/>
    <x v="9"/>
    <s v="D003"/>
    <x v="0"/>
    <x v="0"/>
    <x v="1"/>
    <x v="3"/>
    <x v="10"/>
  </r>
  <r>
    <s v="S0951"/>
    <d v="2026-02-15T00:00:00"/>
    <s v="PD001"/>
    <x v="3"/>
    <x v="20"/>
    <n v="1600"/>
    <n v="400"/>
    <n v="37"/>
    <n v="59200"/>
    <s v="C016"/>
    <x v="6"/>
    <s v="石神様"/>
    <x v="1"/>
    <s v="E0018"/>
    <x v="17"/>
    <s v="D001"/>
    <x v="2"/>
    <x v="3"/>
    <x v="1"/>
    <x v="3"/>
    <x v="10"/>
  </r>
  <r>
    <s v="S0952"/>
    <d v="2026-02-15T00:00:00"/>
    <s v="PE007"/>
    <x v="0"/>
    <x v="22"/>
    <n v="72000"/>
    <n v="17776"/>
    <n v="56"/>
    <n v="4032000"/>
    <s v="C018"/>
    <x v="1"/>
    <s v="立花様"/>
    <x v="1"/>
    <s v="E0015"/>
    <x v="3"/>
    <s v="D004"/>
    <x v="1"/>
    <x v="2"/>
    <x v="1"/>
    <x v="3"/>
    <x v="10"/>
  </r>
  <r>
    <s v="S0953"/>
    <d v="2026-02-15T00:00:00"/>
    <s v="PD003"/>
    <x v="3"/>
    <x v="4"/>
    <n v="3600"/>
    <n v="540"/>
    <n v="38"/>
    <n v="136800"/>
    <s v="C002"/>
    <x v="4"/>
    <s v="橋本様"/>
    <x v="0"/>
    <s v="E0011"/>
    <x v="16"/>
    <s v="D005"/>
    <x v="1"/>
    <x v="1"/>
    <x v="1"/>
    <x v="3"/>
    <x v="10"/>
  </r>
  <r>
    <s v="S0954"/>
    <d v="2026-02-16T00:00:00"/>
    <s v="PB008"/>
    <x v="1"/>
    <x v="10"/>
    <n v="3000"/>
    <n v="600"/>
    <n v="16"/>
    <n v="48000"/>
    <s v="C005"/>
    <x v="0"/>
    <s v="石井様"/>
    <x v="0"/>
    <s v="E0005"/>
    <x v="6"/>
    <s v="D003"/>
    <x v="0"/>
    <x v="0"/>
    <x v="1"/>
    <x v="3"/>
    <x v="10"/>
  </r>
  <r>
    <s v="S0955"/>
    <d v="2026-02-18T00:00:00"/>
    <s v="PA006"/>
    <x v="2"/>
    <x v="5"/>
    <n v="4000"/>
    <n v="500"/>
    <n v="4"/>
    <n v="16000"/>
    <s v="C007"/>
    <x v="17"/>
    <s v="山崎様"/>
    <x v="2"/>
    <s v="E0007"/>
    <x v="11"/>
    <s v="D005"/>
    <x v="1"/>
    <x v="1"/>
    <x v="1"/>
    <x v="3"/>
    <x v="10"/>
  </r>
  <r>
    <s v="S0956"/>
    <d v="2026-02-20T00:00:00"/>
    <s v="PD004"/>
    <x v="3"/>
    <x v="3"/>
    <n v="3600"/>
    <n v="560"/>
    <n v="52"/>
    <n v="187200"/>
    <s v="C012"/>
    <x v="5"/>
    <s v="橘様"/>
    <x v="3"/>
    <s v="E0015"/>
    <x v="3"/>
    <s v="D004"/>
    <x v="1"/>
    <x v="2"/>
    <x v="1"/>
    <x v="3"/>
    <x v="10"/>
  </r>
  <r>
    <s v="S0957"/>
    <d v="2026-02-20T00:00:00"/>
    <s v="PA001"/>
    <x v="2"/>
    <x v="7"/>
    <n v="4000"/>
    <n v="600"/>
    <n v="17"/>
    <n v="68000"/>
    <s v="C020"/>
    <x v="9"/>
    <s v="松井様"/>
    <x v="1"/>
    <s v="E0015"/>
    <x v="3"/>
    <s v="D004"/>
    <x v="1"/>
    <x v="2"/>
    <x v="1"/>
    <x v="3"/>
    <x v="10"/>
  </r>
  <r>
    <s v="S0958"/>
    <d v="2026-02-22T00:00:00"/>
    <s v="PC003"/>
    <x v="4"/>
    <x v="16"/>
    <n v="4000"/>
    <n v="500"/>
    <n v="30"/>
    <n v="120000"/>
    <s v="C015"/>
    <x v="10"/>
    <s v="伊藤様"/>
    <x v="3"/>
    <s v="E0013"/>
    <x v="9"/>
    <s v="D003"/>
    <x v="0"/>
    <x v="0"/>
    <x v="1"/>
    <x v="3"/>
    <x v="10"/>
  </r>
  <r>
    <s v="S0959"/>
    <d v="2026-02-23T00:00:00"/>
    <s v="PC002"/>
    <x v="4"/>
    <x v="9"/>
    <n v="4000"/>
    <n v="450"/>
    <n v="27"/>
    <n v="108000"/>
    <s v="C002"/>
    <x v="4"/>
    <s v="橋本様"/>
    <x v="0"/>
    <s v="E0014"/>
    <x v="7"/>
    <s v="D001"/>
    <x v="2"/>
    <x v="3"/>
    <x v="1"/>
    <x v="3"/>
    <x v="10"/>
  </r>
  <r>
    <s v="S0960"/>
    <d v="2026-02-23T00:00:00"/>
    <s v="PA001"/>
    <x v="2"/>
    <x v="7"/>
    <n v="4000"/>
    <n v="600"/>
    <n v="44"/>
    <n v="176000"/>
    <s v="C004"/>
    <x v="13"/>
    <s v="御手洗様"/>
    <x v="0"/>
    <s v="E0010"/>
    <x v="13"/>
    <s v="D005"/>
    <x v="1"/>
    <x v="1"/>
    <x v="1"/>
    <x v="3"/>
    <x v="10"/>
  </r>
  <r>
    <s v="S0961"/>
    <d v="2026-02-24T00:00:00"/>
    <s v="PC002"/>
    <x v="4"/>
    <x v="9"/>
    <n v="4000"/>
    <n v="450"/>
    <n v="51"/>
    <n v="204000"/>
    <s v="C017"/>
    <x v="7"/>
    <s v="新庄様"/>
    <x v="1"/>
    <s v="E0003"/>
    <x v="8"/>
    <s v="D005"/>
    <x v="1"/>
    <x v="1"/>
    <x v="1"/>
    <x v="3"/>
    <x v="10"/>
  </r>
  <r>
    <s v="S0962"/>
    <d v="2026-02-25T00:00:00"/>
    <s v="PB004"/>
    <x v="1"/>
    <x v="18"/>
    <n v="2800"/>
    <n v="500"/>
    <n v="29"/>
    <n v="81200"/>
    <s v="C011"/>
    <x v="12"/>
    <s v="大西様"/>
    <x v="3"/>
    <s v="E0001"/>
    <x v="4"/>
    <s v="D004"/>
    <x v="1"/>
    <x v="2"/>
    <x v="1"/>
    <x v="3"/>
    <x v="10"/>
  </r>
  <r>
    <s v="S0963"/>
    <d v="2026-02-25T00:00:00"/>
    <s v="PE008"/>
    <x v="0"/>
    <x v="25"/>
    <n v="43200"/>
    <n v="10240"/>
    <n v="8"/>
    <n v="345600"/>
    <s v="C006"/>
    <x v="18"/>
    <s v="斎藤様"/>
    <x v="2"/>
    <s v="E0005"/>
    <x v="6"/>
    <s v="D003"/>
    <x v="0"/>
    <x v="0"/>
    <x v="1"/>
    <x v="3"/>
    <x v="10"/>
  </r>
  <r>
    <s v="S0964"/>
    <d v="2026-02-26T00:00:00"/>
    <s v="PA002"/>
    <x v="2"/>
    <x v="11"/>
    <n v="4300"/>
    <n v="580"/>
    <n v="60"/>
    <n v="258000"/>
    <s v="C009"/>
    <x v="15"/>
    <s v="元様"/>
    <x v="2"/>
    <s v="E0004"/>
    <x v="5"/>
    <s v="D001"/>
    <x v="2"/>
    <x v="3"/>
    <x v="1"/>
    <x v="3"/>
    <x v="10"/>
  </r>
  <r>
    <s v="S0965"/>
    <d v="2026-02-27T00:00:00"/>
    <s v="PC003"/>
    <x v="4"/>
    <x v="16"/>
    <n v="4000"/>
    <n v="500"/>
    <n v="53"/>
    <n v="212000"/>
    <s v="C003"/>
    <x v="16"/>
    <s v="阿部様"/>
    <x v="0"/>
    <s v="E0008"/>
    <x v="2"/>
    <s v="D005"/>
    <x v="1"/>
    <x v="1"/>
    <x v="1"/>
    <x v="3"/>
    <x v="10"/>
  </r>
  <r>
    <s v="S0966"/>
    <d v="2026-02-28T00:00:00"/>
    <s v="PB005"/>
    <x v="1"/>
    <x v="27"/>
    <n v="4000"/>
    <n v="760"/>
    <n v="46"/>
    <n v="184000"/>
    <s v="C011"/>
    <x v="12"/>
    <s v="大西様"/>
    <x v="3"/>
    <s v="E0006"/>
    <x v="0"/>
    <s v="D003"/>
    <x v="0"/>
    <x v="0"/>
    <x v="1"/>
    <x v="3"/>
    <x v="10"/>
  </r>
  <r>
    <s v="S0967"/>
    <d v="2026-02-28T00:00:00"/>
    <s v="PE004"/>
    <x v="0"/>
    <x v="26"/>
    <n v="57776"/>
    <n v="18000"/>
    <n v="39"/>
    <n v="2253264"/>
    <s v="C003"/>
    <x v="16"/>
    <s v="阿部様"/>
    <x v="0"/>
    <s v="E0012"/>
    <x v="12"/>
    <s v="D004"/>
    <x v="1"/>
    <x v="2"/>
    <x v="1"/>
    <x v="3"/>
    <x v="10"/>
  </r>
  <r>
    <s v="S0968"/>
    <d v="2026-02-28T00:00:00"/>
    <s v="PB004"/>
    <x v="1"/>
    <x v="18"/>
    <n v="2800"/>
    <n v="500"/>
    <n v="50"/>
    <n v="140000"/>
    <s v="C007"/>
    <x v="17"/>
    <s v="山崎様"/>
    <x v="2"/>
    <s v="E0008"/>
    <x v="2"/>
    <s v="D005"/>
    <x v="1"/>
    <x v="1"/>
    <x v="1"/>
    <x v="3"/>
    <x v="10"/>
  </r>
  <r>
    <s v="S0969"/>
    <d v="2026-03-01T00:00:00"/>
    <s v="PD003"/>
    <x v="3"/>
    <x v="4"/>
    <n v="3600"/>
    <n v="540"/>
    <n v="35"/>
    <n v="126000"/>
    <s v="C010"/>
    <x v="19"/>
    <s v="大石様"/>
    <x v="2"/>
    <s v="E0017"/>
    <x v="19"/>
    <s v="D002"/>
    <x v="0"/>
    <x v="4"/>
    <x v="1"/>
    <x v="3"/>
    <x v="11"/>
  </r>
  <r>
    <s v="S0970"/>
    <d v="2026-03-01T00:00:00"/>
    <s v="PE004"/>
    <x v="0"/>
    <x v="26"/>
    <n v="57776"/>
    <n v="18000"/>
    <n v="17"/>
    <n v="982192"/>
    <s v="C005"/>
    <x v="0"/>
    <s v="石井様"/>
    <x v="0"/>
    <s v="E0017"/>
    <x v="19"/>
    <s v="D002"/>
    <x v="0"/>
    <x v="4"/>
    <x v="1"/>
    <x v="3"/>
    <x v="11"/>
  </r>
  <r>
    <s v="S0971"/>
    <d v="2026-03-04T00:00:00"/>
    <s v="PD001"/>
    <x v="3"/>
    <x v="20"/>
    <n v="1600"/>
    <n v="400"/>
    <n v="13"/>
    <n v="20800"/>
    <s v="C016"/>
    <x v="6"/>
    <s v="石神様"/>
    <x v="1"/>
    <s v="E0010"/>
    <x v="13"/>
    <s v="D005"/>
    <x v="1"/>
    <x v="1"/>
    <x v="1"/>
    <x v="3"/>
    <x v="11"/>
  </r>
  <r>
    <s v="S0972"/>
    <d v="2026-03-05T00:00:00"/>
    <s v="PD002"/>
    <x v="3"/>
    <x v="28"/>
    <n v="3600"/>
    <n v="500"/>
    <n v="41"/>
    <n v="147600"/>
    <s v="C005"/>
    <x v="0"/>
    <s v="石井様"/>
    <x v="0"/>
    <s v="E0005"/>
    <x v="6"/>
    <s v="D003"/>
    <x v="0"/>
    <x v="0"/>
    <x v="1"/>
    <x v="3"/>
    <x v="11"/>
  </r>
  <r>
    <s v="S0973"/>
    <d v="2026-03-07T00:00:00"/>
    <s v="PC004"/>
    <x v="4"/>
    <x v="12"/>
    <n v="5000"/>
    <n v="666"/>
    <n v="23"/>
    <n v="115000"/>
    <s v="C018"/>
    <x v="1"/>
    <s v="立花様"/>
    <x v="1"/>
    <s v="E0012"/>
    <x v="12"/>
    <s v="D004"/>
    <x v="1"/>
    <x v="2"/>
    <x v="1"/>
    <x v="3"/>
    <x v="11"/>
  </r>
  <r>
    <s v="S0974"/>
    <d v="2026-03-08T00:00:00"/>
    <s v="PB004"/>
    <x v="1"/>
    <x v="18"/>
    <n v="2800"/>
    <n v="500"/>
    <n v="41"/>
    <n v="114800"/>
    <s v="C003"/>
    <x v="16"/>
    <s v="阿部様"/>
    <x v="0"/>
    <s v="E0017"/>
    <x v="19"/>
    <s v="D002"/>
    <x v="0"/>
    <x v="4"/>
    <x v="1"/>
    <x v="3"/>
    <x v="11"/>
  </r>
  <r>
    <s v="S0975"/>
    <d v="2026-03-08T00:00:00"/>
    <s v="PE004"/>
    <x v="0"/>
    <x v="26"/>
    <n v="57776"/>
    <n v="18000"/>
    <n v="39"/>
    <n v="2253264"/>
    <s v="C011"/>
    <x v="12"/>
    <s v="大西様"/>
    <x v="3"/>
    <s v="E0014"/>
    <x v="7"/>
    <s v="D001"/>
    <x v="2"/>
    <x v="3"/>
    <x v="1"/>
    <x v="3"/>
    <x v="11"/>
  </r>
  <r>
    <s v="S0976"/>
    <d v="2026-03-09T00:00:00"/>
    <s v="PA002"/>
    <x v="2"/>
    <x v="11"/>
    <n v="4300"/>
    <n v="580"/>
    <n v="28"/>
    <n v="120400"/>
    <s v="C007"/>
    <x v="17"/>
    <s v="山崎様"/>
    <x v="2"/>
    <s v="E0017"/>
    <x v="19"/>
    <s v="D002"/>
    <x v="0"/>
    <x v="4"/>
    <x v="1"/>
    <x v="3"/>
    <x v="11"/>
  </r>
  <r>
    <s v="S0977"/>
    <d v="2026-03-10T00:00:00"/>
    <s v="PE004"/>
    <x v="0"/>
    <x v="26"/>
    <n v="57776"/>
    <n v="18000"/>
    <n v="41"/>
    <n v="2368816"/>
    <s v="C013"/>
    <x v="8"/>
    <s v="西城様"/>
    <x v="3"/>
    <s v="E0013"/>
    <x v="9"/>
    <s v="D003"/>
    <x v="0"/>
    <x v="0"/>
    <x v="1"/>
    <x v="3"/>
    <x v="11"/>
  </r>
  <r>
    <s v="S0978"/>
    <d v="2026-03-10T00:00:00"/>
    <s v="PE001"/>
    <x v="0"/>
    <x v="23"/>
    <n v="9600"/>
    <n v="2466"/>
    <n v="59"/>
    <n v="566400"/>
    <s v="C014"/>
    <x v="11"/>
    <s v="雨宮様"/>
    <x v="3"/>
    <s v="E0004"/>
    <x v="5"/>
    <s v="D001"/>
    <x v="2"/>
    <x v="3"/>
    <x v="1"/>
    <x v="3"/>
    <x v="11"/>
  </r>
  <r>
    <s v="S0979"/>
    <d v="2026-03-11T00:00:00"/>
    <s v="PE005"/>
    <x v="0"/>
    <x v="19"/>
    <n v="24000"/>
    <n v="4000"/>
    <n v="20"/>
    <n v="480000"/>
    <s v="C012"/>
    <x v="5"/>
    <s v="橘様"/>
    <x v="3"/>
    <s v="E0012"/>
    <x v="12"/>
    <s v="D004"/>
    <x v="1"/>
    <x v="2"/>
    <x v="1"/>
    <x v="3"/>
    <x v="11"/>
  </r>
  <r>
    <s v="S0980"/>
    <d v="2026-03-11T00:00:00"/>
    <s v="PE005"/>
    <x v="0"/>
    <x v="19"/>
    <n v="24000"/>
    <n v="4000"/>
    <n v="28"/>
    <n v="672000"/>
    <s v="C010"/>
    <x v="19"/>
    <s v="大石様"/>
    <x v="2"/>
    <s v="E0007"/>
    <x v="11"/>
    <s v="D005"/>
    <x v="1"/>
    <x v="1"/>
    <x v="1"/>
    <x v="3"/>
    <x v="11"/>
  </r>
  <r>
    <s v="S0981"/>
    <d v="2026-03-11T00:00:00"/>
    <s v="PA002"/>
    <x v="2"/>
    <x v="11"/>
    <n v="4300"/>
    <n v="580"/>
    <n v="31"/>
    <n v="133300"/>
    <s v="C002"/>
    <x v="4"/>
    <s v="橋本様"/>
    <x v="0"/>
    <s v="E0012"/>
    <x v="12"/>
    <s v="D004"/>
    <x v="1"/>
    <x v="2"/>
    <x v="1"/>
    <x v="3"/>
    <x v="11"/>
  </r>
  <r>
    <s v="S0982"/>
    <d v="2026-03-12T00:00:00"/>
    <s v="PB002"/>
    <x v="1"/>
    <x v="13"/>
    <n v="2600"/>
    <n v="400"/>
    <n v="3"/>
    <n v="7800"/>
    <s v="C017"/>
    <x v="7"/>
    <s v="新庄様"/>
    <x v="1"/>
    <s v="E0003"/>
    <x v="8"/>
    <s v="D005"/>
    <x v="1"/>
    <x v="1"/>
    <x v="1"/>
    <x v="3"/>
    <x v="11"/>
  </r>
  <r>
    <s v="S0983"/>
    <d v="2026-03-15T00:00:00"/>
    <s v="PA004"/>
    <x v="2"/>
    <x v="8"/>
    <n v="5360"/>
    <n v="1776"/>
    <n v="39"/>
    <n v="209040"/>
    <s v="C002"/>
    <x v="4"/>
    <s v="橋本様"/>
    <x v="0"/>
    <s v="E0001"/>
    <x v="4"/>
    <s v="D004"/>
    <x v="1"/>
    <x v="2"/>
    <x v="1"/>
    <x v="3"/>
    <x v="11"/>
  </r>
  <r>
    <s v="S0984"/>
    <d v="2026-03-16T00:00:00"/>
    <s v="PE008"/>
    <x v="0"/>
    <x v="25"/>
    <n v="43200"/>
    <n v="10240"/>
    <n v="48"/>
    <n v="2073600"/>
    <s v="C014"/>
    <x v="11"/>
    <s v="雨宮様"/>
    <x v="3"/>
    <s v="E0010"/>
    <x v="13"/>
    <s v="D005"/>
    <x v="1"/>
    <x v="1"/>
    <x v="1"/>
    <x v="3"/>
    <x v="11"/>
  </r>
  <r>
    <s v="S0985"/>
    <d v="2026-03-17T00:00:00"/>
    <s v="PA004"/>
    <x v="2"/>
    <x v="8"/>
    <n v="5360"/>
    <n v="1776"/>
    <n v="40"/>
    <n v="214400"/>
    <s v="C015"/>
    <x v="10"/>
    <s v="伊藤様"/>
    <x v="3"/>
    <s v="E0014"/>
    <x v="7"/>
    <s v="D001"/>
    <x v="2"/>
    <x v="3"/>
    <x v="1"/>
    <x v="3"/>
    <x v="11"/>
  </r>
  <r>
    <s v="S0986"/>
    <d v="2026-03-17T00:00:00"/>
    <s v="PB003"/>
    <x v="1"/>
    <x v="1"/>
    <n v="2400"/>
    <n v="430"/>
    <n v="53"/>
    <n v="127200"/>
    <s v="C006"/>
    <x v="18"/>
    <s v="斎藤様"/>
    <x v="2"/>
    <s v="E0014"/>
    <x v="7"/>
    <s v="D001"/>
    <x v="2"/>
    <x v="3"/>
    <x v="1"/>
    <x v="3"/>
    <x v="11"/>
  </r>
  <r>
    <s v="S0987"/>
    <d v="2026-03-18T00:00:00"/>
    <s v="PE008"/>
    <x v="0"/>
    <x v="25"/>
    <n v="43200"/>
    <n v="10240"/>
    <n v="44"/>
    <n v="1900800"/>
    <s v="C011"/>
    <x v="12"/>
    <s v="大西様"/>
    <x v="3"/>
    <s v="E0017"/>
    <x v="19"/>
    <s v="D002"/>
    <x v="0"/>
    <x v="4"/>
    <x v="1"/>
    <x v="3"/>
    <x v="11"/>
  </r>
  <r>
    <s v="S0988"/>
    <d v="2026-03-18T00:00:00"/>
    <s v="PB004"/>
    <x v="1"/>
    <x v="18"/>
    <n v="2800"/>
    <n v="500"/>
    <n v="49"/>
    <n v="137200"/>
    <s v="C020"/>
    <x v="9"/>
    <s v="松井様"/>
    <x v="1"/>
    <s v="E0003"/>
    <x v="8"/>
    <s v="D005"/>
    <x v="1"/>
    <x v="1"/>
    <x v="1"/>
    <x v="3"/>
    <x v="11"/>
  </r>
  <r>
    <s v="S0989"/>
    <d v="2026-03-19T00:00:00"/>
    <s v="PE001"/>
    <x v="0"/>
    <x v="23"/>
    <n v="9600"/>
    <n v="2466"/>
    <n v="22"/>
    <n v="211200"/>
    <s v="C010"/>
    <x v="19"/>
    <s v="大石様"/>
    <x v="2"/>
    <s v="E0012"/>
    <x v="12"/>
    <s v="D004"/>
    <x v="1"/>
    <x v="2"/>
    <x v="1"/>
    <x v="3"/>
    <x v="11"/>
  </r>
  <r>
    <s v="S0990"/>
    <d v="2026-03-22T00:00:00"/>
    <s v="PE007"/>
    <x v="0"/>
    <x v="22"/>
    <n v="72000"/>
    <n v="17776"/>
    <n v="54"/>
    <n v="3888000"/>
    <s v="C017"/>
    <x v="7"/>
    <s v="新庄様"/>
    <x v="1"/>
    <s v="E0016"/>
    <x v="10"/>
    <s v="D002"/>
    <x v="0"/>
    <x v="4"/>
    <x v="1"/>
    <x v="3"/>
    <x v="11"/>
  </r>
  <r>
    <s v="S0991"/>
    <d v="2026-03-22T00:00:00"/>
    <s v="PB004"/>
    <x v="1"/>
    <x v="18"/>
    <n v="2800"/>
    <n v="500"/>
    <n v="6"/>
    <n v="16800"/>
    <s v="C017"/>
    <x v="7"/>
    <s v="新庄様"/>
    <x v="1"/>
    <s v="E0013"/>
    <x v="9"/>
    <s v="D003"/>
    <x v="0"/>
    <x v="0"/>
    <x v="1"/>
    <x v="3"/>
    <x v="11"/>
  </r>
  <r>
    <s v="S0992"/>
    <d v="2026-03-23T00:00:00"/>
    <s v="PD004"/>
    <x v="3"/>
    <x v="3"/>
    <n v="3600"/>
    <n v="560"/>
    <n v="23"/>
    <n v="82800"/>
    <s v="C012"/>
    <x v="5"/>
    <s v="橘様"/>
    <x v="3"/>
    <s v="E0005"/>
    <x v="6"/>
    <s v="D003"/>
    <x v="0"/>
    <x v="0"/>
    <x v="1"/>
    <x v="3"/>
    <x v="11"/>
  </r>
  <r>
    <s v="S0993"/>
    <d v="2026-03-24T00:00:00"/>
    <s v="PD001"/>
    <x v="3"/>
    <x v="20"/>
    <n v="1600"/>
    <n v="400"/>
    <n v="37"/>
    <n v="59200"/>
    <s v="C017"/>
    <x v="7"/>
    <s v="新庄様"/>
    <x v="1"/>
    <s v="E0012"/>
    <x v="12"/>
    <s v="D004"/>
    <x v="1"/>
    <x v="2"/>
    <x v="1"/>
    <x v="3"/>
    <x v="11"/>
  </r>
  <r>
    <s v="S0994"/>
    <d v="2026-03-25T00:00:00"/>
    <s v="PD003"/>
    <x v="3"/>
    <x v="4"/>
    <n v="3600"/>
    <n v="540"/>
    <n v="45"/>
    <n v="162000"/>
    <s v="C016"/>
    <x v="6"/>
    <s v="石神様"/>
    <x v="1"/>
    <s v="E0016"/>
    <x v="10"/>
    <s v="D002"/>
    <x v="0"/>
    <x v="4"/>
    <x v="1"/>
    <x v="3"/>
    <x v="11"/>
  </r>
  <r>
    <s v="S0995"/>
    <d v="2026-03-28T00:00:00"/>
    <s v="PD004"/>
    <x v="3"/>
    <x v="3"/>
    <n v="3600"/>
    <n v="560"/>
    <n v="14"/>
    <n v="50400"/>
    <s v="C020"/>
    <x v="9"/>
    <s v="松井様"/>
    <x v="1"/>
    <s v="E0011"/>
    <x v="16"/>
    <s v="D005"/>
    <x v="1"/>
    <x v="1"/>
    <x v="1"/>
    <x v="3"/>
    <x v="11"/>
  </r>
  <r>
    <s v="S0996"/>
    <d v="2026-03-29T00:00:00"/>
    <s v="PE001"/>
    <x v="0"/>
    <x v="23"/>
    <n v="9600"/>
    <n v="2466"/>
    <n v="22"/>
    <n v="211200"/>
    <s v="C015"/>
    <x v="10"/>
    <s v="伊藤様"/>
    <x v="3"/>
    <s v="E0013"/>
    <x v="9"/>
    <s v="D003"/>
    <x v="0"/>
    <x v="0"/>
    <x v="1"/>
    <x v="3"/>
    <x v="11"/>
  </r>
  <r>
    <s v="S0997"/>
    <d v="2026-03-29T00:00:00"/>
    <s v="PE006"/>
    <x v="0"/>
    <x v="0"/>
    <n v="22000"/>
    <n v="4000"/>
    <n v="9"/>
    <n v="198000"/>
    <s v="C017"/>
    <x v="7"/>
    <s v="新庄様"/>
    <x v="1"/>
    <s v="E0018"/>
    <x v="17"/>
    <s v="D001"/>
    <x v="2"/>
    <x v="3"/>
    <x v="1"/>
    <x v="3"/>
    <x v="11"/>
  </r>
  <r>
    <s v="S0998"/>
    <d v="2026-03-30T00:00:00"/>
    <s v="PD002"/>
    <x v="3"/>
    <x v="28"/>
    <n v="3600"/>
    <n v="500"/>
    <n v="41"/>
    <n v="147600"/>
    <s v="C007"/>
    <x v="17"/>
    <s v="山崎様"/>
    <x v="2"/>
    <s v="E0006"/>
    <x v="0"/>
    <s v="D003"/>
    <x v="0"/>
    <x v="0"/>
    <x v="1"/>
    <x v="3"/>
    <x v="11"/>
  </r>
  <r>
    <s v="S0999"/>
    <d v="2026-03-30T00:00:00"/>
    <s v="PA001"/>
    <x v="2"/>
    <x v="7"/>
    <n v="4000"/>
    <n v="600"/>
    <n v="54"/>
    <n v="216000"/>
    <s v="C011"/>
    <x v="12"/>
    <s v="大西様"/>
    <x v="3"/>
    <s v="E0011"/>
    <x v="16"/>
    <s v="D005"/>
    <x v="1"/>
    <x v="1"/>
    <x v="1"/>
    <x v="3"/>
    <x v="11"/>
  </r>
  <r>
    <s v="S1000"/>
    <d v="2026-03-30T00:00:00"/>
    <s v="PB001"/>
    <x v="1"/>
    <x v="21"/>
    <n v="2760"/>
    <n v="500"/>
    <n v="53"/>
    <n v="146280"/>
    <s v="C020"/>
    <x v="9"/>
    <s v="松井様"/>
    <x v="1"/>
    <s v="E0020"/>
    <x v="14"/>
    <s v="D001"/>
    <x v="2"/>
    <x v="3"/>
    <x v="1"/>
    <x v="3"/>
    <x v="1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FDC143-0F24-48AE-99E3-F52D3558116C}" name="ピボットテーブル1" cacheId="72" applyNumberFormats="0" applyBorderFormats="0" applyFontFormats="0" applyPatternFormats="0" applyAlignmentFormats="0" applyWidthHeightFormats="1" dataCaption="値" updatedVersion="8" minRefreshableVersion="3" useAutoFormatting="1" colGrandTotals="0" itemPrintTitles="1" createdVersion="8" indent="0" multipleFieldFilters="0">
  <location ref="A3:G9" firstHeaderRow="1" firstDataRow="3" firstDataCol="1"/>
  <pivotFields count="21">
    <pivotField showAll="0"/>
    <pivotField numFmtId="14" showAll="0"/>
    <pivotField showAll="0"/>
    <pivotField showAll="0">
      <items count="6">
        <item x="0"/>
        <item x="1"/>
        <item x="4"/>
        <item x="3"/>
        <item x="2"/>
        <item t="default"/>
      </items>
    </pivotField>
    <pivotField showAll="0"/>
    <pivotField showAll="0"/>
    <pivotField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>
      <items count="21">
        <item x="17"/>
        <item x="11"/>
        <item x="3"/>
        <item x="13"/>
        <item x="18"/>
        <item x="7"/>
        <item x="8"/>
        <item x="5"/>
        <item x="2"/>
        <item x="0"/>
        <item x="4"/>
        <item x="14"/>
        <item x="6"/>
        <item x="19"/>
        <item x="16"/>
        <item x="12"/>
        <item x="15"/>
        <item x="9"/>
        <item x="10"/>
        <item x="1"/>
        <item t="default"/>
      </items>
    </pivotField>
    <pivotField showAll="0"/>
    <pivotField axis="axisRow" showAll="0">
      <items count="4">
        <item x="2"/>
        <item x="0"/>
        <item x="1"/>
        <item t="default"/>
      </items>
    </pivotField>
    <pivotField showAll="0">
      <items count="6">
        <item x="0"/>
        <item x="2"/>
        <item x="1"/>
        <item x="3"/>
        <item x="4"/>
        <item t="default"/>
      </items>
    </pivotField>
    <pivotField axis="axisCol" showAll="0">
      <items count="3">
        <item x="0"/>
        <item x="1"/>
        <item t="default"/>
      </items>
    </pivotField>
    <pivotField showAll="0"/>
    <pivotField showAll="0"/>
  </pivotFields>
  <rowFields count="1">
    <field x="16"/>
  </rowFields>
  <rowItems count="4">
    <i>
      <x/>
    </i>
    <i>
      <x v="1"/>
    </i>
    <i>
      <x v="2"/>
    </i>
    <i t="grand">
      <x/>
    </i>
  </rowItems>
  <colFields count="2">
    <field x="18"/>
    <field x="-2"/>
  </colFields>
  <colItems count="6">
    <i>
      <x/>
      <x/>
    </i>
    <i r="1" i="1">
      <x v="1"/>
    </i>
    <i r="1" i="2">
      <x v="2"/>
    </i>
    <i>
      <x v="1"/>
      <x/>
    </i>
    <i r="1" i="1">
      <x v="1"/>
    </i>
    <i r="1" i="2">
      <x v="2"/>
    </i>
  </colItems>
  <dataFields count="3">
    <dataField name="売上実績" fld="8" baseField="0" baseItem="0" numFmtId="38"/>
    <dataField name="前年差異" fld="8" showDataAs="difference" baseField="18" baseItem="1048828" numFmtId="38"/>
    <dataField name="前年比" fld="8" showDataAs="percent" baseField="18" baseItem="1048828" numFmtId="176"/>
  </dataFields>
  <formats count="2">
    <format dxfId="71">
      <pivotArea dataOnly="0" labelOnly="1" fieldPosition="0">
        <references count="1">
          <reference field="18" count="0"/>
        </references>
      </pivotArea>
    </format>
    <format dxfId="70">
      <pivotArea outline="0" fieldPosition="0">
        <references count="1">
          <reference field="4294967294" count="1">
            <x v="2"/>
          </reference>
        </references>
      </pivotArea>
    </format>
  </formats>
  <conditionalFormats count="2">
    <conditionalFormat scope="data" priority="8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  <conditionalFormat scope="data" priority="11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CC2E66B-672F-4CB6-A4FC-F4F79C2D45D1}" name="ピボットテーブル1" cacheId="72" applyNumberFormats="0" applyBorderFormats="0" applyFontFormats="0" applyPatternFormats="0" applyAlignmentFormats="0" applyWidthHeightFormats="1" dataCaption="値" updatedVersion="8" minRefreshableVersion="3" useAutoFormatting="1" colGrandTotals="0" itemPrintTitles="1" createdVersion="8" indent="0" multipleFieldFilters="0">
  <location ref="A3:G41" firstHeaderRow="1" firstDataRow="3" firstDataCol="1"/>
  <pivotFields count="21">
    <pivotField showAll="0"/>
    <pivotField numFmtId="14" showAll="0"/>
    <pivotField showAll="0"/>
    <pivotField axis="axisRow" showAll="0">
      <items count="6">
        <item x="0"/>
        <item x="1"/>
        <item x="4"/>
        <item x="3"/>
        <item x="2"/>
        <item t="default"/>
      </items>
    </pivotField>
    <pivotField axis="axisRow" showAll="0">
      <items count="31">
        <item x="22"/>
        <item x="13"/>
        <item x="2"/>
        <item x="12"/>
        <item x="7"/>
        <item x="11"/>
        <item x="10"/>
        <item x="25"/>
        <item x="23"/>
        <item x="8"/>
        <item x="29"/>
        <item x="20"/>
        <item x="27"/>
        <item x="17"/>
        <item x="5"/>
        <item x="24"/>
        <item x="26"/>
        <item x="16"/>
        <item x="19"/>
        <item x="28"/>
        <item x="3"/>
        <item x="4"/>
        <item x="14"/>
        <item x="0"/>
        <item x="6"/>
        <item x="1"/>
        <item x="9"/>
        <item x="15"/>
        <item x="18"/>
        <item x="21"/>
        <item t="default"/>
      </items>
    </pivotField>
    <pivotField showAll="0"/>
    <pivotField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>
      <items count="21">
        <item x="17"/>
        <item x="11"/>
        <item x="3"/>
        <item x="13"/>
        <item x="18"/>
        <item x="7"/>
        <item x="8"/>
        <item x="5"/>
        <item x="2"/>
        <item x="0"/>
        <item x="4"/>
        <item x="14"/>
        <item x="6"/>
        <item x="19"/>
        <item x="16"/>
        <item x="12"/>
        <item x="15"/>
        <item x="9"/>
        <item x="10"/>
        <item x="1"/>
        <item t="default"/>
      </items>
    </pivotField>
    <pivotField showAll="0"/>
    <pivotField showAll="0">
      <items count="4">
        <item x="2"/>
        <item x="0"/>
        <item x="1"/>
        <item t="default"/>
      </items>
    </pivotField>
    <pivotField showAll="0">
      <items count="6">
        <item x="0"/>
        <item x="2"/>
        <item x="1"/>
        <item x="3"/>
        <item x="4"/>
        <item t="default"/>
      </items>
    </pivotField>
    <pivotField axis="axisCol" showAll="0">
      <items count="3">
        <item x="0"/>
        <item x="1"/>
        <item t="default"/>
      </items>
    </pivotField>
    <pivotField showAll="0"/>
    <pivotField showAll="0"/>
  </pivotFields>
  <rowFields count="2">
    <field x="3"/>
    <field x="4"/>
  </rowFields>
  <rowItems count="36">
    <i>
      <x/>
    </i>
    <i r="1">
      <x/>
    </i>
    <i r="1">
      <x v="7"/>
    </i>
    <i r="1">
      <x v="8"/>
    </i>
    <i r="1">
      <x v="16"/>
    </i>
    <i r="1">
      <x v="18"/>
    </i>
    <i r="1">
      <x v="22"/>
    </i>
    <i r="1">
      <x v="23"/>
    </i>
    <i r="1">
      <x v="24"/>
    </i>
    <i>
      <x v="1"/>
    </i>
    <i r="1">
      <x v="1"/>
    </i>
    <i r="1">
      <x v="6"/>
    </i>
    <i r="1">
      <x v="10"/>
    </i>
    <i r="1">
      <x v="12"/>
    </i>
    <i r="1">
      <x v="15"/>
    </i>
    <i r="1">
      <x v="25"/>
    </i>
    <i r="1">
      <x v="28"/>
    </i>
    <i r="1">
      <x v="29"/>
    </i>
    <i>
      <x v="2"/>
    </i>
    <i r="1">
      <x v="3"/>
    </i>
    <i r="1">
      <x v="17"/>
    </i>
    <i r="1">
      <x v="26"/>
    </i>
    <i r="1">
      <x v="27"/>
    </i>
    <i>
      <x v="3"/>
    </i>
    <i r="1">
      <x v="11"/>
    </i>
    <i r="1">
      <x v="19"/>
    </i>
    <i r="1">
      <x v="20"/>
    </i>
    <i r="1">
      <x v="21"/>
    </i>
    <i>
      <x v="4"/>
    </i>
    <i r="1">
      <x v="2"/>
    </i>
    <i r="1">
      <x v="4"/>
    </i>
    <i r="1">
      <x v="5"/>
    </i>
    <i r="1">
      <x v="9"/>
    </i>
    <i r="1">
      <x v="13"/>
    </i>
    <i r="1">
      <x v="14"/>
    </i>
    <i t="grand">
      <x/>
    </i>
  </rowItems>
  <colFields count="2">
    <field x="18"/>
    <field x="-2"/>
  </colFields>
  <colItems count="6">
    <i>
      <x/>
      <x/>
    </i>
    <i r="1" i="1">
      <x v="1"/>
    </i>
    <i r="1" i="2">
      <x v="2"/>
    </i>
    <i>
      <x v="1"/>
      <x/>
    </i>
    <i r="1" i="1">
      <x v="1"/>
    </i>
    <i r="1" i="2">
      <x v="2"/>
    </i>
  </colItems>
  <dataFields count="3">
    <dataField name="売上実績" fld="8" baseField="0" baseItem="0" numFmtId="38"/>
    <dataField name="前年差異" fld="8" showDataAs="difference" baseField="18" baseItem="1048828" numFmtId="38"/>
    <dataField name="前年比" fld="8" showDataAs="percent" baseField="18" baseItem="1048828" numFmtId="176"/>
  </dataFields>
  <formats count="2">
    <format dxfId="65">
      <pivotArea dataOnly="0" labelOnly="1" fieldPosition="0">
        <references count="1">
          <reference field="18" count="0"/>
        </references>
      </pivotArea>
    </format>
    <format dxfId="64">
      <pivotArea outline="0" fieldPosition="0">
        <references count="1">
          <reference field="4294967294" count="1">
            <x v="2"/>
          </reference>
        </references>
      </pivotArea>
    </format>
  </formats>
  <conditionalFormats count="2">
    <conditionalFormat scope="data" priority="3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  <conditionalFormat scope="data" priority="4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52FDFE4-7523-44D0-8D7D-74AFAD95120D}" name="ピボットテーブル1" cacheId="72" applyNumberFormats="0" applyBorderFormats="0" applyFontFormats="0" applyPatternFormats="0" applyAlignmentFormats="0" applyWidthHeightFormats="1" dataCaption="値" updatedVersion="8" minRefreshableVersion="3" useAutoFormatting="1" colGrandTotals="0" itemPrintTitles="1" createdVersion="8" indent="0" multipleFieldFilters="0">
  <location ref="A3:G30" firstHeaderRow="1" firstDataRow="3" firstDataCol="1"/>
  <pivotFields count="21">
    <pivotField showAll="0"/>
    <pivotField numFmtId="14" showAll="0"/>
    <pivotField showAll="0"/>
    <pivotField showAll="0">
      <items count="6">
        <item x="0"/>
        <item x="1"/>
        <item x="4"/>
        <item x="3"/>
        <item x="2"/>
        <item t="default"/>
      </items>
    </pivotField>
    <pivotField showAll="0"/>
    <pivotField showAll="0"/>
    <pivotField showAll="0"/>
    <pivotField showAll="0"/>
    <pivotField dataField="1" numFmtId="38" showAll="0"/>
    <pivotField showAll="0"/>
    <pivotField axis="axisRow" showAll="0">
      <items count="21">
        <item x="15"/>
        <item x="5"/>
        <item x="12"/>
        <item x="7"/>
        <item x="11"/>
        <item x="9"/>
        <item x="4"/>
        <item x="2"/>
        <item x="16"/>
        <item x="17"/>
        <item x="0"/>
        <item x="6"/>
        <item x="18"/>
        <item x="8"/>
        <item x="19"/>
        <item x="14"/>
        <item x="13"/>
        <item x="3"/>
        <item x="10"/>
        <item x="1"/>
        <item t="default"/>
      </items>
    </pivotField>
    <pivotField showAll="0"/>
    <pivotField axis="axisRow" showAll="0">
      <items count="5">
        <item x="2"/>
        <item x="0"/>
        <item x="3"/>
        <item x="1"/>
        <item t="default"/>
      </items>
    </pivotField>
    <pivotField showAll="0"/>
    <pivotField showAll="0">
      <items count="21">
        <item x="17"/>
        <item x="11"/>
        <item x="3"/>
        <item x="13"/>
        <item x="18"/>
        <item x="7"/>
        <item x="8"/>
        <item x="5"/>
        <item x="2"/>
        <item x="0"/>
        <item x="4"/>
        <item x="14"/>
        <item x="6"/>
        <item x="19"/>
        <item x="16"/>
        <item x="12"/>
        <item x="15"/>
        <item x="9"/>
        <item x="10"/>
        <item x="1"/>
        <item t="default"/>
      </items>
    </pivotField>
    <pivotField showAll="0"/>
    <pivotField showAll="0">
      <items count="4">
        <item x="2"/>
        <item x="0"/>
        <item x="1"/>
        <item t="default"/>
      </items>
    </pivotField>
    <pivotField showAll="0">
      <items count="6">
        <item x="0"/>
        <item x="2"/>
        <item x="1"/>
        <item x="3"/>
        <item x="4"/>
        <item t="default"/>
      </items>
    </pivotField>
    <pivotField axis="axisCol" showAll="0">
      <items count="3">
        <item x="0"/>
        <item x="1"/>
        <item t="default"/>
      </items>
    </pivotField>
    <pivotField showAll="0"/>
    <pivotField showAll="0"/>
  </pivotFields>
  <rowFields count="2">
    <field x="12"/>
    <field x="10"/>
  </rowFields>
  <rowItems count="25">
    <i>
      <x/>
    </i>
    <i r="1">
      <x/>
    </i>
    <i r="1">
      <x v="9"/>
    </i>
    <i r="1">
      <x v="12"/>
    </i>
    <i r="1">
      <x v="14"/>
    </i>
    <i r="1">
      <x v="17"/>
    </i>
    <i>
      <x v="1"/>
    </i>
    <i r="1">
      <x v="6"/>
    </i>
    <i r="1">
      <x v="8"/>
    </i>
    <i r="1">
      <x v="10"/>
    </i>
    <i r="1">
      <x v="15"/>
    </i>
    <i r="1">
      <x v="16"/>
    </i>
    <i>
      <x v="2"/>
    </i>
    <i r="1">
      <x v="1"/>
    </i>
    <i r="1">
      <x v="2"/>
    </i>
    <i r="1">
      <x v="4"/>
    </i>
    <i r="1">
      <x v="13"/>
    </i>
    <i r="1">
      <x v="18"/>
    </i>
    <i>
      <x v="3"/>
    </i>
    <i r="1">
      <x v="3"/>
    </i>
    <i r="1">
      <x v="5"/>
    </i>
    <i r="1">
      <x v="7"/>
    </i>
    <i r="1">
      <x v="11"/>
    </i>
    <i r="1">
      <x v="19"/>
    </i>
    <i t="grand">
      <x/>
    </i>
  </rowItems>
  <colFields count="2">
    <field x="18"/>
    <field x="-2"/>
  </colFields>
  <colItems count="6">
    <i>
      <x/>
      <x/>
    </i>
    <i r="1" i="1">
      <x v="1"/>
    </i>
    <i r="1" i="2">
      <x v="2"/>
    </i>
    <i>
      <x v="1"/>
      <x/>
    </i>
    <i r="1" i="1">
      <x v="1"/>
    </i>
    <i r="1" i="2">
      <x v="2"/>
    </i>
  </colItems>
  <dataFields count="3">
    <dataField name="売上実績" fld="8" baseField="0" baseItem="0" numFmtId="38"/>
    <dataField name="前年差異" fld="8" showDataAs="difference" baseField="18" baseItem="1048828" numFmtId="38"/>
    <dataField name="前年比" fld="8" showDataAs="percent" baseField="18" baseItem="1048828" numFmtId="176"/>
  </dataFields>
  <formats count="2">
    <format dxfId="59">
      <pivotArea dataOnly="0" labelOnly="1" fieldPosition="0">
        <references count="1">
          <reference field="18" count="0"/>
        </references>
      </pivotArea>
    </format>
    <format dxfId="58">
      <pivotArea outline="0" fieldPosition="0">
        <references count="1">
          <reference field="4294967294" count="1">
            <x v="2"/>
          </reference>
        </references>
      </pivotArea>
    </format>
  </formats>
  <conditionalFormats count="2">
    <conditionalFormat scope="data" priority="3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  <conditionalFormat scope="data" priority="4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98B95E5-CF0F-4C44-9365-13B74D03D6C9}" name="ピボットテーブル1" cacheId="72" applyNumberFormats="0" applyBorderFormats="0" applyFontFormats="0" applyPatternFormats="0" applyAlignmentFormats="0" applyWidthHeightFormats="1" dataCaption="値" updatedVersion="8" minRefreshableVersion="3" useAutoFormatting="1" colGrandTotals="0" itemPrintTitles="1" createdVersion="8" indent="0" multipleFieldFilters="0">
  <location ref="A3:G14" firstHeaderRow="1" firstDataRow="3" firstDataCol="1"/>
  <pivotFields count="21">
    <pivotField showAll="0"/>
    <pivotField numFmtId="14" showAll="0"/>
    <pivotField showAll="0"/>
    <pivotField showAll="0">
      <items count="6">
        <item x="0"/>
        <item x="1"/>
        <item x="4"/>
        <item x="3"/>
        <item x="2"/>
        <item t="default"/>
      </items>
    </pivotField>
    <pivotField showAll="0"/>
    <pivotField showAll="0"/>
    <pivotField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>
      <items count="21">
        <item x="17"/>
        <item x="11"/>
        <item x="3"/>
        <item x="13"/>
        <item x="18"/>
        <item x="7"/>
        <item x="8"/>
        <item x="5"/>
        <item x="2"/>
        <item x="0"/>
        <item x="4"/>
        <item x="14"/>
        <item x="6"/>
        <item x="19"/>
        <item x="16"/>
        <item x="12"/>
        <item x="15"/>
        <item x="9"/>
        <item x="10"/>
        <item x="1"/>
        <item t="default"/>
      </items>
    </pivotField>
    <pivotField showAll="0"/>
    <pivotField axis="axisRow" showAll="0">
      <items count="4">
        <item x="2"/>
        <item x="0"/>
        <item x="1"/>
        <item t="default"/>
      </items>
    </pivotField>
    <pivotField axis="axisRow" showAll="0">
      <items count="6">
        <item x="0"/>
        <item x="2"/>
        <item x="1"/>
        <item x="3"/>
        <item x="4"/>
        <item t="default"/>
      </items>
    </pivotField>
    <pivotField axis="axisCol" showAll="0">
      <items count="3">
        <item x="0"/>
        <item x="1"/>
        <item t="default"/>
      </items>
    </pivotField>
    <pivotField showAll="0"/>
    <pivotField showAll="0"/>
  </pivotFields>
  <rowFields count="2">
    <field x="16"/>
    <field x="17"/>
  </rowFields>
  <rowItems count="9">
    <i>
      <x/>
    </i>
    <i r="1">
      <x v="3"/>
    </i>
    <i>
      <x v="1"/>
    </i>
    <i r="1">
      <x/>
    </i>
    <i r="1">
      <x v="4"/>
    </i>
    <i>
      <x v="2"/>
    </i>
    <i r="1">
      <x v="1"/>
    </i>
    <i r="1">
      <x v="2"/>
    </i>
    <i t="grand">
      <x/>
    </i>
  </rowItems>
  <colFields count="2">
    <field x="18"/>
    <field x="-2"/>
  </colFields>
  <colItems count="6">
    <i>
      <x/>
      <x/>
    </i>
    <i r="1" i="1">
      <x v="1"/>
    </i>
    <i r="1" i="2">
      <x v="2"/>
    </i>
    <i>
      <x v="1"/>
      <x/>
    </i>
    <i r="1" i="1">
      <x v="1"/>
    </i>
    <i r="1" i="2">
      <x v="2"/>
    </i>
  </colItems>
  <dataFields count="3">
    <dataField name="売上実績" fld="8" baseField="0" baseItem="0" numFmtId="38"/>
    <dataField name="前年差異" fld="8" showDataAs="difference" baseField="18" baseItem="1048828" numFmtId="38"/>
    <dataField name="前年比" fld="8" showDataAs="percent" baseField="18" baseItem="1048828" numFmtId="176"/>
  </dataFields>
  <formats count="2">
    <format dxfId="16">
      <pivotArea dataOnly="0" labelOnly="1" fieldPosition="0">
        <references count="1">
          <reference field="18" count="0"/>
        </references>
      </pivotArea>
    </format>
    <format dxfId="17">
      <pivotArea outline="0" fieldPosition="0">
        <references count="1">
          <reference field="4294967294" count="1">
            <x v="2"/>
          </reference>
        </references>
      </pivotArea>
    </format>
  </formats>
  <conditionalFormats count="2">
    <conditionalFormat scope="data" priority="3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  <conditionalFormat scope="data" priority="4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03E5265-9EF6-44ED-8AB6-7FF671A8F0AB}" name="ピボットテーブル1" cacheId="72" applyNumberFormats="0" applyBorderFormats="0" applyFontFormats="0" applyPatternFormats="0" applyAlignmentFormats="0" applyWidthHeightFormats="1" dataCaption="値" updatedVersion="8" minRefreshableVersion="3" useAutoFormatting="1" colGrandTotals="0" itemPrintTitles="1" createdVersion="8" indent="0" multipleFieldFilters="0">
  <location ref="A3:G22" firstHeaderRow="1" firstDataRow="3" firstDataCol="1"/>
  <pivotFields count="21">
    <pivotField showAll="0"/>
    <pivotField numFmtId="14" showAll="0"/>
    <pivotField showAll="0"/>
    <pivotField showAll="0">
      <items count="6">
        <item x="0"/>
        <item x="1"/>
        <item x="4"/>
        <item x="3"/>
        <item x="2"/>
        <item t="default"/>
      </items>
    </pivotField>
    <pivotField showAll="0"/>
    <pivotField showAll="0"/>
    <pivotField showAll="0"/>
    <pivotField showAll="0"/>
    <pivotField dataField="1" numFmtId="38" showAll="0"/>
    <pivotField showAll="0"/>
    <pivotField showAll="0"/>
    <pivotField showAll="0"/>
    <pivotField showAll="0">
      <items count="5">
        <item x="2"/>
        <item x="0"/>
        <item x="3"/>
        <item x="1"/>
        <item t="default"/>
      </items>
    </pivotField>
    <pivotField showAll="0"/>
    <pivotField showAll="0">
      <items count="21">
        <item x="17"/>
        <item x="11"/>
        <item x="3"/>
        <item x="13"/>
        <item x="18"/>
        <item x="7"/>
        <item x="8"/>
        <item x="5"/>
        <item x="2"/>
        <item x="0"/>
        <item x="4"/>
        <item x="14"/>
        <item x="6"/>
        <item x="19"/>
        <item x="16"/>
        <item x="12"/>
        <item x="15"/>
        <item x="9"/>
        <item x="10"/>
        <item x="1"/>
        <item t="default"/>
      </items>
    </pivotField>
    <pivotField showAll="0"/>
    <pivotField showAll="0">
      <items count="4">
        <item x="2"/>
        <item x="0"/>
        <item x="1"/>
        <item t="default"/>
      </items>
    </pivotField>
    <pivotField showAll="0">
      <items count="6">
        <item x="0"/>
        <item x="2"/>
        <item x="1"/>
        <item x="3"/>
        <item x="4"/>
        <item t="default"/>
      </items>
    </pivotField>
    <pivotField axis="axisCol" showAll="0">
      <items count="3">
        <item x="0"/>
        <item x="1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  <pivotField axis="axisRow" showAll="0">
      <items count="13">
        <item x="9"/>
        <item x="10"/>
        <item x="11"/>
        <item x="0"/>
        <item x="1"/>
        <item x="2"/>
        <item x="3"/>
        <item x="4"/>
        <item x="5"/>
        <item x="6"/>
        <item x="7"/>
        <item x="8"/>
        <item t="default"/>
      </items>
    </pivotField>
  </pivotFields>
  <rowFields count="2">
    <field x="19"/>
    <field x="20"/>
  </rowFields>
  <rowItems count="17">
    <i>
      <x/>
    </i>
    <i r="1">
      <x v="3"/>
    </i>
    <i r="1">
      <x v="4"/>
    </i>
    <i r="1">
      <x v="5"/>
    </i>
    <i>
      <x v="1"/>
    </i>
    <i r="1">
      <x v="6"/>
    </i>
    <i r="1">
      <x v="7"/>
    </i>
    <i r="1">
      <x v="8"/>
    </i>
    <i>
      <x v="2"/>
    </i>
    <i r="1">
      <x v="9"/>
    </i>
    <i r="1">
      <x v="10"/>
    </i>
    <i r="1">
      <x v="11"/>
    </i>
    <i>
      <x v="3"/>
    </i>
    <i r="1">
      <x/>
    </i>
    <i r="1">
      <x v="1"/>
    </i>
    <i r="1">
      <x v="2"/>
    </i>
    <i t="grand">
      <x/>
    </i>
  </rowItems>
  <colFields count="2">
    <field x="18"/>
    <field x="-2"/>
  </colFields>
  <colItems count="6">
    <i>
      <x/>
      <x/>
    </i>
    <i r="1" i="1">
      <x v="1"/>
    </i>
    <i r="1" i="2">
      <x v="2"/>
    </i>
    <i>
      <x v="1"/>
      <x/>
    </i>
    <i r="1" i="1">
      <x v="1"/>
    </i>
    <i r="1" i="2">
      <x v="2"/>
    </i>
  </colItems>
  <dataFields count="3">
    <dataField name="売上実績" fld="8" baseField="0" baseItem="0" numFmtId="38"/>
    <dataField name="前年差異" fld="8" showDataAs="difference" baseField="18" baseItem="1048828" numFmtId="38"/>
    <dataField name="前年比" fld="8" showDataAs="percent" baseField="18" baseItem="1048828" numFmtId="176"/>
  </dataFields>
  <formats count="2">
    <format dxfId="53">
      <pivotArea dataOnly="0" labelOnly="1" fieldPosition="0">
        <references count="1">
          <reference field="18" count="0"/>
        </references>
      </pivotArea>
    </format>
    <format dxfId="52">
      <pivotArea outline="0" fieldPosition="0">
        <references count="1">
          <reference field="4294967294" count="1">
            <x v="2"/>
          </reference>
        </references>
      </pivotArea>
    </format>
  </formats>
  <conditionalFormats count="2">
    <conditionalFormat scope="data" priority="3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  <conditionalFormat scope="data" priority="4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46CDCB5-92F4-4686-902C-C6C6608CFB9A}" name="ピボットテーブル1" cacheId="72" applyNumberFormats="0" applyBorderFormats="0" applyFontFormats="0" applyPatternFormats="0" applyAlignmentFormats="0" applyWidthHeightFormats="1" dataCaption="値" updatedVersion="8" minRefreshableVersion="3" useAutoFormatting="1" colGrandTotals="0" itemPrintTitles="1" createdVersion="8" indent="0" multipleFieldFilters="0">
  <location ref="A3:G22" firstHeaderRow="1" firstDataRow="3" firstDataCol="1"/>
  <pivotFields count="21">
    <pivotField showAll="0"/>
    <pivotField numFmtId="14" showAll="0"/>
    <pivotField showAll="0"/>
    <pivotField showAll="0">
      <items count="6">
        <item x="0"/>
        <item x="1"/>
        <item x="4"/>
        <item x="3"/>
        <item x="2"/>
        <item t="default"/>
      </items>
    </pivotField>
    <pivotField showAll="0"/>
    <pivotField showAll="0"/>
    <pivotField showAll="0"/>
    <pivotField showAll="0"/>
    <pivotField dataField="1" numFmtId="38" showAll="0"/>
    <pivotField showAll="0"/>
    <pivotField showAll="0"/>
    <pivotField showAll="0"/>
    <pivotField showAll="0">
      <items count="5">
        <item x="2"/>
        <item x="0"/>
        <item x="3"/>
        <item x="1"/>
        <item t="default"/>
      </items>
    </pivotField>
    <pivotField showAll="0"/>
    <pivotField showAll="0">
      <items count="21">
        <item x="17"/>
        <item x="11"/>
        <item x="3"/>
        <item x="13"/>
        <item x="18"/>
        <item x="7"/>
        <item x="8"/>
        <item x="5"/>
        <item x="2"/>
        <item x="0"/>
        <item x="4"/>
        <item x="14"/>
        <item x="6"/>
        <item x="19"/>
        <item x="16"/>
        <item x="12"/>
        <item x="15"/>
        <item x="9"/>
        <item x="10"/>
        <item x="1"/>
        <item t="default"/>
      </items>
    </pivotField>
    <pivotField showAll="0"/>
    <pivotField showAll="0">
      <items count="4">
        <item x="2"/>
        <item x="0"/>
        <item x="1"/>
        <item t="default"/>
      </items>
    </pivotField>
    <pivotField showAll="0">
      <items count="6">
        <item x="0"/>
        <item x="2"/>
        <item x="1"/>
        <item x="3"/>
        <item x="4"/>
        <item t="default"/>
      </items>
    </pivotField>
    <pivotField axis="axisCol" showAll="0">
      <items count="3">
        <item x="0"/>
        <item x="1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  <pivotField axis="axisRow" numFmtId="177" showAll="0">
      <items count="13">
        <item x="9"/>
        <item x="10"/>
        <item x="11"/>
        <item x="0"/>
        <item x="1"/>
        <item x="2"/>
        <item x="3"/>
        <item x="4"/>
        <item x="5"/>
        <item x="6"/>
        <item x="7"/>
        <item x="8"/>
        <item t="default"/>
      </items>
    </pivotField>
  </pivotFields>
  <rowFields count="2">
    <field x="19"/>
    <field x="20"/>
  </rowFields>
  <rowItems count="17">
    <i>
      <x/>
    </i>
    <i r="1">
      <x v="3"/>
    </i>
    <i r="1">
      <x v="4"/>
    </i>
    <i r="1">
      <x v="5"/>
    </i>
    <i>
      <x v="1"/>
    </i>
    <i r="1">
      <x v="6"/>
    </i>
    <i r="1">
      <x v="7"/>
    </i>
    <i r="1">
      <x v="8"/>
    </i>
    <i>
      <x v="2"/>
    </i>
    <i r="1">
      <x v="9"/>
    </i>
    <i r="1">
      <x v="10"/>
    </i>
    <i r="1">
      <x v="11"/>
    </i>
    <i>
      <x v="3"/>
    </i>
    <i r="1">
      <x/>
    </i>
    <i r="1">
      <x v="1"/>
    </i>
    <i r="1">
      <x v="2"/>
    </i>
    <i t="grand">
      <x/>
    </i>
  </rowItems>
  <colFields count="2">
    <field x="18"/>
    <field x="-2"/>
  </colFields>
  <colItems count="6">
    <i>
      <x/>
      <x/>
    </i>
    <i r="1" i="1">
      <x v="1"/>
    </i>
    <i r="1" i="2">
      <x v="2"/>
    </i>
    <i>
      <x v="1"/>
      <x/>
    </i>
    <i r="1" i="1">
      <x v="1"/>
    </i>
    <i r="1" i="2">
      <x v="2"/>
    </i>
  </colItems>
  <dataFields count="3">
    <dataField name="売上実績" fld="8" baseField="0" baseItem="0" numFmtId="38"/>
    <dataField name="前年差異" fld="8" showDataAs="difference" baseField="18" baseItem="1048828" numFmtId="38"/>
    <dataField name="前年比" fld="8" showDataAs="percent" baseField="18" baseItem="1048828" numFmtId="176"/>
  </dataFields>
  <formats count="2">
    <format dxfId="20">
      <pivotArea dataOnly="0" labelOnly="1" fieldPosition="0">
        <references count="1">
          <reference field="18" count="0"/>
        </references>
      </pivotArea>
    </format>
    <format dxfId="21">
      <pivotArea outline="0" fieldPosition="0">
        <references count="1">
          <reference field="4294967294" count="1">
            <x v="2"/>
          </reference>
        </references>
      </pivotArea>
    </format>
  </formats>
  <conditionalFormats count="2">
    <conditionalFormat scope="data" priority="3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  <conditionalFormat scope="data" priority="4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676F53C-E4DA-4B29-9DD5-AB965C425AE1}" name="ピボットテーブル1" cacheId="72" applyNumberFormats="0" applyBorderFormats="0" applyFontFormats="0" applyPatternFormats="0" applyAlignmentFormats="0" applyWidthHeightFormats="1" dataCaption="値" updatedVersion="8" minRefreshableVersion="3" useAutoFormatting="1" colGrandTotals="0" itemPrintTitles="1" createdVersion="8" indent="0" multipleFieldFilters="0">
  <location ref="A3:G13" firstHeaderRow="1" firstDataRow="3" firstDataCol="1"/>
  <pivotFields count="21">
    <pivotField showAll="0"/>
    <pivotField numFmtId="14" showAll="0"/>
    <pivotField showAll="0"/>
    <pivotField showAll="0">
      <items count="6">
        <item x="0"/>
        <item x="1"/>
        <item x="4"/>
        <item x="3"/>
        <item x="2"/>
        <item t="default"/>
      </items>
    </pivotField>
    <pivotField showAll="0"/>
    <pivotField showAll="0"/>
    <pivotField showAll="0"/>
    <pivotField showAll="0"/>
    <pivotField dataField="1" numFmtId="38" showAll="0"/>
    <pivotField showAll="0"/>
    <pivotField showAll="0"/>
    <pivotField showAll="0"/>
    <pivotField showAll="0">
      <items count="5">
        <item x="2"/>
        <item x="0"/>
        <item x="3"/>
        <item x="1"/>
        <item t="default"/>
      </items>
    </pivotField>
    <pivotField showAll="0"/>
    <pivotField showAll="0">
      <items count="21">
        <item x="17"/>
        <item x="11"/>
        <item x="3"/>
        <item x="13"/>
        <item x="18"/>
        <item x="7"/>
        <item x="8"/>
        <item x="5"/>
        <item x="2"/>
        <item x="0"/>
        <item x="4"/>
        <item x="14"/>
        <item x="6"/>
        <item x="19"/>
        <item x="16"/>
        <item x="12"/>
        <item x="15"/>
        <item x="9"/>
        <item x="10"/>
        <item x="1"/>
        <item t="default"/>
      </items>
    </pivotField>
    <pivotField showAll="0"/>
    <pivotField showAll="0">
      <items count="4">
        <item x="2"/>
        <item x="0"/>
        <item x="1"/>
        <item t="default"/>
      </items>
    </pivotField>
    <pivotField showAll="0">
      <items count="6">
        <item x="0"/>
        <item x="2"/>
        <item x="1"/>
        <item x="3"/>
        <item x="4"/>
        <item t="default"/>
      </items>
    </pivotField>
    <pivotField axis="axisCol" showAll="0">
      <items count="3">
        <item x="0"/>
        <item x="1"/>
        <item t="default"/>
      </items>
    </pivotField>
    <pivotField axis="axisRow" showAll="0">
      <items count="5">
        <item x="0"/>
        <item sd="0" x="1"/>
        <item sd="0" x="2"/>
        <item sd="0" x="3"/>
        <item t="default"/>
      </items>
    </pivotField>
    <pivotField axis="axisRow" numFmtId="177" showAll="0">
      <items count="13">
        <item x="9"/>
        <item x="10"/>
        <item x="11"/>
        <item x="0"/>
        <item x="1"/>
        <item x="2"/>
        <item x="3"/>
        <item x="4"/>
        <item x="5"/>
        <item x="6"/>
        <item x="7"/>
        <item x="8"/>
        <item t="default"/>
      </items>
    </pivotField>
  </pivotFields>
  <rowFields count="2">
    <field x="19"/>
    <field x="20"/>
  </rowFields>
  <rowItems count="8">
    <i>
      <x/>
    </i>
    <i r="1">
      <x v="3"/>
    </i>
    <i r="1">
      <x v="4"/>
    </i>
    <i r="1">
      <x v="5"/>
    </i>
    <i>
      <x v="1"/>
    </i>
    <i>
      <x v="2"/>
    </i>
    <i>
      <x v="3"/>
    </i>
    <i t="grand">
      <x/>
    </i>
  </rowItems>
  <colFields count="2">
    <field x="18"/>
    <field x="-2"/>
  </colFields>
  <colItems count="6">
    <i>
      <x/>
      <x/>
    </i>
    <i r="1" i="1">
      <x v="1"/>
    </i>
    <i r="1" i="2">
      <x v="2"/>
    </i>
    <i>
      <x v="1"/>
      <x/>
    </i>
    <i r="1" i="1">
      <x v="1"/>
    </i>
    <i r="1" i="2">
      <x v="2"/>
    </i>
  </colItems>
  <dataFields count="3">
    <dataField name="売上実績" fld="8" baseField="0" baseItem="0" numFmtId="38"/>
    <dataField name="前年差異" fld="8" showDataAs="difference" baseField="18" baseItem="1048828" numFmtId="38"/>
    <dataField name="前年比" fld="8" showDataAs="percent" baseField="18" baseItem="1048828" numFmtId="176"/>
  </dataFields>
  <formats count="2">
    <format dxfId="0">
      <pivotArea dataOnly="0" labelOnly="1" fieldPosition="0">
        <references count="1">
          <reference field="18" count="0"/>
        </references>
      </pivotArea>
    </format>
    <format dxfId="1">
      <pivotArea outline="0" fieldPosition="0">
        <references count="1">
          <reference field="4294967294" count="1">
            <x v="2"/>
          </reference>
        </references>
      </pivotArea>
    </format>
  </formats>
  <conditionalFormats count="2">
    <conditionalFormat scope="data" priority="3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  <conditionalFormat scope="data" priority="4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U1001" totalsRowShown="0">
  <autoFilter ref="A1:U1001" xr:uid="{1B0B3E90-D4EE-4884-9A0D-13A69EE3407D}"/>
  <tableColumns count="21">
    <tableColumn id="1" xr3:uid="{95D88BB4-4861-4041-866A-44EEDE438D07}" name="受注番号"/>
    <tableColumn id="2" xr3:uid="{86B02E17-E3EE-4D41-B472-39625DDD1C86}" name="受注日" dataDxfId="51"/>
    <tableColumn id="3" xr3:uid="{450323B9-A4FB-4A5F-B19E-49FBEA1096CD}" name="商品コード"/>
    <tableColumn id="14" xr3:uid="{099F65A7-ACC3-4BCA-A3F0-A44D48108B25}" name="商品カテゴリ" dataDxfId="50"/>
    <tableColumn id="15" xr3:uid="{416791BF-0B75-4E76-B0A0-4F52742E0D08}" name="商品名" dataDxfId="49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48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8A7BEEC0-E38A-46EB-9E83-8629D65D3BA5}" name="顧客コード"/>
    <tableColumn id="11" xr3:uid="{B52B0484-48BF-4985-A6A5-74071F4E3672}" name="会社名" dataDxfId="47"/>
    <tableColumn id="12" xr3:uid="{0654846A-0E1F-4FDE-A80A-4EC0AE927E45}" name="担当者" dataDxfId="46"/>
    <tableColumn id="13" xr3:uid="{D1ACE9A5-163D-419E-B80A-638359E4BA1A}" name="エリア" dataDxfId="45"/>
    <tableColumn id="6" xr3:uid="{FB163BBA-0FB2-437F-8E48-E18C80B27006}" name="社員番号"/>
    <tableColumn id="7" xr3:uid="{D60F1BCA-554E-456F-9884-B8316CBE83FB}" name="担当者名" dataDxfId="44"/>
    <tableColumn id="8" xr3:uid="{6C52E4FF-52F3-4DCF-909B-A8E11B967BF6}" name="部署コード" dataDxfId="43"/>
    <tableColumn id="9" xr3:uid="{AD9E0025-8F6D-4EE4-837C-14FDF0D368D2}" name="部署名_1階層" dataDxfId="42"/>
    <tableColumn id="10" xr3:uid="{CD1BBFD0-C9A7-4D4F-9623-AF37F41454CE}" name="部署名_2階層" dataDxfId="41"/>
    <tableColumn id="19" xr3:uid="{25F9971C-A3CC-4AF1-914A-E9DE5731B626}" name="事業年度" dataDxfId="40">
      <calculatedColumnFormula>IF(売上明細[[#This Row],[四半期]]="4Q",YEAR(売上明細[[#This Row],[受注日]])-1,YEAR(売上明細[[#This Row],[受注日]]))</calculatedColumnFormula>
    </tableColumn>
    <tableColumn id="20" xr3:uid="{97F69D36-8987-4B61-895E-B35E50F5FE31}" name="四半期" dataDxfId="39">
      <calculatedColumnFormula>IF(売上明細[[#This Row],[月]]&lt;=3,4,ROUNDUP(売上明細[[#This Row],[月]]/3,0)-1)&amp;"Q"</calculatedColumnFormula>
    </tableColumn>
    <tableColumn id="21" xr3:uid="{F95E631F-FF3A-4E73-B47A-7025C0B93577}" name="月" dataDxfId="38">
      <calculatedColumnFormula>MONTH(売上明細[[#This Row],[受注日]])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F67FC-15FB-47BE-81AA-25A6D94564FF}">
  <dimension ref="A3:J9"/>
  <sheetViews>
    <sheetView tabSelected="1" workbookViewId="0">
      <selection activeCell="G7" sqref="G7"/>
    </sheetView>
  </sheetViews>
  <sheetFormatPr defaultRowHeight="15" x14ac:dyDescent="0.35"/>
  <cols>
    <col min="1" max="1" width="8.42578125" bestFit="1" customWidth="1"/>
    <col min="2" max="2" width="12.0703125" bestFit="1" customWidth="1"/>
    <col min="3" max="3" width="7.42578125" hidden="1" customWidth="1"/>
    <col min="4" max="4" width="7.78515625" hidden="1" customWidth="1"/>
    <col min="5" max="5" width="12.0703125" bestFit="1" customWidth="1"/>
    <col min="6" max="6" width="11.0703125" bestFit="1" customWidth="1"/>
    <col min="7" max="7" width="7.35546875" bestFit="1" customWidth="1"/>
    <col min="8" max="8" width="2.640625" customWidth="1"/>
    <col min="9" max="9" width="7.35546875" bestFit="1" customWidth="1"/>
    <col min="10" max="10" width="4.28515625" bestFit="1" customWidth="1"/>
  </cols>
  <sheetData>
    <row r="3" spans="1:10" x14ac:dyDescent="0.35">
      <c r="B3" s="6" t="s">
        <v>1211</v>
      </c>
    </row>
    <row r="4" spans="1:10" x14ac:dyDescent="0.35">
      <c r="B4" s="3">
        <v>2024</v>
      </c>
      <c r="C4" s="3"/>
      <c r="D4" s="3"/>
      <c r="E4" s="3">
        <v>2025</v>
      </c>
      <c r="F4" s="3"/>
      <c r="G4" s="3"/>
    </row>
    <row r="5" spans="1:10" x14ac:dyDescent="0.35">
      <c r="A5" s="6" t="s">
        <v>1203</v>
      </c>
      <c r="B5" t="s">
        <v>1212</v>
      </c>
      <c r="C5" t="s">
        <v>1213</v>
      </c>
      <c r="D5" t="s">
        <v>1214</v>
      </c>
      <c r="E5" t="s">
        <v>1212</v>
      </c>
      <c r="F5" t="s">
        <v>1213</v>
      </c>
      <c r="G5" t="s">
        <v>1214</v>
      </c>
      <c r="I5" s="7" t="s">
        <v>1208</v>
      </c>
      <c r="J5" s="7"/>
    </row>
    <row r="6" spans="1:10" x14ac:dyDescent="0.35">
      <c r="A6" s="3" t="s">
        <v>1202</v>
      </c>
      <c r="B6" s="4">
        <v>38800580</v>
      </c>
      <c r="C6" s="4"/>
      <c r="D6" s="5">
        <v>1</v>
      </c>
      <c r="E6" s="4">
        <v>36681988</v>
      </c>
      <c r="F6" s="4">
        <v>-2118592</v>
      </c>
      <c r="G6" s="5">
        <v>0.94539792961857783</v>
      </c>
      <c r="I6" s="5">
        <v>1</v>
      </c>
      <c r="J6" t="s">
        <v>1209</v>
      </c>
    </row>
    <row r="7" spans="1:10" x14ac:dyDescent="0.35">
      <c r="A7" s="3" t="s">
        <v>1200</v>
      </c>
      <c r="B7" s="4">
        <v>75942804</v>
      </c>
      <c r="C7" s="4"/>
      <c r="D7" s="5">
        <v>1</v>
      </c>
      <c r="E7" s="4">
        <v>58319320</v>
      </c>
      <c r="F7" s="4">
        <v>-17623484</v>
      </c>
      <c r="G7" s="5">
        <v>0.76793740720977333</v>
      </c>
      <c r="I7" s="5">
        <v>0.8</v>
      </c>
      <c r="J7" t="s">
        <v>1209</v>
      </c>
    </row>
    <row r="8" spans="1:10" x14ac:dyDescent="0.35">
      <c r="A8" s="3" t="s">
        <v>1201</v>
      </c>
      <c r="B8" s="4">
        <v>79881064</v>
      </c>
      <c r="C8" s="4"/>
      <c r="D8" s="5">
        <v>1</v>
      </c>
      <c r="E8" s="4">
        <v>97892168</v>
      </c>
      <c r="F8" s="4">
        <v>18011104</v>
      </c>
      <c r="G8" s="5">
        <v>1.2254740122139585</v>
      </c>
      <c r="I8" s="5">
        <v>0.8</v>
      </c>
      <c r="J8" t="s">
        <v>1210</v>
      </c>
    </row>
    <row r="9" spans="1:10" x14ac:dyDescent="0.35">
      <c r="A9" s="3" t="s">
        <v>1197</v>
      </c>
      <c r="B9" s="4">
        <v>194624448</v>
      </c>
      <c r="C9" s="4"/>
      <c r="D9" s="5">
        <v>1</v>
      </c>
      <c r="E9" s="4">
        <v>192893476</v>
      </c>
      <c r="F9" s="4">
        <v>-1730972</v>
      </c>
      <c r="G9" s="5">
        <v>0.991106091666346</v>
      </c>
    </row>
  </sheetData>
  <mergeCells count="1">
    <mergeCell ref="I5:J5"/>
  </mergeCells>
  <phoneticPr fontId="1"/>
  <conditionalFormatting sqref="I8:J8">
    <cfRule type="expression" dxfId="75" priority="6">
      <formula>$I8=0.8</formula>
    </cfRule>
  </conditionalFormatting>
  <conditionalFormatting sqref="I7:J7">
    <cfRule type="expression" dxfId="74" priority="2">
      <formula>$I7=0.8</formula>
    </cfRule>
  </conditionalFormatting>
  <conditionalFormatting pivot="1" sqref="D6:D9 G6:G9">
    <cfRule type="cellIs" dxfId="73" priority="8" operator="lessThan">
      <formula>$I$7</formula>
    </cfRule>
  </conditionalFormatting>
  <conditionalFormatting pivot="1" sqref="D6:D9 G6:G9">
    <cfRule type="cellIs" dxfId="72" priority="11" operator="lessThan">
      <formula>$I$6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8E5FA-5595-458F-8255-7056E77C62D5}">
  <dimension ref="A3:J41"/>
  <sheetViews>
    <sheetView zoomScale="66" zoomScaleNormal="66" workbookViewId="0">
      <selection activeCell="G6" sqref="G6"/>
    </sheetView>
  </sheetViews>
  <sheetFormatPr defaultRowHeight="15" x14ac:dyDescent="0.35"/>
  <cols>
    <col min="1" max="1" width="19.640625" bestFit="1" customWidth="1"/>
    <col min="2" max="2" width="12.0703125" bestFit="1" customWidth="1"/>
    <col min="3" max="3" width="7.42578125" hidden="1" customWidth="1"/>
    <col min="4" max="4" width="7.78515625" hidden="1" customWidth="1"/>
    <col min="5" max="5" width="12.0703125" bestFit="1" customWidth="1"/>
    <col min="6" max="6" width="10.92578125" bestFit="1" customWidth="1"/>
    <col min="7" max="7" width="7.78515625" bestFit="1" customWidth="1"/>
    <col min="8" max="8" width="2.640625" customWidth="1"/>
    <col min="9" max="9" width="7.35546875" bestFit="1" customWidth="1"/>
    <col min="10" max="10" width="4.28515625" bestFit="1" customWidth="1"/>
  </cols>
  <sheetData>
    <row r="3" spans="1:10" x14ac:dyDescent="0.35">
      <c r="B3" s="6" t="s">
        <v>1211</v>
      </c>
    </row>
    <row r="4" spans="1:10" x14ac:dyDescent="0.35">
      <c r="B4" s="3">
        <v>2024</v>
      </c>
      <c r="C4" s="3"/>
      <c r="D4" s="3"/>
      <c r="E4" s="3">
        <v>2025</v>
      </c>
      <c r="F4" s="3"/>
      <c r="G4" s="3"/>
    </row>
    <row r="5" spans="1:10" x14ac:dyDescent="0.35">
      <c r="A5" s="6" t="s">
        <v>1203</v>
      </c>
      <c r="B5" t="s">
        <v>1212</v>
      </c>
      <c r="C5" t="s">
        <v>1213</v>
      </c>
      <c r="D5" t="s">
        <v>1214</v>
      </c>
      <c r="E5" t="s">
        <v>1212</v>
      </c>
      <c r="F5" t="s">
        <v>1213</v>
      </c>
      <c r="G5" t="s">
        <v>1214</v>
      </c>
      <c r="I5" s="7" t="s">
        <v>1208</v>
      </c>
      <c r="J5" s="7"/>
    </row>
    <row r="6" spans="1:10" x14ac:dyDescent="0.35">
      <c r="A6" s="3" t="s">
        <v>1157</v>
      </c>
      <c r="B6" s="4">
        <v>141880288</v>
      </c>
      <c r="C6" s="4"/>
      <c r="D6" s="5">
        <v>1</v>
      </c>
      <c r="E6" s="4">
        <v>153981936</v>
      </c>
      <c r="F6" s="4">
        <v>12101648</v>
      </c>
      <c r="G6" s="5">
        <v>1.0852947803432709</v>
      </c>
      <c r="I6" s="5">
        <v>1</v>
      </c>
      <c r="J6" t="s">
        <v>1209</v>
      </c>
    </row>
    <row r="7" spans="1:10" x14ac:dyDescent="0.35">
      <c r="A7" s="8" t="s">
        <v>1184</v>
      </c>
      <c r="B7" s="4">
        <v>20880000</v>
      </c>
      <c r="C7" s="4"/>
      <c r="D7" s="5">
        <v>1</v>
      </c>
      <c r="E7" s="4">
        <v>32976000</v>
      </c>
      <c r="F7" s="4">
        <v>12096000</v>
      </c>
      <c r="G7" s="5">
        <v>1.5793103448275863</v>
      </c>
      <c r="I7" s="5">
        <v>0.8</v>
      </c>
      <c r="J7" t="s">
        <v>1209</v>
      </c>
    </row>
    <row r="8" spans="1:10" x14ac:dyDescent="0.35">
      <c r="A8" s="8" t="s">
        <v>1187</v>
      </c>
      <c r="B8" s="4">
        <v>19137600</v>
      </c>
      <c r="C8" s="4"/>
      <c r="D8" s="5">
        <v>1</v>
      </c>
      <c r="E8" s="4">
        <v>17280000</v>
      </c>
      <c r="F8" s="4">
        <v>-1857600</v>
      </c>
      <c r="G8" s="5">
        <v>0.90293453724604966</v>
      </c>
      <c r="I8" s="5">
        <v>0.8</v>
      </c>
      <c r="J8" t="s">
        <v>1210</v>
      </c>
    </row>
    <row r="9" spans="1:10" x14ac:dyDescent="0.35">
      <c r="A9" s="8" t="s">
        <v>1185</v>
      </c>
      <c r="B9" s="4">
        <v>5174400</v>
      </c>
      <c r="C9" s="4"/>
      <c r="D9" s="5">
        <v>1</v>
      </c>
      <c r="E9" s="4">
        <v>4867200</v>
      </c>
      <c r="F9" s="4">
        <v>-307200</v>
      </c>
      <c r="G9" s="5">
        <v>0.94063079777365488</v>
      </c>
    </row>
    <row r="10" spans="1:10" x14ac:dyDescent="0.35">
      <c r="A10" s="8" t="s">
        <v>1188</v>
      </c>
      <c r="B10" s="4">
        <v>19528288</v>
      </c>
      <c r="C10" s="4"/>
      <c r="D10" s="5">
        <v>1</v>
      </c>
      <c r="E10" s="4">
        <v>26634736</v>
      </c>
      <c r="F10" s="4">
        <v>7106448</v>
      </c>
      <c r="G10" s="5">
        <v>1.363905325443787</v>
      </c>
    </row>
    <row r="11" spans="1:10" x14ac:dyDescent="0.35">
      <c r="A11" s="8" t="s">
        <v>1181</v>
      </c>
      <c r="B11" s="4">
        <v>8496000</v>
      </c>
      <c r="C11" s="4"/>
      <c r="D11" s="5">
        <v>1</v>
      </c>
      <c r="E11" s="4">
        <v>14664000</v>
      </c>
      <c r="F11" s="4">
        <v>6168000</v>
      </c>
      <c r="G11" s="5">
        <v>1.7259887005649717</v>
      </c>
    </row>
    <row r="12" spans="1:10" x14ac:dyDescent="0.35">
      <c r="A12" s="8" t="s">
        <v>1176</v>
      </c>
      <c r="B12" s="4">
        <v>33072000</v>
      </c>
      <c r="C12" s="4"/>
      <c r="D12" s="5">
        <v>1</v>
      </c>
      <c r="E12" s="4">
        <v>24768000</v>
      </c>
      <c r="F12" s="4">
        <v>-8304000</v>
      </c>
      <c r="G12" s="5">
        <v>0.74891146589259794</v>
      </c>
    </row>
    <row r="13" spans="1:10" x14ac:dyDescent="0.35">
      <c r="A13" s="8" t="s">
        <v>1158</v>
      </c>
      <c r="B13" s="4">
        <v>9152000</v>
      </c>
      <c r="C13" s="4"/>
      <c r="D13" s="5">
        <v>1</v>
      </c>
      <c r="E13" s="4">
        <v>13552000</v>
      </c>
      <c r="F13" s="4">
        <v>4400000</v>
      </c>
      <c r="G13" s="5">
        <v>1.4807692307692308</v>
      </c>
    </row>
    <row r="14" spans="1:10" x14ac:dyDescent="0.35">
      <c r="A14" s="8" t="s">
        <v>1167</v>
      </c>
      <c r="B14" s="4">
        <v>26440000</v>
      </c>
      <c r="C14" s="4"/>
      <c r="D14" s="5">
        <v>1</v>
      </c>
      <c r="E14" s="4">
        <v>19240000</v>
      </c>
      <c r="F14" s="4">
        <v>-7200000</v>
      </c>
      <c r="G14" s="5">
        <v>0.72768532526475038</v>
      </c>
    </row>
    <row r="15" spans="1:10" x14ac:dyDescent="0.35">
      <c r="A15" s="3" t="s">
        <v>1159</v>
      </c>
      <c r="B15" s="4">
        <v>13929480</v>
      </c>
      <c r="C15" s="4"/>
      <c r="D15" s="5">
        <v>1</v>
      </c>
      <c r="E15" s="4">
        <v>11432880</v>
      </c>
      <c r="F15" s="4">
        <v>-2496600</v>
      </c>
      <c r="G15" s="5">
        <v>0.82076861447807092</v>
      </c>
    </row>
    <row r="16" spans="1:10" x14ac:dyDescent="0.35">
      <c r="A16" s="8" t="s">
        <v>1175</v>
      </c>
      <c r="B16" s="4">
        <v>1983800</v>
      </c>
      <c r="C16" s="4"/>
      <c r="D16" s="5">
        <v>1</v>
      </c>
      <c r="E16" s="4">
        <v>1006200</v>
      </c>
      <c r="F16" s="4">
        <v>-977600</v>
      </c>
      <c r="G16" s="5">
        <v>0.50720838794233292</v>
      </c>
    </row>
    <row r="17" spans="1:7" x14ac:dyDescent="0.35">
      <c r="A17" s="8" t="s">
        <v>1172</v>
      </c>
      <c r="B17" s="4">
        <v>2343000</v>
      </c>
      <c r="C17" s="4"/>
      <c r="D17" s="5">
        <v>1</v>
      </c>
      <c r="E17" s="4">
        <v>858000</v>
      </c>
      <c r="F17" s="4">
        <v>-1485000</v>
      </c>
      <c r="G17" s="5">
        <v>0.36619718309859156</v>
      </c>
    </row>
    <row r="18" spans="1:7" x14ac:dyDescent="0.35">
      <c r="A18" s="8" t="s">
        <v>1191</v>
      </c>
      <c r="B18" s="4">
        <v>1133600</v>
      </c>
      <c r="C18" s="4"/>
      <c r="D18" s="5">
        <v>1</v>
      </c>
      <c r="E18" s="4">
        <v>1424800</v>
      </c>
      <c r="F18" s="4">
        <v>291200</v>
      </c>
      <c r="G18" s="5">
        <v>1.2568807339449541</v>
      </c>
    </row>
    <row r="19" spans="1:7" x14ac:dyDescent="0.35">
      <c r="A19" s="8" t="s">
        <v>1189</v>
      </c>
      <c r="B19" s="4">
        <v>2352000</v>
      </c>
      <c r="C19" s="4"/>
      <c r="D19" s="5">
        <v>1</v>
      </c>
      <c r="E19" s="4">
        <v>1940000</v>
      </c>
      <c r="F19" s="4">
        <v>-412000</v>
      </c>
      <c r="G19" s="5">
        <v>0.82482993197278909</v>
      </c>
    </row>
    <row r="20" spans="1:7" x14ac:dyDescent="0.35">
      <c r="A20" s="8" t="s">
        <v>1186</v>
      </c>
      <c r="B20" s="4">
        <v>2324000</v>
      </c>
      <c r="C20" s="4"/>
      <c r="D20" s="5">
        <v>1</v>
      </c>
      <c r="E20" s="4">
        <v>1412000</v>
      </c>
      <c r="F20" s="4">
        <v>-912000</v>
      </c>
      <c r="G20" s="5">
        <v>0.60757314974182441</v>
      </c>
    </row>
    <row r="21" spans="1:7" x14ac:dyDescent="0.35">
      <c r="A21" s="8" t="s">
        <v>1160</v>
      </c>
      <c r="B21" s="4">
        <v>1173600</v>
      </c>
      <c r="C21" s="4"/>
      <c r="D21" s="5">
        <v>1</v>
      </c>
      <c r="E21" s="4">
        <v>936000</v>
      </c>
      <c r="F21" s="4">
        <v>-237600</v>
      </c>
      <c r="G21" s="5">
        <v>0.7975460122699386</v>
      </c>
    </row>
    <row r="22" spans="1:7" x14ac:dyDescent="0.35">
      <c r="A22" s="8" t="s">
        <v>1180</v>
      </c>
      <c r="B22" s="4">
        <v>1369200</v>
      </c>
      <c r="C22" s="4"/>
      <c r="D22" s="5">
        <v>1</v>
      </c>
      <c r="E22" s="4">
        <v>1943200</v>
      </c>
      <c r="F22" s="4">
        <v>574000</v>
      </c>
      <c r="G22" s="5">
        <v>1.4192229038854807</v>
      </c>
    </row>
    <row r="23" spans="1:7" x14ac:dyDescent="0.35">
      <c r="A23" s="8" t="s">
        <v>1183</v>
      </c>
      <c r="B23" s="4">
        <v>1250280</v>
      </c>
      <c r="C23" s="4"/>
      <c r="D23" s="5">
        <v>1</v>
      </c>
      <c r="E23" s="4">
        <v>1912680</v>
      </c>
      <c r="F23" s="4">
        <v>662400</v>
      </c>
      <c r="G23" s="5">
        <v>1.5298013245033113</v>
      </c>
    </row>
    <row r="24" spans="1:7" x14ac:dyDescent="0.35">
      <c r="A24" s="3" t="s">
        <v>1170</v>
      </c>
      <c r="B24" s="4">
        <v>8144000</v>
      </c>
      <c r="C24" s="4"/>
      <c r="D24" s="5">
        <v>1</v>
      </c>
      <c r="E24" s="4">
        <v>7632000</v>
      </c>
      <c r="F24" s="4">
        <v>-512000</v>
      </c>
      <c r="G24" s="5">
        <v>0.93713163064833005</v>
      </c>
    </row>
    <row r="25" spans="1:7" x14ac:dyDescent="0.35">
      <c r="A25" s="8" t="s">
        <v>1174</v>
      </c>
      <c r="B25" s="4">
        <v>1700000</v>
      </c>
      <c r="C25" s="4"/>
      <c r="D25" s="5">
        <v>1</v>
      </c>
      <c r="E25" s="4">
        <v>1600000</v>
      </c>
      <c r="F25" s="4">
        <v>-100000</v>
      </c>
      <c r="G25" s="5">
        <v>0.94117647058823528</v>
      </c>
    </row>
    <row r="26" spans="1:7" x14ac:dyDescent="0.35">
      <c r="A26" s="8" t="s">
        <v>1178</v>
      </c>
      <c r="B26" s="4">
        <v>1732000</v>
      </c>
      <c r="C26" s="4"/>
      <c r="D26" s="5">
        <v>1</v>
      </c>
      <c r="E26" s="4">
        <v>2392000</v>
      </c>
      <c r="F26" s="4">
        <v>660000</v>
      </c>
      <c r="G26" s="5">
        <v>1.3810623556581987</v>
      </c>
    </row>
    <row r="27" spans="1:7" x14ac:dyDescent="0.35">
      <c r="A27" s="8" t="s">
        <v>1171</v>
      </c>
      <c r="B27" s="4">
        <v>2296000</v>
      </c>
      <c r="C27" s="4"/>
      <c r="D27" s="5">
        <v>1</v>
      </c>
      <c r="E27" s="4">
        <v>1608000</v>
      </c>
      <c r="F27" s="4">
        <v>-688000</v>
      </c>
      <c r="G27" s="5">
        <v>0.70034843205574915</v>
      </c>
    </row>
    <row r="28" spans="1:7" x14ac:dyDescent="0.35">
      <c r="A28" s="8" t="s">
        <v>1177</v>
      </c>
      <c r="B28" s="4">
        <v>2416000</v>
      </c>
      <c r="C28" s="4"/>
      <c r="D28" s="5">
        <v>1</v>
      </c>
      <c r="E28" s="4">
        <v>2032000</v>
      </c>
      <c r="F28" s="4">
        <v>-384000</v>
      </c>
      <c r="G28" s="5">
        <v>0.84105960264900659</v>
      </c>
    </row>
    <row r="29" spans="1:7" x14ac:dyDescent="0.35">
      <c r="A29" s="3" t="s">
        <v>1163</v>
      </c>
      <c r="B29" s="4">
        <v>8486400</v>
      </c>
      <c r="C29" s="4"/>
      <c r="D29" s="5">
        <v>1</v>
      </c>
      <c r="E29" s="4">
        <v>5388800</v>
      </c>
      <c r="F29" s="4">
        <v>-3097600</v>
      </c>
      <c r="G29" s="5">
        <v>0.63499245852187025</v>
      </c>
    </row>
    <row r="30" spans="1:7" x14ac:dyDescent="0.35">
      <c r="A30" s="8" t="s">
        <v>1182</v>
      </c>
      <c r="B30" s="4">
        <v>1012800</v>
      </c>
      <c r="C30" s="4"/>
      <c r="D30" s="5">
        <v>1</v>
      </c>
      <c r="E30" s="4">
        <v>723200</v>
      </c>
      <c r="F30" s="4">
        <v>-289600</v>
      </c>
      <c r="G30" s="5">
        <v>0.71406003159557663</v>
      </c>
    </row>
    <row r="31" spans="1:7" x14ac:dyDescent="0.35">
      <c r="A31" s="8" t="s">
        <v>1190</v>
      </c>
      <c r="B31" s="4">
        <v>1501200</v>
      </c>
      <c r="C31" s="4"/>
      <c r="D31" s="5">
        <v>1</v>
      </c>
      <c r="E31" s="4">
        <v>2109600</v>
      </c>
      <c r="F31" s="4">
        <v>608400</v>
      </c>
      <c r="G31" s="5">
        <v>1.4052757793764987</v>
      </c>
    </row>
    <row r="32" spans="1:7" x14ac:dyDescent="0.35">
      <c r="A32" s="8" t="s">
        <v>1164</v>
      </c>
      <c r="B32" s="4">
        <v>3196800</v>
      </c>
      <c r="C32" s="4"/>
      <c r="D32" s="5">
        <v>1</v>
      </c>
      <c r="E32" s="4">
        <v>1458000</v>
      </c>
      <c r="F32" s="4">
        <v>-1738800</v>
      </c>
      <c r="G32" s="5">
        <v>0.45608108108108109</v>
      </c>
    </row>
    <row r="33" spans="1:7" x14ac:dyDescent="0.35">
      <c r="A33" s="8" t="s">
        <v>1165</v>
      </c>
      <c r="B33" s="4">
        <v>2775600</v>
      </c>
      <c r="C33" s="4"/>
      <c r="D33" s="5">
        <v>1</v>
      </c>
      <c r="E33" s="4">
        <v>1098000</v>
      </c>
      <c r="F33" s="4">
        <v>-1677600</v>
      </c>
      <c r="G33" s="5">
        <v>0.39559014267185472</v>
      </c>
    </row>
    <row r="34" spans="1:7" x14ac:dyDescent="0.35">
      <c r="A34" s="3" t="s">
        <v>1161</v>
      </c>
      <c r="B34" s="4">
        <v>22184280</v>
      </c>
      <c r="C34" s="4"/>
      <c r="D34" s="5">
        <v>1</v>
      </c>
      <c r="E34" s="4">
        <v>14457860</v>
      </c>
      <c r="F34" s="4">
        <v>-7726420</v>
      </c>
      <c r="G34" s="5">
        <v>0.65171644065076717</v>
      </c>
    </row>
    <row r="35" spans="1:7" x14ac:dyDescent="0.35">
      <c r="A35" s="8" t="s">
        <v>1162</v>
      </c>
      <c r="B35" s="4">
        <v>3886400</v>
      </c>
      <c r="C35" s="4"/>
      <c r="D35" s="5">
        <v>1</v>
      </c>
      <c r="E35" s="4">
        <v>1299200</v>
      </c>
      <c r="F35" s="4">
        <v>-2587200</v>
      </c>
      <c r="G35" s="5">
        <v>0.33429394812680113</v>
      </c>
    </row>
    <row r="36" spans="1:7" x14ac:dyDescent="0.35">
      <c r="A36" s="8" t="s">
        <v>1168</v>
      </c>
      <c r="B36" s="4">
        <v>2804000</v>
      </c>
      <c r="C36" s="4"/>
      <c r="D36" s="5">
        <v>1</v>
      </c>
      <c r="E36" s="4">
        <v>3000000</v>
      </c>
      <c r="F36" s="4">
        <v>196000</v>
      </c>
      <c r="G36" s="5">
        <v>1.0699001426533523</v>
      </c>
    </row>
    <row r="37" spans="1:7" x14ac:dyDescent="0.35">
      <c r="A37" s="8" t="s">
        <v>1173</v>
      </c>
      <c r="B37" s="4">
        <v>5151400</v>
      </c>
      <c r="C37" s="4"/>
      <c r="D37" s="5">
        <v>1</v>
      </c>
      <c r="E37" s="4">
        <v>2902500</v>
      </c>
      <c r="F37" s="4">
        <v>-2248900</v>
      </c>
      <c r="G37" s="5">
        <v>0.56343906510851416</v>
      </c>
    </row>
    <row r="38" spans="1:7" x14ac:dyDescent="0.35">
      <c r="A38" s="8" t="s">
        <v>1169</v>
      </c>
      <c r="B38" s="4">
        <v>2642480</v>
      </c>
      <c r="C38" s="4"/>
      <c r="D38" s="5">
        <v>1</v>
      </c>
      <c r="E38" s="4">
        <v>2444160</v>
      </c>
      <c r="F38" s="4">
        <v>-198320</v>
      </c>
      <c r="G38" s="5">
        <v>0.92494929006085191</v>
      </c>
    </row>
    <row r="39" spans="1:7" x14ac:dyDescent="0.35">
      <c r="A39" s="8" t="s">
        <v>1179</v>
      </c>
      <c r="B39" s="4">
        <v>4776000</v>
      </c>
      <c r="C39" s="4"/>
      <c r="D39" s="5">
        <v>1</v>
      </c>
      <c r="E39" s="4">
        <v>3000000</v>
      </c>
      <c r="F39" s="4">
        <v>-1776000</v>
      </c>
      <c r="G39" s="5">
        <v>0.62814070351758799</v>
      </c>
    </row>
    <row r="40" spans="1:7" x14ac:dyDescent="0.35">
      <c r="A40" s="8" t="s">
        <v>1166</v>
      </c>
      <c r="B40" s="4">
        <v>2924000</v>
      </c>
      <c r="C40" s="4"/>
      <c r="D40" s="5">
        <v>1</v>
      </c>
      <c r="E40" s="4">
        <v>1812000</v>
      </c>
      <c r="F40" s="4">
        <v>-1112000</v>
      </c>
      <c r="G40" s="5">
        <v>0.61969904240766072</v>
      </c>
    </row>
    <row r="41" spans="1:7" x14ac:dyDescent="0.35">
      <c r="A41" s="3" t="s">
        <v>1197</v>
      </c>
      <c r="B41" s="4">
        <v>194624448</v>
      </c>
      <c r="C41" s="4"/>
      <c r="D41" s="5">
        <v>1</v>
      </c>
      <c r="E41" s="4">
        <v>192893476</v>
      </c>
      <c r="F41" s="4">
        <v>-1730972</v>
      </c>
      <c r="G41" s="5">
        <v>0.991106091666346</v>
      </c>
    </row>
  </sheetData>
  <mergeCells count="1">
    <mergeCell ref="I5:J5"/>
  </mergeCells>
  <phoneticPr fontId="1"/>
  <conditionalFormatting sqref="I8:J8">
    <cfRule type="expression" dxfId="69" priority="2">
      <formula>$I8=0.8</formula>
    </cfRule>
  </conditionalFormatting>
  <conditionalFormatting sqref="I7:J7">
    <cfRule type="expression" dxfId="68" priority="1">
      <formula>$I7=0.8</formula>
    </cfRule>
  </conditionalFormatting>
  <conditionalFormatting pivot="1" sqref="D6:D41 G6:G41">
    <cfRule type="cellIs" dxfId="67" priority="3" operator="lessThan">
      <formula>$I$7</formula>
    </cfRule>
  </conditionalFormatting>
  <conditionalFormatting pivot="1" sqref="D6:D41 G6:G41">
    <cfRule type="cellIs" dxfId="66" priority="4" operator="lessThan">
      <formula>$I$6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F412F-29D0-44BB-9B00-6655F7B04749}">
  <dimension ref="A3:J30"/>
  <sheetViews>
    <sheetView zoomScale="90" zoomScaleNormal="90" workbookViewId="0">
      <selection activeCell="G6" sqref="G6"/>
    </sheetView>
  </sheetViews>
  <sheetFormatPr defaultRowHeight="15" x14ac:dyDescent="0.35"/>
  <cols>
    <col min="1" max="1" width="13.35546875" bestFit="1" customWidth="1"/>
    <col min="2" max="2" width="12.0703125" bestFit="1" customWidth="1"/>
    <col min="3" max="3" width="7.42578125" hidden="1" customWidth="1"/>
    <col min="4" max="4" width="7.78515625" hidden="1" customWidth="1"/>
    <col min="5" max="5" width="12.0703125" bestFit="1" customWidth="1"/>
    <col min="6" max="6" width="10.5703125" bestFit="1" customWidth="1"/>
    <col min="7" max="7" width="7.78515625" bestFit="1" customWidth="1"/>
    <col min="8" max="8" width="2.640625" customWidth="1"/>
    <col min="9" max="9" width="7.35546875" bestFit="1" customWidth="1"/>
    <col min="10" max="10" width="4.28515625" bestFit="1" customWidth="1"/>
  </cols>
  <sheetData>
    <row r="3" spans="1:10" x14ac:dyDescent="0.35">
      <c r="B3" s="6" t="s">
        <v>1211</v>
      </c>
    </row>
    <row r="4" spans="1:10" x14ac:dyDescent="0.35">
      <c r="B4" s="3">
        <v>2024</v>
      </c>
      <c r="C4" s="3"/>
      <c r="D4" s="3"/>
      <c r="E4" s="3">
        <v>2025</v>
      </c>
      <c r="F4" s="3"/>
      <c r="G4" s="3"/>
    </row>
    <row r="5" spans="1:10" x14ac:dyDescent="0.35">
      <c r="A5" s="6" t="s">
        <v>1203</v>
      </c>
      <c r="B5" t="s">
        <v>1212</v>
      </c>
      <c r="C5" t="s">
        <v>1213</v>
      </c>
      <c r="D5" t="s">
        <v>1214</v>
      </c>
      <c r="E5" t="s">
        <v>1212</v>
      </c>
      <c r="F5" t="s">
        <v>1213</v>
      </c>
      <c r="G5" t="s">
        <v>1214</v>
      </c>
      <c r="I5" s="7" t="s">
        <v>1208</v>
      </c>
      <c r="J5" s="7"/>
    </row>
    <row r="6" spans="1:10" x14ac:dyDescent="0.35">
      <c r="A6" s="3" t="s">
        <v>1121</v>
      </c>
      <c r="B6" s="4">
        <v>43731768</v>
      </c>
      <c r="C6" s="4"/>
      <c r="D6" s="5">
        <v>1</v>
      </c>
      <c r="E6" s="4">
        <v>44112944</v>
      </c>
      <c r="F6" s="4">
        <v>381176</v>
      </c>
      <c r="G6" s="5">
        <v>1.0087162266112817</v>
      </c>
      <c r="I6" s="5">
        <v>1</v>
      </c>
      <c r="J6" t="s">
        <v>1209</v>
      </c>
    </row>
    <row r="7" spans="1:10" x14ac:dyDescent="0.35">
      <c r="A7" s="8" t="s">
        <v>1144</v>
      </c>
      <c r="B7" s="4">
        <v>9093080</v>
      </c>
      <c r="C7" s="4"/>
      <c r="D7" s="5">
        <v>1</v>
      </c>
      <c r="E7" s="4">
        <v>14591420</v>
      </c>
      <c r="F7" s="4">
        <v>5498340</v>
      </c>
      <c r="G7" s="5">
        <v>1.6046730040866242</v>
      </c>
      <c r="I7" s="5">
        <v>0.8</v>
      </c>
      <c r="J7" t="s">
        <v>1209</v>
      </c>
    </row>
    <row r="8" spans="1:10" x14ac:dyDescent="0.35">
      <c r="A8" s="8" t="s">
        <v>1148</v>
      </c>
      <c r="B8" s="4">
        <v>6682520</v>
      </c>
      <c r="C8" s="4"/>
      <c r="D8" s="5">
        <v>1</v>
      </c>
      <c r="E8" s="4">
        <v>8345000</v>
      </c>
      <c r="F8" s="4">
        <v>1662480</v>
      </c>
      <c r="G8" s="5">
        <v>1.2487804002083047</v>
      </c>
      <c r="I8" s="5">
        <v>0.8</v>
      </c>
      <c r="J8" t="s">
        <v>1210</v>
      </c>
    </row>
    <row r="9" spans="1:10" x14ac:dyDescent="0.35">
      <c r="A9" s="8" t="s">
        <v>1150</v>
      </c>
      <c r="B9" s="4">
        <v>6619120</v>
      </c>
      <c r="C9" s="4"/>
      <c r="D9" s="5">
        <v>1</v>
      </c>
      <c r="E9" s="4">
        <v>8989640</v>
      </c>
      <c r="F9" s="4">
        <v>2370520</v>
      </c>
      <c r="G9" s="5">
        <v>1.3581321988421422</v>
      </c>
    </row>
    <row r="10" spans="1:10" x14ac:dyDescent="0.35">
      <c r="A10" s="8" t="s">
        <v>1152</v>
      </c>
      <c r="B10" s="4">
        <v>6930800</v>
      </c>
      <c r="C10" s="4"/>
      <c r="D10" s="5">
        <v>1</v>
      </c>
      <c r="E10" s="4">
        <v>4188760</v>
      </c>
      <c r="F10" s="4">
        <v>-2742040</v>
      </c>
      <c r="G10" s="5">
        <v>0.60436890402262367</v>
      </c>
    </row>
    <row r="11" spans="1:10" x14ac:dyDescent="0.35">
      <c r="A11" s="8" t="s">
        <v>1119</v>
      </c>
      <c r="B11" s="4">
        <v>14406248</v>
      </c>
      <c r="C11" s="4"/>
      <c r="D11" s="5">
        <v>1</v>
      </c>
      <c r="E11" s="4">
        <v>7998124</v>
      </c>
      <c r="F11" s="4">
        <v>-6408124</v>
      </c>
      <c r="G11" s="5">
        <v>0.55518438943991522</v>
      </c>
    </row>
    <row r="12" spans="1:10" x14ac:dyDescent="0.35">
      <c r="A12" s="3" t="s">
        <v>1113</v>
      </c>
      <c r="B12" s="4">
        <v>51751364</v>
      </c>
      <c r="C12" s="4"/>
      <c r="D12" s="5">
        <v>1</v>
      </c>
      <c r="E12" s="4">
        <v>47592648</v>
      </c>
      <c r="F12" s="4">
        <v>-4158716</v>
      </c>
      <c r="G12" s="5">
        <v>0.91964045623995538</v>
      </c>
    </row>
    <row r="13" spans="1:10" x14ac:dyDescent="0.35">
      <c r="A13" s="8" t="s">
        <v>1122</v>
      </c>
      <c r="B13" s="4">
        <v>6608312</v>
      </c>
      <c r="C13" s="4"/>
      <c r="D13" s="5">
        <v>1</v>
      </c>
      <c r="E13" s="4">
        <v>7735160</v>
      </c>
      <c r="F13" s="4">
        <v>1126848</v>
      </c>
      <c r="G13" s="5">
        <v>1.1705197938596119</v>
      </c>
    </row>
    <row r="14" spans="1:10" x14ac:dyDescent="0.35">
      <c r="A14" s="8" t="s">
        <v>1146</v>
      </c>
      <c r="B14" s="4">
        <v>3398900</v>
      </c>
      <c r="C14" s="4"/>
      <c r="D14" s="5">
        <v>1</v>
      </c>
      <c r="E14" s="4">
        <v>7351844</v>
      </c>
      <c r="F14" s="4">
        <v>3952944</v>
      </c>
      <c r="G14" s="5">
        <v>2.163006855159022</v>
      </c>
    </row>
    <row r="15" spans="1:10" x14ac:dyDescent="0.35">
      <c r="A15" s="8" t="s">
        <v>1111</v>
      </c>
      <c r="B15" s="4">
        <v>12972240</v>
      </c>
      <c r="C15" s="4"/>
      <c r="D15" s="5">
        <v>1</v>
      </c>
      <c r="E15" s="4">
        <v>8142652</v>
      </c>
      <c r="F15" s="4">
        <v>-4829588</v>
      </c>
      <c r="G15" s="5">
        <v>0.62769822328294878</v>
      </c>
    </row>
    <row r="16" spans="1:10" x14ac:dyDescent="0.35">
      <c r="A16" s="8" t="s">
        <v>1143</v>
      </c>
      <c r="B16" s="4">
        <v>14975052</v>
      </c>
      <c r="C16" s="4"/>
      <c r="D16" s="5">
        <v>1</v>
      </c>
      <c r="E16" s="4">
        <v>12864864</v>
      </c>
      <c r="F16" s="4">
        <v>-2110188</v>
      </c>
      <c r="G16" s="5">
        <v>0.8590864325546248</v>
      </c>
    </row>
    <row r="17" spans="1:7" x14ac:dyDescent="0.35">
      <c r="A17" s="8" t="s">
        <v>1141</v>
      </c>
      <c r="B17" s="4">
        <v>13796860</v>
      </c>
      <c r="C17" s="4"/>
      <c r="D17" s="5">
        <v>1</v>
      </c>
      <c r="E17" s="4">
        <v>11498128</v>
      </c>
      <c r="F17" s="4">
        <v>-2298732</v>
      </c>
      <c r="G17" s="5">
        <v>0.83338730696694752</v>
      </c>
    </row>
    <row r="18" spans="1:7" x14ac:dyDescent="0.35">
      <c r="A18" s="3" t="s">
        <v>1126</v>
      </c>
      <c r="B18" s="4">
        <v>51761612</v>
      </c>
      <c r="C18" s="4"/>
      <c r="D18" s="5">
        <v>1</v>
      </c>
      <c r="E18" s="4">
        <v>48217964</v>
      </c>
      <c r="F18" s="4">
        <v>-3543648</v>
      </c>
      <c r="G18" s="5">
        <v>0.93153907185116258</v>
      </c>
    </row>
    <row r="19" spans="1:7" x14ac:dyDescent="0.35">
      <c r="A19" s="8" t="s">
        <v>1124</v>
      </c>
      <c r="B19" s="4">
        <v>13030160</v>
      </c>
      <c r="C19" s="4"/>
      <c r="D19" s="5">
        <v>1</v>
      </c>
      <c r="E19" s="4">
        <v>7086560</v>
      </c>
      <c r="F19" s="4">
        <v>-5943600</v>
      </c>
      <c r="G19" s="5">
        <v>0.54385824886263867</v>
      </c>
    </row>
    <row r="20" spans="1:7" x14ac:dyDescent="0.35">
      <c r="A20" s="8" t="s">
        <v>1139</v>
      </c>
      <c r="B20" s="4">
        <v>14417272</v>
      </c>
      <c r="C20" s="4"/>
      <c r="D20" s="5">
        <v>1</v>
      </c>
      <c r="E20" s="4">
        <v>10914284</v>
      </c>
      <c r="F20" s="4">
        <v>-3502988</v>
      </c>
      <c r="G20" s="5">
        <v>0.7570283754097169</v>
      </c>
    </row>
    <row r="21" spans="1:7" x14ac:dyDescent="0.35">
      <c r="A21" s="8" t="s">
        <v>1137</v>
      </c>
      <c r="B21" s="4">
        <v>11414200</v>
      </c>
      <c r="C21" s="4"/>
      <c r="D21" s="5">
        <v>1</v>
      </c>
      <c r="E21" s="4">
        <v>8842520</v>
      </c>
      <c r="F21" s="4">
        <v>-2571680</v>
      </c>
      <c r="G21" s="5">
        <v>0.774694678558287</v>
      </c>
    </row>
    <row r="22" spans="1:7" x14ac:dyDescent="0.35">
      <c r="A22" s="8" t="s">
        <v>1131</v>
      </c>
      <c r="B22" s="4">
        <v>5062920</v>
      </c>
      <c r="C22" s="4"/>
      <c r="D22" s="5">
        <v>1</v>
      </c>
      <c r="E22" s="4">
        <v>13189600</v>
      </c>
      <c r="F22" s="4">
        <v>8126680</v>
      </c>
      <c r="G22" s="5">
        <v>2.6051369565389142</v>
      </c>
    </row>
    <row r="23" spans="1:7" x14ac:dyDescent="0.35">
      <c r="A23" s="8" t="s">
        <v>1135</v>
      </c>
      <c r="B23" s="4">
        <v>7837060</v>
      </c>
      <c r="C23" s="4"/>
      <c r="D23" s="5">
        <v>1</v>
      </c>
      <c r="E23" s="4">
        <v>8185000</v>
      </c>
      <c r="F23" s="4">
        <v>347940</v>
      </c>
      <c r="G23" s="5">
        <v>1.0443967508223748</v>
      </c>
    </row>
    <row r="24" spans="1:7" x14ac:dyDescent="0.35">
      <c r="A24" s="3" t="s">
        <v>1116</v>
      </c>
      <c r="B24" s="4">
        <v>47379704</v>
      </c>
      <c r="C24" s="4"/>
      <c r="D24" s="5">
        <v>1</v>
      </c>
      <c r="E24" s="4">
        <v>52969920</v>
      </c>
      <c r="F24" s="4">
        <v>5590216</v>
      </c>
      <c r="G24" s="5">
        <v>1.1179875669970416</v>
      </c>
    </row>
    <row r="25" spans="1:7" x14ac:dyDescent="0.35">
      <c r="A25" s="8" t="s">
        <v>1129</v>
      </c>
      <c r="B25" s="4">
        <v>5846340</v>
      </c>
      <c r="C25" s="4"/>
      <c r="D25" s="5">
        <v>1</v>
      </c>
      <c r="E25" s="4">
        <v>17368872</v>
      </c>
      <c r="F25" s="4">
        <v>11522532</v>
      </c>
      <c r="G25" s="5">
        <v>2.9708966635536078</v>
      </c>
    </row>
    <row r="26" spans="1:7" x14ac:dyDescent="0.35">
      <c r="A26" s="8" t="s">
        <v>1133</v>
      </c>
      <c r="B26" s="4">
        <v>6040020</v>
      </c>
      <c r="C26" s="4"/>
      <c r="D26" s="5">
        <v>1</v>
      </c>
      <c r="E26" s="4">
        <v>9553416</v>
      </c>
      <c r="F26" s="4">
        <v>3513396</v>
      </c>
      <c r="G26" s="5">
        <v>1.581686153357108</v>
      </c>
    </row>
    <row r="27" spans="1:7" x14ac:dyDescent="0.35">
      <c r="A27" s="8" t="s">
        <v>1117</v>
      </c>
      <c r="B27" s="4">
        <v>10301840</v>
      </c>
      <c r="C27" s="4"/>
      <c r="D27" s="5">
        <v>1</v>
      </c>
      <c r="E27" s="4">
        <v>6550480</v>
      </c>
      <c r="F27" s="4">
        <v>-3751360</v>
      </c>
      <c r="G27" s="5">
        <v>0.6358553423466099</v>
      </c>
    </row>
    <row r="28" spans="1:7" x14ac:dyDescent="0.35">
      <c r="A28" s="8" t="s">
        <v>1127</v>
      </c>
      <c r="B28" s="4">
        <v>15853424</v>
      </c>
      <c r="C28" s="4"/>
      <c r="D28" s="5">
        <v>1</v>
      </c>
      <c r="E28" s="4">
        <v>6306200</v>
      </c>
      <c r="F28" s="4">
        <v>-9547224</v>
      </c>
      <c r="G28" s="5">
        <v>0.39778157702714567</v>
      </c>
    </row>
    <row r="29" spans="1:7" x14ac:dyDescent="0.35">
      <c r="A29" s="8" t="s">
        <v>1114</v>
      </c>
      <c r="B29" s="4">
        <v>9338080</v>
      </c>
      <c r="C29" s="4"/>
      <c r="D29" s="5">
        <v>1</v>
      </c>
      <c r="E29" s="4">
        <v>13190952</v>
      </c>
      <c r="F29" s="4">
        <v>3852872</v>
      </c>
      <c r="G29" s="5">
        <v>1.4125978787930709</v>
      </c>
    </row>
    <row r="30" spans="1:7" x14ac:dyDescent="0.35">
      <c r="A30" s="3" t="s">
        <v>1197</v>
      </c>
      <c r="B30" s="4">
        <v>194624448</v>
      </c>
      <c r="C30" s="4"/>
      <c r="D30" s="5">
        <v>1</v>
      </c>
      <c r="E30" s="4">
        <v>192893476</v>
      </c>
      <c r="F30" s="4">
        <v>-1730972</v>
      </c>
      <c r="G30" s="5">
        <v>0.991106091666346</v>
      </c>
    </row>
  </sheetData>
  <mergeCells count="1">
    <mergeCell ref="I5:J5"/>
  </mergeCells>
  <phoneticPr fontId="1"/>
  <conditionalFormatting sqref="I8:J8">
    <cfRule type="expression" dxfId="63" priority="2">
      <formula>$I8=0.8</formula>
    </cfRule>
  </conditionalFormatting>
  <conditionalFormatting sqref="I7:J7">
    <cfRule type="expression" dxfId="62" priority="1">
      <formula>$I7=0.8</formula>
    </cfRule>
  </conditionalFormatting>
  <conditionalFormatting pivot="1" sqref="D6:D30 G6:G30">
    <cfRule type="cellIs" dxfId="61" priority="3" operator="lessThan">
      <formula>$I$7</formula>
    </cfRule>
  </conditionalFormatting>
  <conditionalFormatting pivot="1" sqref="D6:D30 G6:G30">
    <cfRule type="cellIs" dxfId="60" priority="4" operator="lessThan">
      <formula>$I$6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B9F97-0A0A-4F12-BF70-35115F29A586}">
  <dimension ref="A3:J14"/>
  <sheetViews>
    <sheetView workbookViewId="0">
      <selection activeCell="G6" sqref="G6"/>
    </sheetView>
  </sheetViews>
  <sheetFormatPr defaultRowHeight="15" x14ac:dyDescent="0.35"/>
  <cols>
    <col min="1" max="1" width="14.35546875" bestFit="1" customWidth="1"/>
    <col min="2" max="2" width="12.0703125" bestFit="1" customWidth="1"/>
    <col min="3" max="3" width="7.42578125" hidden="1" customWidth="1"/>
    <col min="4" max="4" width="7.78515625" hidden="1" customWidth="1"/>
    <col min="5" max="5" width="12.0703125" bestFit="1" customWidth="1"/>
    <col min="6" max="6" width="11.7109375" bestFit="1" customWidth="1"/>
    <col min="7" max="7" width="7.78515625" bestFit="1" customWidth="1"/>
    <col min="8" max="8" width="2.640625" customWidth="1"/>
    <col min="9" max="9" width="7.35546875" bestFit="1" customWidth="1"/>
    <col min="10" max="10" width="4.28515625" bestFit="1" customWidth="1"/>
  </cols>
  <sheetData>
    <row r="3" spans="1:10" x14ac:dyDescent="0.35">
      <c r="B3" s="6" t="s">
        <v>1211</v>
      </c>
    </row>
    <row r="4" spans="1:10" x14ac:dyDescent="0.35">
      <c r="B4" s="3">
        <v>2024</v>
      </c>
      <c r="C4" s="3"/>
      <c r="D4" s="3"/>
      <c r="E4" s="3">
        <v>2025</v>
      </c>
      <c r="F4" s="3"/>
      <c r="G4" s="3"/>
    </row>
    <row r="5" spans="1:10" x14ac:dyDescent="0.35">
      <c r="A5" s="6" t="s">
        <v>1203</v>
      </c>
      <c r="B5" t="s">
        <v>1212</v>
      </c>
      <c r="C5" t="s">
        <v>1213</v>
      </c>
      <c r="D5" t="s">
        <v>1214</v>
      </c>
      <c r="E5" t="s">
        <v>1212</v>
      </c>
      <c r="F5" t="s">
        <v>1213</v>
      </c>
      <c r="G5" t="s">
        <v>1214</v>
      </c>
      <c r="I5" s="7" t="s">
        <v>1208</v>
      </c>
      <c r="J5" s="7"/>
    </row>
    <row r="6" spans="1:10" x14ac:dyDescent="0.35">
      <c r="A6" s="3" t="s">
        <v>1202</v>
      </c>
      <c r="B6" s="4">
        <v>38800580</v>
      </c>
      <c r="C6" s="4"/>
      <c r="D6" s="5">
        <v>1</v>
      </c>
      <c r="E6" s="4">
        <v>36681988</v>
      </c>
      <c r="F6" s="4">
        <v>-2118592</v>
      </c>
      <c r="G6" s="5">
        <v>0.94539792961857783</v>
      </c>
      <c r="I6" s="5">
        <v>1</v>
      </c>
      <c r="J6" t="s">
        <v>1209</v>
      </c>
    </row>
    <row r="7" spans="1:10" x14ac:dyDescent="0.35">
      <c r="A7" s="8" t="s">
        <v>1106</v>
      </c>
      <c r="B7" s="4">
        <v>38800580</v>
      </c>
      <c r="C7" s="4"/>
      <c r="D7" s="5">
        <v>1</v>
      </c>
      <c r="E7" s="4">
        <v>36681988</v>
      </c>
      <c r="F7" s="4">
        <v>-2118592</v>
      </c>
      <c r="G7" s="5">
        <v>0.94539792961857783</v>
      </c>
      <c r="I7" s="5">
        <v>0.8</v>
      </c>
      <c r="J7" t="s">
        <v>1209</v>
      </c>
    </row>
    <row r="8" spans="1:10" x14ac:dyDescent="0.35">
      <c r="A8" s="3" t="s">
        <v>1200</v>
      </c>
      <c r="B8" s="4">
        <v>75942804</v>
      </c>
      <c r="C8" s="4"/>
      <c r="D8" s="5">
        <v>1</v>
      </c>
      <c r="E8" s="4">
        <v>58319320</v>
      </c>
      <c r="F8" s="4">
        <v>-17623484</v>
      </c>
      <c r="G8" s="5">
        <v>0.76793740720977333</v>
      </c>
      <c r="I8" s="5">
        <v>0.8</v>
      </c>
      <c r="J8" t="s">
        <v>1210</v>
      </c>
    </row>
    <row r="9" spans="1:10" x14ac:dyDescent="0.35">
      <c r="A9" s="8" t="s">
        <v>1103</v>
      </c>
      <c r="B9" s="4">
        <v>54275764</v>
      </c>
      <c r="C9" s="4"/>
      <c r="D9" s="5">
        <v>1</v>
      </c>
      <c r="E9" s="4">
        <v>36549588</v>
      </c>
      <c r="F9" s="4">
        <v>-17726176</v>
      </c>
      <c r="G9" s="5">
        <v>0.67340531586068508</v>
      </c>
    </row>
    <row r="10" spans="1:10" x14ac:dyDescent="0.35">
      <c r="A10" s="8" t="s">
        <v>1107</v>
      </c>
      <c r="B10" s="4">
        <v>21667040</v>
      </c>
      <c r="C10" s="4"/>
      <c r="D10" s="5">
        <v>1</v>
      </c>
      <c r="E10" s="4">
        <v>21769732</v>
      </c>
      <c r="F10" s="4">
        <v>102692</v>
      </c>
      <c r="G10" s="5">
        <v>1.0047395491031539</v>
      </c>
    </row>
    <row r="11" spans="1:10" x14ac:dyDescent="0.35">
      <c r="A11" s="3" t="s">
        <v>1201</v>
      </c>
      <c r="B11" s="4">
        <v>79881064</v>
      </c>
      <c r="C11" s="4"/>
      <c r="D11" s="5">
        <v>1</v>
      </c>
      <c r="E11" s="4">
        <v>97892168</v>
      </c>
      <c r="F11" s="4">
        <v>18011104</v>
      </c>
      <c r="G11" s="5">
        <v>1.2254740122139585</v>
      </c>
    </row>
    <row r="12" spans="1:10" x14ac:dyDescent="0.35">
      <c r="A12" s="8" t="s">
        <v>1105</v>
      </c>
      <c r="B12" s="4">
        <v>26130400</v>
      </c>
      <c r="C12" s="4"/>
      <c r="D12" s="5">
        <v>1</v>
      </c>
      <c r="E12" s="4">
        <v>58566168</v>
      </c>
      <c r="F12" s="4">
        <v>32435768</v>
      </c>
      <c r="G12" s="5">
        <v>2.2413039218687811</v>
      </c>
    </row>
    <row r="13" spans="1:10" x14ac:dyDescent="0.35">
      <c r="A13" s="8" t="s">
        <v>1104</v>
      </c>
      <c r="B13" s="4">
        <v>53750664</v>
      </c>
      <c r="C13" s="4"/>
      <c r="D13" s="5">
        <v>1</v>
      </c>
      <c r="E13" s="4">
        <v>39326000</v>
      </c>
      <c r="F13" s="4">
        <v>-14424664</v>
      </c>
      <c r="G13" s="5">
        <v>0.73163747335288731</v>
      </c>
    </row>
    <row r="14" spans="1:10" x14ac:dyDescent="0.35">
      <c r="A14" s="3" t="s">
        <v>1197</v>
      </c>
      <c r="B14" s="4">
        <v>194624448</v>
      </c>
      <c r="C14" s="4"/>
      <c r="D14" s="5">
        <v>1</v>
      </c>
      <c r="E14" s="4">
        <v>192893476</v>
      </c>
      <c r="F14" s="4">
        <v>-1730972</v>
      </c>
      <c r="G14" s="5">
        <v>0.991106091666346</v>
      </c>
    </row>
  </sheetData>
  <mergeCells count="1">
    <mergeCell ref="I5:J5"/>
  </mergeCells>
  <phoneticPr fontId="1"/>
  <conditionalFormatting sqref="I8:J8">
    <cfRule type="expression" dxfId="33" priority="2">
      <formula>$I8=0.8</formula>
    </cfRule>
  </conditionalFormatting>
  <conditionalFormatting sqref="I7:J7">
    <cfRule type="expression" dxfId="32" priority="1">
      <formula>$I7=0.8</formula>
    </cfRule>
  </conditionalFormatting>
  <conditionalFormatting pivot="1" sqref="D6:D14 G6:G14">
    <cfRule type="cellIs" dxfId="31" priority="3" operator="lessThan">
      <formula>$I$7</formula>
    </cfRule>
  </conditionalFormatting>
  <conditionalFormatting pivot="1" sqref="D6:D14 G6:G14">
    <cfRule type="cellIs" dxfId="30" priority="4" operator="lessThan">
      <formula>$I$6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8E69A-ACCE-4C86-A53C-29A62B66C7EF}">
  <dimension ref="A3:J22"/>
  <sheetViews>
    <sheetView workbookViewId="0">
      <selection activeCell="A7" sqref="A7"/>
    </sheetView>
  </sheetViews>
  <sheetFormatPr defaultRowHeight="15" x14ac:dyDescent="0.35"/>
  <cols>
    <col min="1" max="1" width="8.28515625" bestFit="1" customWidth="1"/>
    <col min="2" max="2" width="12.0703125" bestFit="1" customWidth="1"/>
    <col min="3" max="3" width="7.42578125" hidden="1" customWidth="1"/>
    <col min="4" max="4" width="7.78515625" hidden="1" customWidth="1"/>
    <col min="5" max="5" width="12.0703125" bestFit="1" customWidth="1"/>
    <col min="6" max="6" width="11.7109375" bestFit="1" customWidth="1"/>
    <col min="7" max="7" width="7.78515625" bestFit="1" customWidth="1"/>
    <col min="8" max="8" width="2.640625" customWidth="1"/>
    <col min="9" max="9" width="7.35546875" bestFit="1" customWidth="1"/>
    <col min="10" max="10" width="4.28515625" bestFit="1" customWidth="1"/>
  </cols>
  <sheetData>
    <row r="3" spans="1:10" x14ac:dyDescent="0.35">
      <c r="B3" s="6" t="s">
        <v>1211</v>
      </c>
    </row>
    <row r="4" spans="1:10" x14ac:dyDescent="0.35">
      <c r="B4" s="3">
        <v>2024</v>
      </c>
      <c r="C4" s="3"/>
      <c r="D4" s="3"/>
      <c r="E4" s="3">
        <v>2025</v>
      </c>
      <c r="F4" s="3"/>
      <c r="G4" s="3"/>
    </row>
    <row r="5" spans="1:10" x14ac:dyDescent="0.35">
      <c r="A5" s="6" t="s">
        <v>1203</v>
      </c>
      <c r="B5" t="s">
        <v>1212</v>
      </c>
      <c r="C5" t="s">
        <v>1213</v>
      </c>
      <c r="D5" t="s">
        <v>1214</v>
      </c>
      <c r="E5" t="s">
        <v>1212</v>
      </c>
      <c r="F5" t="s">
        <v>1213</v>
      </c>
      <c r="G5" t="s">
        <v>1214</v>
      </c>
      <c r="I5" s="7" t="s">
        <v>1208</v>
      </c>
      <c r="J5" s="7"/>
    </row>
    <row r="6" spans="1:10" x14ac:dyDescent="0.35">
      <c r="A6" s="3" t="s">
        <v>1204</v>
      </c>
      <c r="B6" s="4">
        <v>59649692</v>
      </c>
      <c r="C6" s="4"/>
      <c r="D6" s="5">
        <v>1</v>
      </c>
      <c r="E6" s="4">
        <v>46406216</v>
      </c>
      <c r="F6" s="4">
        <v>-13243476</v>
      </c>
      <c r="G6" s="5">
        <v>0.77797913860141976</v>
      </c>
      <c r="I6" s="5">
        <v>1</v>
      </c>
      <c r="J6" t="s">
        <v>1209</v>
      </c>
    </row>
    <row r="7" spans="1:10" x14ac:dyDescent="0.35">
      <c r="A7" s="8">
        <v>4</v>
      </c>
      <c r="B7" s="4">
        <v>14608160</v>
      </c>
      <c r="C7" s="4"/>
      <c r="D7" s="5">
        <v>1</v>
      </c>
      <c r="E7" s="4">
        <v>18387080</v>
      </c>
      <c r="F7" s="4">
        <v>3778920</v>
      </c>
      <c r="G7" s="5">
        <v>1.2586855565656454</v>
      </c>
      <c r="I7" s="5">
        <v>0.8</v>
      </c>
      <c r="J7" t="s">
        <v>1209</v>
      </c>
    </row>
    <row r="8" spans="1:10" x14ac:dyDescent="0.35">
      <c r="A8" s="8">
        <v>5</v>
      </c>
      <c r="B8" s="4">
        <v>20546020</v>
      </c>
      <c r="C8" s="4"/>
      <c r="D8" s="5">
        <v>1</v>
      </c>
      <c r="E8" s="4">
        <v>20517316</v>
      </c>
      <c r="F8" s="4">
        <v>-28704</v>
      </c>
      <c r="G8" s="5">
        <v>0.99860294110489523</v>
      </c>
      <c r="I8" s="5">
        <v>0.8</v>
      </c>
      <c r="J8" t="s">
        <v>1210</v>
      </c>
    </row>
    <row r="9" spans="1:10" x14ac:dyDescent="0.35">
      <c r="A9" s="8">
        <v>6</v>
      </c>
      <c r="B9" s="4">
        <v>24495512</v>
      </c>
      <c r="C9" s="4"/>
      <c r="D9" s="5">
        <v>1</v>
      </c>
      <c r="E9" s="4">
        <v>7501820</v>
      </c>
      <c r="F9" s="4">
        <v>-16993692</v>
      </c>
      <c r="G9" s="5">
        <v>0.30625283521324231</v>
      </c>
    </row>
    <row r="10" spans="1:10" x14ac:dyDescent="0.35">
      <c r="A10" s="3" t="s">
        <v>1205</v>
      </c>
      <c r="B10" s="4">
        <v>46048160</v>
      </c>
      <c r="C10" s="4"/>
      <c r="D10" s="5">
        <v>1</v>
      </c>
      <c r="E10" s="4">
        <v>41472196</v>
      </c>
      <c r="F10" s="4">
        <v>-4575964</v>
      </c>
      <c r="G10" s="5">
        <v>0.90062656140875119</v>
      </c>
    </row>
    <row r="11" spans="1:10" x14ac:dyDescent="0.35">
      <c r="A11" s="8">
        <v>7</v>
      </c>
      <c r="B11" s="4">
        <v>13259440</v>
      </c>
      <c r="C11" s="4"/>
      <c r="D11" s="5">
        <v>1</v>
      </c>
      <c r="E11" s="4">
        <v>15871816</v>
      </c>
      <c r="F11" s="4">
        <v>2612376</v>
      </c>
      <c r="G11" s="5">
        <v>1.1970200853128035</v>
      </c>
    </row>
    <row r="12" spans="1:10" x14ac:dyDescent="0.35">
      <c r="A12" s="8">
        <v>8</v>
      </c>
      <c r="B12" s="4">
        <v>17190100</v>
      </c>
      <c r="C12" s="4"/>
      <c r="D12" s="5">
        <v>1</v>
      </c>
      <c r="E12" s="4">
        <v>11785880</v>
      </c>
      <c r="F12" s="4">
        <v>-5404220</v>
      </c>
      <c r="G12" s="5">
        <v>0.68562021163344022</v>
      </c>
    </row>
    <row r="13" spans="1:10" x14ac:dyDescent="0.35">
      <c r="A13" s="8">
        <v>9</v>
      </c>
      <c r="B13" s="4">
        <v>15598620</v>
      </c>
      <c r="C13" s="4"/>
      <c r="D13" s="5">
        <v>1</v>
      </c>
      <c r="E13" s="4">
        <v>13814500</v>
      </c>
      <c r="F13" s="4">
        <v>-1784120</v>
      </c>
      <c r="G13" s="5">
        <v>0.88562321538700217</v>
      </c>
    </row>
    <row r="14" spans="1:10" x14ac:dyDescent="0.35">
      <c r="A14" s="3" t="s">
        <v>1206</v>
      </c>
      <c r="B14" s="4">
        <v>45247064</v>
      </c>
      <c r="C14" s="4"/>
      <c r="D14" s="5">
        <v>1</v>
      </c>
      <c r="E14" s="4">
        <v>53157284</v>
      </c>
      <c r="F14" s="4">
        <v>7910220</v>
      </c>
      <c r="G14" s="5">
        <v>1.1748228349136642</v>
      </c>
    </row>
    <row r="15" spans="1:10" x14ac:dyDescent="0.35">
      <c r="A15" s="8">
        <v>10</v>
      </c>
      <c r="B15" s="4">
        <v>14249760</v>
      </c>
      <c r="C15" s="4"/>
      <c r="D15" s="5">
        <v>1</v>
      </c>
      <c r="E15" s="4">
        <v>16450504</v>
      </c>
      <c r="F15" s="4">
        <v>2200744</v>
      </c>
      <c r="G15" s="5">
        <v>1.154440776546412</v>
      </c>
    </row>
    <row r="16" spans="1:10" x14ac:dyDescent="0.35">
      <c r="A16" s="8">
        <v>11</v>
      </c>
      <c r="B16" s="4">
        <v>16131256</v>
      </c>
      <c r="C16" s="4"/>
      <c r="D16" s="5">
        <v>1</v>
      </c>
      <c r="E16" s="4">
        <v>16005476</v>
      </c>
      <c r="F16" s="4">
        <v>-125780</v>
      </c>
      <c r="G16" s="5">
        <v>0.99220271502727375</v>
      </c>
    </row>
    <row r="17" spans="1:7" x14ac:dyDescent="0.35">
      <c r="A17" s="8">
        <v>12</v>
      </c>
      <c r="B17" s="4">
        <v>14866048</v>
      </c>
      <c r="C17" s="4"/>
      <c r="D17" s="5">
        <v>1</v>
      </c>
      <c r="E17" s="4">
        <v>20701304</v>
      </c>
      <c r="F17" s="4">
        <v>5835256</v>
      </c>
      <c r="G17" s="5">
        <v>1.3925223435307084</v>
      </c>
    </row>
    <row r="18" spans="1:7" x14ac:dyDescent="0.35">
      <c r="A18" s="3" t="s">
        <v>1207</v>
      </c>
      <c r="B18" s="4">
        <v>43679532</v>
      </c>
      <c r="C18" s="4"/>
      <c r="D18" s="5">
        <v>1</v>
      </c>
      <c r="E18" s="4">
        <v>51857780</v>
      </c>
      <c r="F18" s="4">
        <v>8178248</v>
      </c>
      <c r="G18" s="5">
        <v>1.1872329584483643</v>
      </c>
    </row>
    <row r="19" spans="1:7" x14ac:dyDescent="0.35">
      <c r="A19" s="8">
        <v>1</v>
      </c>
      <c r="B19" s="4">
        <v>15176824</v>
      </c>
      <c r="C19" s="4"/>
      <c r="D19" s="5">
        <v>1</v>
      </c>
      <c r="E19" s="4">
        <v>17018300</v>
      </c>
      <c r="F19" s="4">
        <v>1841476</v>
      </c>
      <c r="G19" s="5">
        <v>1.1213347403910068</v>
      </c>
    </row>
    <row r="20" spans="1:7" x14ac:dyDescent="0.35">
      <c r="A20" s="8">
        <v>2</v>
      </c>
      <c r="B20" s="4">
        <v>12206508</v>
      </c>
      <c r="C20" s="4"/>
      <c r="D20" s="5">
        <v>1</v>
      </c>
      <c r="E20" s="4">
        <v>16679388</v>
      </c>
      <c r="F20" s="4">
        <v>4472880</v>
      </c>
      <c r="G20" s="5">
        <v>1.3664340366630654</v>
      </c>
    </row>
    <row r="21" spans="1:7" x14ac:dyDescent="0.35">
      <c r="A21" s="8">
        <v>3</v>
      </c>
      <c r="B21" s="4">
        <v>16296200</v>
      </c>
      <c r="C21" s="4"/>
      <c r="D21" s="5">
        <v>1</v>
      </c>
      <c r="E21" s="4">
        <v>18160092</v>
      </c>
      <c r="F21" s="4">
        <v>1863892</v>
      </c>
      <c r="G21" s="5">
        <v>1.1143758667664854</v>
      </c>
    </row>
    <row r="22" spans="1:7" x14ac:dyDescent="0.35">
      <c r="A22" s="3" t="s">
        <v>1197</v>
      </c>
      <c r="B22" s="4">
        <v>194624448</v>
      </c>
      <c r="C22" s="4"/>
      <c r="D22" s="5">
        <v>1</v>
      </c>
      <c r="E22" s="4">
        <v>192893476</v>
      </c>
      <c r="F22" s="4">
        <v>-1730972</v>
      </c>
      <c r="G22" s="5">
        <v>0.991106091666346</v>
      </c>
    </row>
  </sheetData>
  <mergeCells count="1">
    <mergeCell ref="I5:J5"/>
  </mergeCells>
  <phoneticPr fontId="1"/>
  <conditionalFormatting sqref="I8:J8">
    <cfRule type="expression" dxfId="57" priority="2">
      <formula>$I8=0.8</formula>
    </cfRule>
  </conditionalFormatting>
  <conditionalFormatting sqref="I7:J7">
    <cfRule type="expression" dxfId="56" priority="1">
      <formula>$I7=0.8</formula>
    </cfRule>
  </conditionalFormatting>
  <conditionalFormatting pivot="1" sqref="D6:D22 G6:G22">
    <cfRule type="cellIs" dxfId="55" priority="3" operator="lessThan">
      <formula>$I$7</formula>
    </cfRule>
  </conditionalFormatting>
  <conditionalFormatting pivot="1" sqref="D6:D22 G6:G22">
    <cfRule type="cellIs" dxfId="54" priority="4" operator="lessThan">
      <formula>$I$6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D110E-9515-4B6A-B0A8-42C8C14FD503}">
  <dimension ref="A3:J22"/>
  <sheetViews>
    <sheetView workbookViewId="0">
      <selection activeCell="A7" sqref="A7"/>
    </sheetView>
  </sheetViews>
  <sheetFormatPr defaultRowHeight="15" x14ac:dyDescent="0.35"/>
  <cols>
    <col min="1" max="1" width="8.35546875" bestFit="1" customWidth="1"/>
    <col min="2" max="2" width="12.0703125" bestFit="1" customWidth="1"/>
    <col min="3" max="3" width="7.42578125" hidden="1" customWidth="1"/>
    <col min="4" max="4" width="7.78515625" hidden="1" customWidth="1"/>
    <col min="5" max="5" width="12.0703125" bestFit="1" customWidth="1"/>
    <col min="6" max="6" width="11.7109375" bestFit="1" customWidth="1"/>
    <col min="7" max="7" width="7.78515625" bestFit="1" customWidth="1"/>
    <col min="8" max="8" width="2.640625" customWidth="1"/>
    <col min="9" max="9" width="7.35546875" bestFit="1" customWidth="1"/>
    <col min="10" max="10" width="4.28515625" bestFit="1" customWidth="1"/>
  </cols>
  <sheetData>
    <row r="3" spans="1:10" x14ac:dyDescent="0.35">
      <c r="B3" s="6" t="s">
        <v>1211</v>
      </c>
    </row>
    <row r="4" spans="1:10" x14ac:dyDescent="0.35">
      <c r="B4" s="3">
        <v>2024</v>
      </c>
      <c r="C4" s="3"/>
      <c r="D4" s="3"/>
      <c r="E4" s="3">
        <v>2025</v>
      </c>
      <c r="F4" s="3"/>
      <c r="G4" s="3"/>
    </row>
    <row r="5" spans="1:10" x14ac:dyDescent="0.35">
      <c r="A5" s="6" t="s">
        <v>1203</v>
      </c>
      <c r="B5" t="s">
        <v>1212</v>
      </c>
      <c r="C5" t="s">
        <v>1213</v>
      </c>
      <c r="D5" t="s">
        <v>1214</v>
      </c>
      <c r="E5" t="s">
        <v>1212</v>
      </c>
      <c r="F5" t="s">
        <v>1213</v>
      </c>
      <c r="G5" t="s">
        <v>1214</v>
      </c>
      <c r="I5" s="7" t="s">
        <v>1208</v>
      </c>
      <c r="J5" s="7"/>
    </row>
    <row r="6" spans="1:10" x14ac:dyDescent="0.35">
      <c r="A6" s="3" t="s">
        <v>1204</v>
      </c>
      <c r="B6" s="4">
        <v>59649692</v>
      </c>
      <c r="C6" s="4"/>
      <c r="D6" s="5">
        <v>1</v>
      </c>
      <c r="E6" s="4">
        <v>46406216</v>
      </c>
      <c r="F6" s="4">
        <v>-13243476</v>
      </c>
      <c r="G6" s="5">
        <v>0.77797913860141976</v>
      </c>
      <c r="I6" s="5">
        <v>1</v>
      </c>
      <c r="J6" t="s">
        <v>1209</v>
      </c>
    </row>
    <row r="7" spans="1:10" x14ac:dyDescent="0.35">
      <c r="A7" s="9">
        <v>4</v>
      </c>
      <c r="B7" s="4">
        <v>14608160</v>
      </c>
      <c r="C7" s="4"/>
      <c r="D7" s="5">
        <v>1</v>
      </c>
      <c r="E7" s="4">
        <v>18387080</v>
      </c>
      <c r="F7" s="4">
        <v>3778920</v>
      </c>
      <c r="G7" s="5">
        <v>1.2586855565656454</v>
      </c>
      <c r="I7" s="5">
        <v>0.8</v>
      </c>
      <c r="J7" t="s">
        <v>1209</v>
      </c>
    </row>
    <row r="8" spans="1:10" x14ac:dyDescent="0.35">
      <c r="A8" s="9">
        <v>5</v>
      </c>
      <c r="B8" s="4">
        <v>20546020</v>
      </c>
      <c r="C8" s="4"/>
      <c r="D8" s="5">
        <v>1</v>
      </c>
      <c r="E8" s="4">
        <v>20517316</v>
      </c>
      <c r="F8" s="4">
        <v>-28704</v>
      </c>
      <c r="G8" s="5">
        <v>0.99860294110489523</v>
      </c>
      <c r="I8" s="5">
        <v>0.8</v>
      </c>
      <c r="J8" t="s">
        <v>1210</v>
      </c>
    </row>
    <row r="9" spans="1:10" x14ac:dyDescent="0.35">
      <c r="A9" s="9">
        <v>6</v>
      </c>
      <c r="B9" s="4">
        <v>24495512</v>
      </c>
      <c r="C9" s="4"/>
      <c r="D9" s="5">
        <v>1</v>
      </c>
      <c r="E9" s="4">
        <v>7501820</v>
      </c>
      <c r="F9" s="4">
        <v>-16993692</v>
      </c>
      <c r="G9" s="5">
        <v>0.30625283521324231</v>
      </c>
    </row>
    <row r="10" spans="1:10" x14ac:dyDescent="0.35">
      <c r="A10" s="3" t="s">
        <v>1205</v>
      </c>
      <c r="B10" s="4">
        <v>46048160</v>
      </c>
      <c r="C10" s="4"/>
      <c r="D10" s="5">
        <v>1</v>
      </c>
      <c r="E10" s="4">
        <v>41472196</v>
      </c>
      <c r="F10" s="4">
        <v>-4575964</v>
      </c>
      <c r="G10" s="5">
        <v>0.90062656140875119</v>
      </c>
    </row>
    <row r="11" spans="1:10" x14ac:dyDescent="0.35">
      <c r="A11" s="9">
        <v>7</v>
      </c>
      <c r="B11" s="4">
        <v>13259440</v>
      </c>
      <c r="C11" s="4"/>
      <c r="D11" s="5">
        <v>1</v>
      </c>
      <c r="E11" s="4">
        <v>15871816</v>
      </c>
      <c r="F11" s="4">
        <v>2612376</v>
      </c>
      <c r="G11" s="5">
        <v>1.1970200853128035</v>
      </c>
    </row>
    <row r="12" spans="1:10" x14ac:dyDescent="0.35">
      <c r="A12" s="9">
        <v>8</v>
      </c>
      <c r="B12" s="4">
        <v>17190100</v>
      </c>
      <c r="C12" s="4"/>
      <c r="D12" s="5">
        <v>1</v>
      </c>
      <c r="E12" s="4">
        <v>11785880</v>
      </c>
      <c r="F12" s="4">
        <v>-5404220</v>
      </c>
      <c r="G12" s="5">
        <v>0.68562021163344022</v>
      </c>
    </row>
    <row r="13" spans="1:10" x14ac:dyDescent="0.35">
      <c r="A13" s="9">
        <v>9</v>
      </c>
      <c r="B13" s="4">
        <v>15598620</v>
      </c>
      <c r="C13" s="4"/>
      <c r="D13" s="5">
        <v>1</v>
      </c>
      <c r="E13" s="4">
        <v>13814500</v>
      </c>
      <c r="F13" s="4">
        <v>-1784120</v>
      </c>
      <c r="G13" s="5">
        <v>0.88562321538700217</v>
      </c>
    </row>
    <row r="14" spans="1:10" x14ac:dyDescent="0.35">
      <c r="A14" s="3" t="s">
        <v>1206</v>
      </c>
      <c r="B14" s="4">
        <v>45247064</v>
      </c>
      <c r="C14" s="4"/>
      <c r="D14" s="5">
        <v>1</v>
      </c>
      <c r="E14" s="4">
        <v>53157284</v>
      </c>
      <c r="F14" s="4">
        <v>7910220</v>
      </c>
      <c r="G14" s="5">
        <v>1.1748228349136642</v>
      </c>
    </row>
    <row r="15" spans="1:10" x14ac:dyDescent="0.35">
      <c r="A15" s="9">
        <v>10</v>
      </c>
      <c r="B15" s="4">
        <v>14249760</v>
      </c>
      <c r="C15" s="4"/>
      <c r="D15" s="5">
        <v>1</v>
      </c>
      <c r="E15" s="4">
        <v>16450504</v>
      </c>
      <c r="F15" s="4">
        <v>2200744</v>
      </c>
      <c r="G15" s="5">
        <v>1.154440776546412</v>
      </c>
    </row>
    <row r="16" spans="1:10" x14ac:dyDescent="0.35">
      <c r="A16" s="9">
        <v>11</v>
      </c>
      <c r="B16" s="4">
        <v>16131256</v>
      </c>
      <c r="C16" s="4"/>
      <c r="D16" s="5">
        <v>1</v>
      </c>
      <c r="E16" s="4">
        <v>16005476</v>
      </c>
      <c r="F16" s="4">
        <v>-125780</v>
      </c>
      <c r="G16" s="5">
        <v>0.99220271502727375</v>
      </c>
    </row>
    <row r="17" spans="1:7" x14ac:dyDescent="0.35">
      <c r="A17" s="9">
        <v>12</v>
      </c>
      <c r="B17" s="4">
        <v>14866048</v>
      </c>
      <c r="C17" s="4"/>
      <c r="D17" s="5">
        <v>1</v>
      </c>
      <c r="E17" s="4">
        <v>20701304</v>
      </c>
      <c r="F17" s="4">
        <v>5835256</v>
      </c>
      <c r="G17" s="5">
        <v>1.3925223435307084</v>
      </c>
    </row>
    <row r="18" spans="1:7" x14ac:dyDescent="0.35">
      <c r="A18" s="3" t="s">
        <v>1207</v>
      </c>
      <c r="B18" s="4">
        <v>43679532</v>
      </c>
      <c r="C18" s="4"/>
      <c r="D18" s="5">
        <v>1</v>
      </c>
      <c r="E18" s="4">
        <v>51857780</v>
      </c>
      <c r="F18" s="4">
        <v>8178248</v>
      </c>
      <c r="G18" s="5">
        <v>1.1872329584483643</v>
      </c>
    </row>
    <row r="19" spans="1:7" x14ac:dyDescent="0.35">
      <c r="A19" s="9">
        <v>1</v>
      </c>
      <c r="B19" s="4">
        <v>15176824</v>
      </c>
      <c r="C19" s="4"/>
      <c r="D19" s="5">
        <v>1</v>
      </c>
      <c r="E19" s="4">
        <v>17018300</v>
      </c>
      <c r="F19" s="4">
        <v>1841476</v>
      </c>
      <c r="G19" s="5">
        <v>1.1213347403910068</v>
      </c>
    </row>
    <row r="20" spans="1:7" x14ac:dyDescent="0.35">
      <c r="A20" s="9">
        <v>2</v>
      </c>
      <c r="B20" s="4">
        <v>12206508</v>
      </c>
      <c r="C20" s="4"/>
      <c r="D20" s="5">
        <v>1</v>
      </c>
      <c r="E20" s="4">
        <v>16679388</v>
      </c>
      <c r="F20" s="4">
        <v>4472880</v>
      </c>
      <c r="G20" s="5">
        <v>1.3664340366630654</v>
      </c>
    </row>
    <row r="21" spans="1:7" x14ac:dyDescent="0.35">
      <c r="A21" s="9">
        <v>3</v>
      </c>
      <c r="B21" s="4">
        <v>16296200</v>
      </c>
      <c r="C21" s="4"/>
      <c r="D21" s="5">
        <v>1</v>
      </c>
      <c r="E21" s="4">
        <v>18160092</v>
      </c>
      <c r="F21" s="4">
        <v>1863892</v>
      </c>
      <c r="G21" s="5">
        <v>1.1143758667664854</v>
      </c>
    </row>
    <row r="22" spans="1:7" x14ac:dyDescent="0.35">
      <c r="A22" s="3" t="s">
        <v>1197</v>
      </c>
      <c r="B22" s="4">
        <v>194624448</v>
      </c>
      <c r="C22" s="4"/>
      <c r="D22" s="5">
        <v>1</v>
      </c>
      <c r="E22" s="4">
        <v>192893476</v>
      </c>
      <c r="F22" s="4">
        <v>-1730972</v>
      </c>
      <c r="G22" s="5">
        <v>0.991106091666346</v>
      </c>
    </row>
  </sheetData>
  <mergeCells count="1">
    <mergeCell ref="I5:J5"/>
  </mergeCells>
  <phoneticPr fontId="1"/>
  <conditionalFormatting sqref="I8:J8">
    <cfRule type="expression" dxfId="25" priority="2">
      <formula>$I8=0.8</formula>
    </cfRule>
  </conditionalFormatting>
  <conditionalFormatting sqref="I7:J7">
    <cfRule type="expression" dxfId="24" priority="1">
      <formula>$I7=0.8</formula>
    </cfRule>
  </conditionalFormatting>
  <conditionalFormatting pivot="1" sqref="D6:D22 G6:G22">
    <cfRule type="cellIs" dxfId="23" priority="3" operator="lessThan">
      <formula>$I$7</formula>
    </cfRule>
  </conditionalFormatting>
  <conditionalFormatting pivot="1" sqref="D6:D22 G6:G22">
    <cfRule type="cellIs" dxfId="22" priority="4" operator="lessThan">
      <formula>$I$6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1A5AD-CE43-4CEF-81DC-D95FBD727DC4}">
  <dimension ref="A3:J13"/>
  <sheetViews>
    <sheetView workbookViewId="0">
      <selection activeCell="A6" sqref="A6"/>
    </sheetView>
  </sheetViews>
  <sheetFormatPr defaultRowHeight="15" x14ac:dyDescent="0.35"/>
  <cols>
    <col min="1" max="1" width="8.28515625" bestFit="1" customWidth="1"/>
    <col min="2" max="2" width="12.0703125" bestFit="1" customWidth="1"/>
    <col min="3" max="3" width="7.42578125" hidden="1" customWidth="1"/>
    <col min="4" max="4" width="7.78515625" hidden="1" customWidth="1"/>
    <col min="5" max="5" width="12.0703125" bestFit="1" customWidth="1"/>
    <col min="6" max="6" width="11.7109375" bestFit="1" customWidth="1"/>
    <col min="7" max="7" width="7.78515625" bestFit="1" customWidth="1"/>
    <col min="8" max="8" width="2.640625" customWidth="1"/>
    <col min="9" max="9" width="7.35546875" bestFit="1" customWidth="1"/>
    <col min="10" max="10" width="4.28515625" bestFit="1" customWidth="1"/>
  </cols>
  <sheetData>
    <row r="3" spans="1:10" x14ac:dyDescent="0.35">
      <c r="B3" s="6" t="s">
        <v>1211</v>
      </c>
    </row>
    <row r="4" spans="1:10" x14ac:dyDescent="0.35">
      <c r="B4" s="3">
        <v>2024</v>
      </c>
      <c r="C4" s="3"/>
      <c r="D4" s="3"/>
      <c r="E4" s="3">
        <v>2025</v>
      </c>
      <c r="F4" s="3"/>
      <c r="G4" s="3"/>
    </row>
    <row r="5" spans="1:10" x14ac:dyDescent="0.35">
      <c r="A5" s="6" t="s">
        <v>1203</v>
      </c>
      <c r="B5" t="s">
        <v>1212</v>
      </c>
      <c r="C5" t="s">
        <v>1213</v>
      </c>
      <c r="D5" t="s">
        <v>1214</v>
      </c>
      <c r="E5" t="s">
        <v>1212</v>
      </c>
      <c r="F5" t="s">
        <v>1213</v>
      </c>
      <c r="G5" t="s">
        <v>1214</v>
      </c>
      <c r="I5" s="7" t="s">
        <v>1208</v>
      </c>
      <c r="J5" s="7"/>
    </row>
    <row r="6" spans="1:10" x14ac:dyDescent="0.35">
      <c r="A6" s="3" t="s">
        <v>1204</v>
      </c>
      <c r="B6" s="4">
        <v>59649692</v>
      </c>
      <c r="C6" s="4"/>
      <c r="D6" s="5">
        <v>1</v>
      </c>
      <c r="E6" s="4">
        <v>46406216</v>
      </c>
      <c r="F6" s="4">
        <v>-13243476</v>
      </c>
      <c r="G6" s="5">
        <v>0.77797913860141976</v>
      </c>
      <c r="I6" s="5">
        <v>1</v>
      </c>
      <c r="J6" t="s">
        <v>1209</v>
      </c>
    </row>
    <row r="7" spans="1:10" x14ac:dyDescent="0.35">
      <c r="A7" s="9">
        <v>4</v>
      </c>
      <c r="B7" s="4">
        <v>14608160</v>
      </c>
      <c r="C7" s="4"/>
      <c r="D7" s="5">
        <v>1</v>
      </c>
      <c r="E7" s="4">
        <v>18387080</v>
      </c>
      <c r="F7" s="4">
        <v>3778920</v>
      </c>
      <c r="G7" s="5">
        <v>1.2586855565656454</v>
      </c>
      <c r="I7" s="5">
        <v>0.8</v>
      </c>
      <c r="J7" t="s">
        <v>1209</v>
      </c>
    </row>
    <row r="8" spans="1:10" x14ac:dyDescent="0.35">
      <c r="A8" s="9">
        <v>5</v>
      </c>
      <c r="B8" s="4">
        <v>20546020</v>
      </c>
      <c r="C8" s="4"/>
      <c r="D8" s="5">
        <v>1</v>
      </c>
      <c r="E8" s="4">
        <v>20517316</v>
      </c>
      <c r="F8" s="4">
        <v>-28704</v>
      </c>
      <c r="G8" s="5">
        <v>0.99860294110489523</v>
      </c>
      <c r="I8" s="5">
        <v>0.8</v>
      </c>
      <c r="J8" t="s">
        <v>1210</v>
      </c>
    </row>
    <row r="9" spans="1:10" x14ac:dyDescent="0.35">
      <c r="A9" s="9">
        <v>6</v>
      </c>
      <c r="B9" s="4">
        <v>24495512</v>
      </c>
      <c r="C9" s="4"/>
      <c r="D9" s="5">
        <v>1</v>
      </c>
      <c r="E9" s="4">
        <v>7501820</v>
      </c>
      <c r="F9" s="4">
        <v>-16993692</v>
      </c>
      <c r="G9" s="5">
        <v>0.30625283521324231</v>
      </c>
    </row>
    <row r="10" spans="1:10" x14ac:dyDescent="0.35">
      <c r="A10" s="3" t="s">
        <v>1205</v>
      </c>
      <c r="B10" s="4">
        <v>46048160</v>
      </c>
      <c r="C10" s="4"/>
      <c r="D10" s="5">
        <v>1</v>
      </c>
      <c r="E10" s="4">
        <v>41472196</v>
      </c>
      <c r="F10" s="4">
        <v>-4575964</v>
      </c>
      <c r="G10" s="5">
        <v>0.90062656140875119</v>
      </c>
    </row>
    <row r="11" spans="1:10" x14ac:dyDescent="0.35">
      <c r="A11" s="3" t="s">
        <v>1206</v>
      </c>
      <c r="B11" s="4">
        <v>45247064</v>
      </c>
      <c r="C11" s="4"/>
      <c r="D11" s="5">
        <v>1</v>
      </c>
      <c r="E11" s="4">
        <v>53157284</v>
      </c>
      <c r="F11" s="4">
        <v>7910220</v>
      </c>
      <c r="G11" s="5">
        <v>1.1748228349136642</v>
      </c>
    </row>
    <row r="12" spans="1:10" x14ac:dyDescent="0.35">
      <c r="A12" s="3" t="s">
        <v>1207</v>
      </c>
      <c r="B12" s="4">
        <v>43679532</v>
      </c>
      <c r="C12" s="4"/>
      <c r="D12" s="5">
        <v>1</v>
      </c>
      <c r="E12" s="4">
        <v>51857780</v>
      </c>
      <c r="F12" s="4">
        <v>8178248</v>
      </c>
      <c r="G12" s="5">
        <v>1.1872329584483643</v>
      </c>
    </row>
    <row r="13" spans="1:10" x14ac:dyDescent="0.35">
      <c r="A13" s="3" t="s">
        <v>1197</v>
      </c>
      <c r="B13" s="4">
        <v>194624448</v>
      </c>
      <c r="C13" s="4"/>
      <c r="D13" s="5">
        <v>1</v>
      </c>
      <c r="E13" s="4">
        <v>192893476</v>
      </c>
      <c r="F13" s="4">
        <v>-1730972</v>
      </c>
      <c r="G13" s="5">
        <v>0.991106091666346</v>
      </c>
    </row>
  </sheetData>
  <mergeCells count="1">
    <mergeCell ref="I5:J5"/>
  </mergeCells>
  <phoneticPr fontId="1"/>
  <conditionalFormatting sqref="I8:J8">
    <cfRule type="expression" dxfId="9" priority="2">
      <formula>$I8=0.8</formula>
    </cfRule>
  </conditionalFormatting>
  <conditionalFormatting sqref="I7:J7">
    <cfRule type="expression" dxfId="8" priority="1">
      <formula>$I7=0.8</formula>
    </cfRule>
  </conditionalFormatting>
  <conditionalFormatting pivot="1" sqref="D6:D13 G6:G13">
    <cfRule type="cellIs" dxfId="7" priority="3" operator="lessThan">
      <formula>$I$7</formula>
    </cfRule>
  </conditionalFormatting>
  <conditionalFormatting pivot="1" sqref="D6:D13 G6:G13">
    <cfRule type="cellIs" dxfId="6" priority="4" operator="lessThan">
      <formula>$I$6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U1001"/>
  <sheetViews>
    <sheetView workbookViewId="0">
      <selection activeCell="A2" sqref="A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  <col min="10" max="10" width="9.85546875" bestFit="1" customWidth="1"/>
    <col min="11" max="11" width="9.640625" bestFit="1" customWidth="1"/>
    <col min="12" max="12" width="7.640625" bestFit="1" customWidth="1"/>
    <col min="13" max="13" width="6.5703125" bestFit="1" customWidth="1"/>
    <col min="14" max="14" width="9.28515625" bestFit="1" customWidth="1"/>
    <col min="15" max="15" width="10.140625" bestFit="1" customWidth="1"/>
    <col min="16" max="16" width="9.85546875" bestFit="1" customWidth="1"/>
    <col min="17" max="18" width="13.140625" bestFit="1" customWidth="1"/>
    <col min="19" max="19" width="9.28515625" bestFit="1" customWidth="1"/>
    <col min="20" max="20" width="7.640625" bestFit="1" customWidth="1"/>
    <col min="21" max="21" width="4.42578125" bestFit="1" customWidth="1"/>
  </cols>
  <sheetData>
    <row r="1" spans="1:21" x14ac:dyDescent="0.35">
      <c r="A1" t="s">
        <v>1199</v>
      </c>
      <c r="B1" t="s">
        <v>1196</v>
      </c>
      <c r="C1" t="s">
        <v>0</v>
      </c>
      <c r="D1" t="s">
        <v>1198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</row>
    <row r="2" spans="1:21" x14ac:dyDescent="0.3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1200</v>
      </c>
      <c r="R2" t="s">
        <v>1103</v>
      </c>
      <c r="S2">
        <f>IF(売上明細[[#This Row],[四半期]]="4Q",YEAR(売上明細[[#This Row],[受注日]])-1,YEAR(売上明細[[#This Row],[受注日]]))</f>
        <v>2024</v>
      </c>
      <c r="T2" t="str">
        <f>IF(売上明細[[#This Row],[月]]&lt;=3,4,ROUNDUP(売上明細[[#This Row],[月]]/3,0)-1)&amp;"Q"</f>
        <v>1Q</v>
      </c>
      <c r="U2">
        <f>MONTH(売上明細[[#This Row],[受注日]])</f>
        <v>4</v>
      </c>
    </row>
    <row r="3" spans="1:21" x14ac:dyDescent="0.3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1200</v>
      </c>
      <c r="R3" t="s">
        <v>1103</v>
      </c>
      <c r="S3">
        <f>IF(売上明細[[#This Row],[四半期]]="4Q",YEAR(売上明細[[#This Row],[受注日]])-1,YEAR(売上明細[[#This Row],[受注日]]))</f>
        <v>2024</v>
      </c>
      <c r="T3" t="str">
        <f>IF(売上明細[[#This Row],[月]]&lt;=3,4,ROUNDUP(売上明細[[#This Row],[月]]/3,0)-1)&amp;"Q"</f>
        <v>1Q</v>
      </c>
      <c r="U3">
        <f>MONTH(売上明細[[#This Row],[受注日]])</f>
        <v>4</v>
      </c>
    </row>
    <row r="4" spans="1:21" x14ac:dyDescent="0.3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1201</v>
      </c>
      <c r="R4" t="s">
        <v>1104</v>
      </c>
      <c r="S4">
        <f>IF(売上明細[[#This Row],[四半期]]="4Q",YEAR(売上明細[[#This Row],[受注日]])-1,YEAR(売上明細[[#This Row],[受注日]]))</f>
        <v>2024</v>
      </c>
      <c r="T4" t="str">
        <f>IF(売上明細[[#This Row],[月]]&lt;=3,4,ROUNDUP(売上明細[[#This Row],[月]]/3,0)-1)&amp;"Q"</f>
        <v>1Q</v>
      </c>
      <c r="U4">
        <f>MONTH(売上明細[[#This Row],[受注日]])</f>
        <v>4</v>
      </c>
    </row>
    <row r="5" spans="1:21" x14ac:dyDescent="0.3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1201</v>
      </c>
      <c r="R5" t="s">
        <v>1105</v>
      </c>
      <c r="S5">
        <f>IF(売上明細[[#This Row],[四半期]]="4Q",YEAR(売上明細[[#This Row],[受注日]])-1,YEAR(売上明細[[#This Row],[受注日]]))</f>
        <v>2024</v>
      </c>
      <c r="T5" t="str">
        <f>IF(売上明細[[#This Row],[月]]&lt;=3,4,ROUNDUP(売上明細[[#This Row],[月]]/3,0)-1)&amp;"Q"</f>
        <v>1Q</v>
      </c>
      <c r="U5">
        <f>MONTH(売上明細[[#This Row],[受注日]])</f>
        <v>4</v>
      </c>
    </row>
    <row r="6" spans="1:21" x14ac:dyDescent="0.3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1201</v>
      </c>
      <c r="R6" t="s">
        <v>1105</v>
      </c>
      <c r="S6">
        <f>IF(売上明細[[#This Row],[四半期]]="4Q",YEAR(売上明細[[#This Row],[受注日]])-1,YEAR(売上明細[[#This Row],[受注日]]))</f>
        <v>2024</v>
      </c>
      <c r="T6" t="str">
        <f>IF(売上明細[[#This Row],[月]]&lt;=3,4,ROUNDUP(売上明細[[#This Row],[月]]/3,0)-1)&amp;"Q"</f>
        <v>1Q</v>
      </c>
      <c r="U6">
        <f>MONTH(売上明細[[#This Row],[受注日]])</f>
        <v>4</v>
      </c>
    </row>
    <row r="7" spans="1:21" x14ac:dyDescent="0.3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1202</v>
      </c>
      <c r="R7" t="s">
        <v>1106</v>
      </c>
      <c r="S7">
        <f>IF(売上明細[[#This Row],[四半期]]="4Q",YEAR(売上明細[[#This Row],[受注日]])-1,YEAR(売上明細[[#This Row],[受注日]]))</f>
        <v>2024</v>
      </c>
      <c r="T7" t="str">
        <f>IF(売上明細[[#This Row],[月]]&lt;=3,4,ROUNDUP(売上明細[[#This Row],[月]]/3,0)-1)&amp;"Q"</f>
        <v>1Q</v>
      </c>
      <c r="U7">
        <f>MONTH(売上明細[[#This Row],[受注日]])</f>
        <v>4</v>
      </c>
    </row>
    <row r="8" spans="1:21" x14ac:dyDescent="0.3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1200</v>
      </c>
      <c r="R8" t="s">
        <v>1103</v>
      </c>
      <c r="S8">
        <f>IF(売上明細[[#This Row],[四半期]]="4Q",YEAR(売上明細[[#This Row],[受注日]])-1,YEAR(売上明細[[#This Row],[受注日]]))</f>
        <v>2024</v>
      </c>
      <c r="T8" t="str">
        <f>IF(売上明細[[#This Row],[月]]&lt;=3,4,ROUNDUP(売上明細[[#This Row],[月]]/3,0)-1)&amp;"Q"</f>
        <v>1Q</v>
      </c>
      <c r="U8">
        <f>MONTH(売上明細[[#This Row],[受注日]])</f>
        <v>4</v>
      </c>
    </row>
    <row r="9" spans="1:21" x14ac:dyDescent="0.3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1202</v>
      </c>
      <c r="R9" t="s">
        <v>1106</v>
      </c>
      <c r="S9">
        <f>IF(売上明細[[#This Row],[四半期]]="4Q",YEAR(売上明細[[#This Row],[受注日]])-1,YEAR(売上明細[[#This Row],[受注日]]))</f>
        <v>2024</v>
      </c>
      <c r="T9" t="str">
        <f>IF(売上明細[[#This Row],[月]]&lt;=3,4,ROUNDUP(売上明細[[#This Row],[月]]/3,0)-1)&amp;"Q"</f>
        <v>1Q</v>
      </c>
      <c r="U9">
        <f>MONTH(売上明細[[#This Row],[受注日]])</f>
        <v>4</v>
      </c>
    </row>
    <row r="10" spans="1:21" x14ac:dyDescent="0.3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1201</v>
      </c>
      <c r="R10" t="s">
        <v>1104</v>
      </c>
      <c r="S10">
        <f>IF(売上明細[[#This Row],[四半期]]="4Q",YEAR(売上明細[[#This Row],[受注日]])-1,YEAR(売上明細[[#This Row],[受注日]]))</f>
        <v>2024</v>
      </c>
      <c r="T10" t="str">
        <f>IF(売上明細[[#This Row],[月]]&lt;=3,4,ROUNDUP(売上明細[[#This Row],[月]]/3,0)-1)&amp;"Q"</f>
        <v>1Q</v>
      </c>
      <c r="U10">
        <f>MONTH(売上明細[[#This Row],[受注日]])</f>
        <v>4</v>
      </c>
    </row>
    <row r="11" spans="1:21" x14ac:dyDescent="0.3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1200</v>
      </c>
      <c r="R11" t="s">
        <v>1103</v>
      </c>
      <c r="S11">
        <f>IF(売上明細[[#This Row],[四半期]]="4Q",YEAR(売上明細[[#This Row],[受注日]])-1,YEAR(売上明細[[#This Row],[受注日]]))</f>
        <v>2024</v>
      </c>
      <c r="T11" t="str">
        <f>IF(売上明細[[#This Row],[月]]&lt;=3,4,ROUNDUP(売上明細[[#This Row],[月]]/3,0)-1)&amp;"Q"</f>
        <v>1Q</v>
      </c>
      <c r="U11">
        <f>MONTH(売上明細[[#This Row],[受注日]])</f>
        <v>4</v>
      </c>
    </row>
    <row r="12" spans="1:21" x14ac:dyDescent="0.3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1200</v>
      </c>
      <c r="R12" t="s">
        <v>1107</v>
      </c>
      <c r="S12">
        <f>IF(売上明細[[#This Row],[四半期]]="4Q",YEAR(売上明細[[#This Row],[受注日]])-1,YEAR(売上明細[[#This Row],[受注日]]))</f>
        <v>2024</v>
      </c>
      <c r="T12" t="str">
        <f>IF(売上明細[[#This Row],[月]]&lt;=3,4,ROUNDUP(売上明細[[#This Row],[月]]/3,0)-1)&amp;"Q"</f>
        <v>1Q</v>
      </c>
      <c r="U12">
        <f>MONTH(売上明細[[#This Row],[受注日]])</f>
        <v>4</v>
      </c>
    </row>
    <row r="13" spans="1:21" x14ac:dyDescent="0.3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1200</v>
      </c>
      <c r="R13" t="s">
        <v>1103</v>
      </c>
      <c r="S13">
        <f>IF(売上明細[[#This Row],[四半期]]="4Q",YEAR(売上明細[[#This Row],[受注日]])-1,YEAR(売上明細[[#This Row],[受注日]]))</f>
        <v>2024</v>
      </c>
      <c r="T13" t="str">
        <f>IF(売上明細[[#This Row],[月]]&lt;=3,4,ROUNDUP(売上明細[[#This Row],[月]]/3,0)-1)&amp;"Q"</f>
        <v>1Q</v>
      </c>
      <c r="U13">
        <f>MONTH(売上明細[[#This Row],[受注日]])</f>
        <v>4</v>
      </c>
    </row>
    <row r="14" spans="1:21" x14ac:dyDescent="0.3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1201</v>
      </c>
      <c r="R14" t="s">
        <v>1104</v>
      </c>
      <c r="S14">
        <f>IF(売上明細[[#This Row],[四半期]]="4Q",YEAR(売上明細[[#This Row],[受注日]])-1,YEAR(売上明細[[#This Row],[受注日]]))</f>
        <v>2024</v>
      </c>
      <c r="T14" t="str">
        <f>IF(売上明細[[#This Row],[月]]&lt;=3,4,ROUNDUP(売上明細[[#This Row],[月]]/3,0)-1)&amp;"Q"</f>
        <v>1Q</v>
      </c>
      <c r="U14">
        <f>MONTH(売上明細[[#This Row],[受注日]])</f>
        <v>4</v>
      </c>
    </row>
    <row r="15" spans="1:21" x14ac:dyDescent="0.3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1201</v>
      </c>
      <c r="R15" t="s">
        <v>1105</v>
      </c>
      <c r="S15">
        <f>IF(売上明細[[#This Row],[四半期]]="4Q",YEAR(売上明細[[#This Row],[受注日]])-1,YEAR(売上明細[[#This Row],[受注日]]))</f>
        <v>2024</v>
      </c>
      <c r="T15" t="str">
        <f>IF(売上明細[[#This Row],[月]]&lt;=3,4,ROUNDUP(売上明細[[#This Row],[月]]/3,0)-1)&amp;"Q"</f>
        <v>1Q</v>
      </c>
      <c r="U15">
        <f>MONTH(売上明細[[#This Row],[受注日]])</f>
        <v>4</v>
      </c>
    </row>
    <row r="16" spans="1:21" x14ac:dyDescent="0.3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1201</v>
      </c>
      <c r="R16" t="s">
        <v>1104</v>
      </c>
      <c r="S16">
        <f>IF(売上明細[[#This Row],[四半期]]="4Q",YEAR(売上明細[[#This Row],[受注日]])-1,YEAR(売上明細[[#This Row],[受注日]]))</f>
        <v>2024</v>
      </c>
      <c r="T16" t="str">
        <f>IF(売上明細[[#This Row],[月]]&lt;=3,4,ROUNDUP(売上明細[[#This Row],[月]]/3,0)-1)&amp;"Q"</f>
        <v>1Q</v>
      </c>
      <c r="U16">
        <f>MONTH(売上明細[[#This Row],[受注日]])</f>
        <v>4</v>
      </c>
    </row>
    <row r="17" spans="1:21" x14ac:dyDescent="0.3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1202</v>
      </c>
      <c r="R17" t="s">
        <v>1106</v>
      </c>
      <c r="S17">
        <f>IF(売上明細[[#This Row],[四半期]]="4Q",YEAR(売上明細[[#This Row],[受注日]])-1,YEAR(売上明細[[#This Row],[受注日]]))</f>
        <v>2024</v>
      </c>
      <c r="T17" t="str">
        <f>IF(売上明細[[#This Row],[月]]&lt;=3,4,ROUNDUP(売上明細[[#This Row],[月]]/3,0)-1)&amp;"Q"</f>
        <v>1Q</v>
      </c>
      <c r="U17">
        <f>MONTH(売上明細[[#This Row],[受注日]])</f>
        <v>4</v>
      </c>
    </row>
    <row r="18" spans="1:21" x14ac:dyDescent="0.3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1201</v>
      </c>
      <c r="R18" t="s">
        <v>1104</v>
      </c>
      <c r="S18">
        <f>IF(売上明細[[#This Row],[四半期]]="4Q",YEAR(売上明細[[#This Row],[受注日]])-1,YEAR(売上明細[[#This Row],[受注日]]))</f>
        <v>2024</v>
      </c>
      <c r="T18" t="str">
        <f>IF(売上明細[[#This Row],[月]]&lt;=3,4,ROUNDUP(売上明細[[#This Row],[月]]/3,0)-1)&amp;"Q"</f>
        <v>1Q</v>
      </c>
      <c r="U18">
        <f>MONTH(売上明細[[#This Row],[受注日]])</f>
        <v>4</v>
      </c>
    </row>
    <row r="19" spans="1:21" x14ac:dyDescent="0.3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1200</v>
      </c>
      <c r="R19" t="s">
        <v>1103</v>
      </c>
      <c r="S19">
        <f>IF(売上明細[[#This Row],[四半期]]="4Q",YEAR(売上明細[[#This Row],[受注日]])-1,YEAR(売上明細[[#This Row],[受注日]]))</f>
        <v>2024</v>
      </c>
      <c r="T19" t="str">
        <f>IF(売上明細[[#This Row],[月]]&lt;=3,4,ROUNDUP(売上明細[[#This Row],[月]]/3,0)-1)&amp;"Q"</f>
        <v>1Q</v>
      </c>
      <c r="U19">
        <f>MONTH(売上明細[[#This Row],[受注日]])</f>
        <v>4</v>
      </c>
    </row>
    <row r="20" spans="1:21" x14ac:dyDescent="0.3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1202</v>
      </c>
      <c r="R20" t="s">
        <v>1106</v>
      </c>
      <c r="S20">
        <f>IF(売上明細[[#This Row],[四半期]]="4Q",YEAR(売上明細[[#This Row],[受注日]])-1,YEAR(売上明細[[#This Row],[受注日]]))</f>
        <v>2024</v>
      </c>
      <c r="T20" t="str">
        <f>IF(売上明細[[#This Row],[月]]&lt;=3,4,ROUNDUP(売上明細[[#This Row],[月]]/3,0)-1)&amp;"Q"</f>
        <v>1Q</v>
      </c>
      <c r="U20">
        <f>MONTH(売上明細[[#This Row],[受注日]])</f>
        <v>4</v>
      </c>
    </row>
    <row r="21" spans="1:21" x14ac:dyDescent="0.3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1201</v>
      </c>
      <c r="R21" t="s">
        <v>1105</v>
      </c>
      <c r="S21">
        <f>IF(売上明細[[#This Row],[四半期]]="4Q",YEAR(売上明細[[#This Row],[受注日]])-1,YEAR(売上明細[[#This Row],[受注日]]))</f>
        <v>2024</v>
      </c>
      <c r="T21" t="str">
        <f>IF(売上明細[[#This Row],[月]]&lt;=3,4,ROUNDUP(売上明細[[#This Row],[月]]/3,0)-1)&amp;"Q"</f>
        <v>1Q</v>
      </c>
      <c r="U21">
        <f>MONTH(売上明細[[#This Row],[受注日]])</f>
        <v>4</v>
      </c>
    </row>
    <row r="22" spans="1:21" x14ac:dyDescent="0.3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1200</v>
      </c>
      <c r="R22" t="s">
        <v>1103</v>
      </c>
      <c r="S22">
        <f>IF(売上明細[[#This Row],[四半期]]="4Q",YEAR(売上明細[[#This Row],[受注日]])-1,YEAR(売上明細[[#This Row],[受注日]]))</f>
        <v>2024</v>
      </c>
      <c r="T22" t="str">
        <f>IF(売上明細[[#This Row],[月]]&lt;=3,4,ROUNDUP(売上明細[[#This Row],[月]]/3,0)-1)&amp;"Q"</f>
        <v>1Q</v>
      </c>
      <c r="U22">
        <f>MONTH(売上明細[[#This Row],[受注日]])</f>
        <v>4</v>
      </c>
    </row>
    <row r="23" spans="1:21" x14ac:dyDescent="0.3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1200</v>
      </c>
      <c r="R23" t="s">
        <v>1103</v>
      </c>
      <c r="S23">
        <f>IF(売上明細[[#This Row],[四半期]]="4Q",YEAR(売上明細[[#This Row],[受注日]])-1,YEAR(売上明細[[#This Row],[受注日]]))</f>
        <v>2024</v>
      </c>
      <c r="T23" t="str">
        <f>IF(売上明細[[#This Row],[月]]&lt;=3,4,ROUNDUP(売上明細[[#This Row],[月]]/3,0)-1)&amp;"Q"</f>
        <v>1Q</v>
      </c>
      <c r="U23">
        <f>MONTH(売上明細[[#This Row],[受注日]])</f>
        <v>4</v>
      </c>
    </row>
    <row r="24" spans="1:21" x14ac:dyDescent="0.3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1201</v>
      </c>
      <c r="R24" t="s">
        <v>1104</v>
      </c>
      <c r="S24">
        <f>IF(売上明細[[#This Row],[四半期]]="4Q",YEAR(売上明細[[#This Row],[受注日]])-1,YEAR(売上明細[[#This Row],[受注日]]))</f>
        <v>2024</v>
      </c>
      <c r="T24" t="str">
        <f>IF(売上明細[[#This Row],[月]]&lt;=3,4,ROUNDUP(売上明細[[#This Row],[月]]/3,0)-1)&amp;"Q"</f>
        <v>1Q</v>
      </c>
      <c r="U24">
        <f>MONTH(売上明細[[#This Row],[受注日]])</f>
        <v>4</v>
      </c>
    </row>
    <row r="25" spans="1:21" x14ac:dyDescent="0.3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1200</v>
      </c>
      <c r="R25" t="s">
        <v>1107</v>
      </c>
      <c r="S25">
        <f>IF(売上明細[[#This Row],[四半期]]="4Q",YEAR(売上明細[[#This Row],[受注日]])-1,YEAR(売上明細[[#This Row],[受注日]]))</f>
        <v>2024</v>
      </c>
      <c r="T25" t="str">
        <f>IF(売上明細[[#This Row],[月]]&lt;=3,4,ROUNDUP(売上明細[[#This Row],[月]]/3,0)-1)&amp;"Q"</f>
        <v>1Q</v>
      </c>
      <c r="U25">
        <f>MONTH(売上明細[[#This Row],[受注日]])</f>
        <v>4</v>
      </c>
    </row>
    <row r="26" spans="1:21" x14ac:dyDescent="0.3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1201</v>
      </c>
      <c r="R26" t="s">
        <v>1104</v>
      </c>
      <c r="S26">
        <f>IF(売上明細[[#This Row],[四半期]]="4Q",YEAR(売上明細[[#This Row],[受注日]])-1,YEAR(売上明細[[#This Row],[受注日]]))</f>
        <v>2024</v>
      </c>
      <c r="T26" t="str">
        <f>IF(売上明細[[#This Row],[月]]&lt;=3,4,ROUNDUP(売上明細[[#This Row],[月]]/3,0)-1)&amp;"Q"</f>
        <v>1Q</v>
      </c>
      <c r="U26">
        <f>MONTH(売上明細[[#This Row],[受注日]])</f>
        <v>4</v>
      </c>
    </row>
    <row r="27" spans="1:21" x14ac:dyDescent="0.3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1201</v>
      </c>
      <c r="R27" t="s">
        <v>1104</v>
      </c>
      <c r="S27">
        <f>IF(売上明細[[#This Row],[四半期]]="4Q",YEAR(売上明細[[#This Row],[受注日]])-1,YEAR(売上明細[[#This Row],[受注日]]))</f>
        <v>2024</v>
      </c>
      <c r="T27" t="str">
        <f>IF(売上明細[[#This Row],[月]]&lt;=3,4,ROUNDUP(売上明細[[#This Row],[月]]/3,0)-1)&amp;"Q"</f>
        <v>1Q</v>
      </c>
      <c r="U27">
        <f>MONTH(売上明細[[#This Row],[受注日]])</f>
        <v>4</v>
      </c>
    </row>
    <row r="28" spans="1:21" x14ac:dyDescent="0.3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1202</v>
      </c>
      <c r="R28" t="s">
        <v>1106</v>
      </c>
      <c r="S28">
        <f>IF(売上明細[[#This Row],[四半期]]="4Q",YEAR(売上明細[[#This Row],[受注日]])-1,YEAR(売上明細[[#This Row],[受注日]]))</f>
        <v>2024</v>
      </c>
      <c r="T28" t="str">
        <f>IF(売上明細[[#This Row],[月]]&lt;=3,4,ROUNDUP(売上明細[[#This Row],[月]]/3,0)-1)&amp;"Q"</f>
        <v>1Q</v>
      </c>
      <c r="U28">
        <f>MONTH(売上明細[[#This Row],[受注日]])</f>
        <v>4</v>
      </c>
    </row>
    <row r="29" spans="1:21" x14ac:dyDescent="0.3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1202</v>
      </c>
      <c r="R29" t="s">
        <v>1106</v>
      </c>
      <c r="S29">
        <f>IF(売上明細[[#This Row],[四半期]]="4Q",YEAR(売上明細[[#This Row],[受注日]])-1,YEAR(売上明細[[#This Row],[受注日]]))</f>
        <v>2024</v>
      </c>
      <c r="T29" t="str">
        <f>IF(売上明細[[#This Row],[月]]&lt;=3,4,ROUNDUP(売上明細[[#This Row],[月]]/3,0)-1)&amp;"Q"</f>
        <v>1Q</v>
      </c>
      <c r="U29">
        <f>MONTH(売上明細[[#This Row],[受注日]])</f>
        <v>4</v>
      </c>
    </row>
    <row r="30" spans="1:21" x14ac:dyDescent="0.3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1201</v>
      </c>
      <c r="R30" t="s">
        <v>1104</v>
      </c>
      <c r="S30">
        <f>IF(売上明細[[#This Row],[四半期]]="4Q",YEAR(売上明細[[#This Row],[受注日]])-1,YEAR(売上明細[[#This Row],[受注日]]))</f>
        <v>2024</v>
      </c>
      <c r="T30" t="str">
        <f>IF(売上明細[[#This Row],[月]]&lt;=3,4,ROUNDUP(売上明細[[#This Row],[月]]/3,0)-1)&amp;"Q"</f>
        <v>1Q</v>
      </c>
      <c r="U30">
        <f>MONTH(売上明細[[#This Row],[受注日]])</f>
        <v>4</v>
      </c>
    </row>
    <row r="31" spans="1:21" x14ac:dyDescent="0.3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1201</v>
      </c>
      <c r="R31" t="s">
        <v>1104</v>
      </c>
      <c r="S31">
        <f>IF(売上明細[[#This Row],[四半期]]="4Q",YEAR(売上明細[[#This Row],[受注日]])-1,YEAR(売上明細[[#This Row],[受注日]]))</f>
        <v>2024</v>
      </c>
      <c r="T31" t="str">
        <f>IF(売上明細[[#This Row],[月]]&lt;=3,4,ROUNDUP(売上明細[[#This Row],[月]]/3,0)-1)&amp;"Q"</f>
        <v>1Q</v>
      </c>
      <c r="U31">
        <f>MONTH(売上明細[[#This Row],[受注日]])</f>
        <v>4</v>
      </c>
    </row>
    <row r="32" spans="1:21" x14ac:dyDescent="0.3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1201</v>
      </c>
      <c r="R32" t="s">
        <v>1105</v>
      </c>
      <c r="S32">
        <f>IF(売上明細[[#This Row],[四半期]]="4Q",YEAR(売上明細[[#This Row],[受注日]])-1,YEAR(売上明細[[#This Row],[受注日]]))</f>
        <v>2024</v>
      </c>
      <c r="T32" t="str">
        <f>IF(売上明細[[#This Row],[月]]&lt;=3,4,ROUNDUP(売上明細[[#This Row],[月]]/3,0)-1)&amp;"Q"</f>
        <v>1Q</v>
      </c>
      <c r="U32">
        <f>MONTH(売上明細[[#This Row],[受注日]])</f>
        <v>4</v>
      </c>
    </row>
    <row r="33" spans="1:21" x14ac:dyDescent="0.3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1202</v>
      </c>
      <c r="R33" t="s">
        <v>1106</v>
      </c>
      <c r="S33">
        <f>IF(売上明細[[#This Row],[四半期]]="4Q",YEAR(売上明細[[#This Row],[受注日]])-1,YEAR(売上明細[[#This Row],[受注日]]))</f>
        <v>2024</v>
      </c>
      <c r="T33" t="str">
        <f>IF(売上明細[[#This Row],[月]]&lt;=3,4,ROUNDUP(売上明細[[#This Row],[月]]/3,0)-1)&amp;"Q"</f>
        <v>1Q</v>
      </c>
      <c r="U33">
        <f>MONTH(売上明細[[#This Row],[受注日]])</f>
        <v>4</v>
      </c>
    </row>
    <row r="34" spans="1:21" x14ac:dyDescent="0.3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1202</v>
      </c>
      <c r="R34" t="s">
        <v>1106</v>
      </c>
      <c r="S34">
        <f>IF(売上明細[[#This Row],[四半期]]="4Q",YEAR(売上明細[[#This Row],[受注日]])-1,YEAR(売上明細[[#This Row],[受注日]]))</f>
        <v>2024</v>
      </c>
      <c r="T34" t="str">
        <f>IF(売上明細[[#This Row],[月]]&lt;=3,4,ROUNDUP(売上明細[[#This Row],[月]]/3,0)-1)&amp;"Q"</f>
        <v>1Q</v>
      </c>
      <c r="U34">
        <f>MONTH(売上明細[[#This Row],[受注日]])</f>
        <v>4</v>
      </c>
    </row>
    <row r="35" spans="1:21" x14ac:dyDescent="0.3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1200</v>
      </c>
      <c r="R35" t="s">
        <v>1103</v>
      </c>
      <c r="S35">
        <f>IF(売上明細[[#This Row],[四半期]]="4Q",YEAR(売上明細[[#This Row],[受注日]])-1,YEAR(売上明細[[#This Row],[受注日]]))</f>
        <v>2024</v>
      </c>
      <c r="T35" t="str">
        <f>IF(売上明細[[#This Row],[月]]&lt;=3,4,ROUNDUP(売上明細[[#This Row],[月]]/3,0)-1)&amp;"Q"</f>
        <v>1Q</v>
      </c>
      <c r="U35">
        <f>MONTH(売上明細[[#This Row],[受注日]])</f>
        <v>4</v>
      </c>
    </row>
    <row r="36" spans="1:21" x14ac:dyDescent="0.3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1202</v>
      </c>
      <c r="R36" t="s">
        <v>1106</v>
      </c>
      <c r="S36">
        <f>IF(売上明細[[#This Row],[四半期]]="4Q",YEAR(売上明細[[#This Row],[受注日]])-1,YEAR(売上明細[[#This Row],[受注日]]))</f>
        <v>2024</v>
      </c>
      <c r="T36" t="str">
        <f>IF(売上明細[[#This Row],[月]]&lt;=3,4,ROUNDUP(売上明細[[#This Row],[月]]/3,0)-1)&amp;"Q"</f>
        <v>1Q</v>
      </c>
      <c r="U36">
        <f>MONTH(売上明細[[#This Row],[受注日]])</f>
        <v>4</v>
      </c>
    </row>
    <row r="37" spans="1:21" x14ac:dyDescent="0.3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1201</v>
      </c>
      <c r="R37" t="s">
        <v>1104</v>
      </c>
      <c r="S37">
        <f>IF(売上明細[[#This Row],[四半期]]="4Q",YEAR(売上明細[[#This Row],[受注日]])-1,YEAR(売上明細[[#This Row],[受注日]]))</f>
        <v>2024</v>
      </c>
      <c r="T37" t="str">
        <f>IF(売上明細[[#This Row],[月]]&lt;=3,4,ROUNDUP(売上明細[[#This Row],[月]]/3,0)-1)&amp;"Q"</f>
        <v>1Q</v>
      </c>
      <c r="U37">
        <f>MONTH(売上明細[[#This Row],[受注日]])</f>
        <v>4</v>
      </c>
    </row>
    <row r="38" spans="1:21" x14ac:dyDescent="0.3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1200</v>
      </c>
      <c r="R38" t="s">
        <v>1103</v>
      </c>
      <c r="S38">
        <f>IF(売上明細[[#This Row],[四半期]]="4Q",YEAR(売上明細[[#This Row],[受注日]])-1,YEAR(売上明細[[#This Row],[受注日]]))</f>
        <v>2024</v>
      </c>
      <c r="T38" t="str">
        <f>IF(売上明細[[#This Row],[月]]&lt;=3,4,ROUNDUP(売上明細[[#This Row],[月]]/3,0)-1)&amp;"Q"</f>
        <v>1Q</v>
      </c>
      <c r="U38">
        <f>MONTH(売上明細[[#This Row],[受注日]])</f>
        <v>4</v>
      </c>
    </row>
    <row r="39" spans="1:21" x14ac:dyDescent="0.3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1201</v>
      </c>
      <c r="R39" t="s">
        <v>1104</v>
      </c>
      <c r="S39">
        <f>IF(売上明細[[#This Row],[四半期]]="4Q",YEAR(売上明細[[#This Row],[受注日]])-1,YEAR(売上明細[[#This Row],[受注日]]))</f>
        <v>2024</v>
      </c>
      <c r="T39" t="str">
        <f>IF(売上明細[[#This Row],[月]]&lt;=3,4,ROUNDUP(売上明細[[#This Row],[月]]/3,0)-1)&amp;"Q"</f>
        <v>1Q</v>
      </c>
      <c r="U39">
        <f>MONTH(売上明細[[#This Row],[受注日]])</f>
        <v>4</v>
      </c>
    </row>
    <row r="40" spans="1:21" x14ac:dyDescent="0.3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1201</v>
      </c>
      <c r="R40" t="s">
        <v>1104</v>
      </c>
      <c r="S40">
        <f>IF(売上明細[[#This Row],[四半期]]="4Q",YEAR(売上明細[[#This Row],[受注日]])-1,YEAR(売上明細[[#This Row],[受注日]]))</f>
        <v>2024</v>
      </c>
      <c r="T40" t="str">
        <f>IF(売上明細[[#This Row],[月]]&lt;=3,4,ROUNDUP(売上明細[[#This Row],[月]]/3,0)-1)&amp;"Q"</f>
        <v>1Q</v>
      </c>
      <c r="U40">
        <f>MONTH(売上明細[[#This Row],[受注日]])</f>
        <v>5</v>
      </c>
    </row>
    <row r="41" spans="1:21" x14ac:dyDescent="0.3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1200</v>
      </c>
      <c r="R41" t="s">
        <v>1107</v>
      </c>
      <c r="S41">
        <f>IF(売上明細[[#This Row],[四半期]]="4Q",YEAR(売上明細[[#This Row],[受注日]])-1,YEAR(売上明細[[#This Row],[受注日]]))</f>
        <v>2024</v>
      </c>
      <c r="T41" t="str">
        <f>IF(売上明細[[#This Row],[月]]&lt;=3,4,ROUNDUP(売上明細[[#This Row],[月]]/3,0)-1)&amp;"Q"</f>
        <v>1Q</v>
      </c>
      <c r="U41">
        <f>MONTH(売上明細[[#This Row],[受注日]])</f>
        <v>5</v>
      </c>
    </row>
    <row r="42" spans="1:21" x14ac:dyDescent="0.3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1200</v>
      </c>
      <c r="R42" t="s">
        <v>1107</v>
      </c>
      <c r="S42">
        <f>IF(売上明細[[#This Row],[四半期]]="4Q",YEAR(売上明細[[#This Row],[受注日]])-1,YEAR(売上明細[[#This Row],[受注日]]))</f>
        <v>2024</v>
      </c>
      <c r="T42" t="str">
        <f>IF(売上明細[[#This Row],[月]]&lt;=3,4,ROUNDUP(売上明細[[#This Row],[月]]/3,0)-1)&amp;"Q"</f>
        <v>1Q</v>
      </c>
      <c r="U42">
        <f>MONTH(売上明細[[#This Row],[受注日]])</f>
        <v>5</v>
      </c>
    </row>
    <row r="43" spans="1:21" x14ac:dyDescent="0.3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1200</v>
      </c>
      <c r="R43" t="s">
        <v>1107</v>
      </c>
      <c r="S43">
        <f>IF(売上明細[[#This Row],[四半期]]="4Q",YEAR(売上明細[[#This Row],[受注日]])-1,YEAR(売上明細[[#This Row],[受注日]]))</f>
        <v>2024</v>
      </c>
      <c r="T43" t="str">
        <f>IF(売上明細[[#This Row],[月]]&lt;=3,4,ROUNDUP(売上明細[[#This Row],[月]]/3,0)-1)&amp;"Q"</f>
        <v>1Q</v>
      </c>
      <c r="U43">
        <f>MONTH(売上明細[[#This Row],[受注日]])</f>
        <v>5</v>
      </c>
    </row>
    <row r="44" spans="1:21" x14ac:dyDescent="0.3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1201</v>
      </c>
      <c r="R44" t="s">
        <v>1105</v>
      </c>
      <c r="S44">
        <f>IF(売上明細[[#This Row],[四半期]]="4Q",YEAR(売上明細[[#This Row],[受注日]])-1,YEAR(売上明細[[#This Row],[受注日]]))</f>
        <v>2024</v>
      </c>
      <c r="T44" t="str">
        <f>IF(売上明細[[#This Row],[月]]&lt;=3,4,ROUNDUP(売上明細[[#This Row],[月]]/3,0)-1)&amp;"Q"</f>
        <v>1Q</v>
      </c>
      <c r="U44">
        <f>MONTH(売上明細[[#This Row],[受注日]])</f>
        <v>5</v>
      </c>
    </row>
    <row r="45" spans="1:21" x14ac:dyDescent="0.3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1200</v>
      </c>
      <c r="R45" t="s">
        <v>1107</v>
      </c>
      <c r="S45">
        <f>IF(売上明細[[#This Row],[四半期]]="4Q",YEAR(売上明細[[#This Row],[受注日]])-1,YEAR(売上明細[[#This Row],[受注日]]))</f>
        <v>2024</v>
      </c>
      <c r="T45" t="str">
        <f>IF(売上明細[[#This Row],[月]]&lt;=3,4,ROUNDUP(売上明細[[#This Row],[月]]/3,0)-1)&amp;"Q"</f>
        <v>1Q</v>
      </c>
      <c r="U45">
        <f>MONTH(売上明細[[#This Row],[受注日]])</f>
        <v>5</v>
      </c>
    </row>
    <row r="46" spans="1:21" x14ac:dyDescent="0.3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1202</v>
      </c>
      <c r="R46" t="s">
        <v>1106</v>
      </c>
      <c r="S46">
        <f>IF(売上明細[[#This Row],[四半期]]="4Q",YEAR(売上明細[[#This Row],[受注日]])-1,YEAR(売上明細[[#This Row],[受注日]]))</f>
        <v>2024</v>
      </c>
      <c r="T46" t="str">
        <f>IF(売上明細[[#This Row],[月]]&lt;=3,4,ROUNDUP(売上明細[[#This Row],[月]]/3,0)-1)&amp;"Q"</f>
        <v>1Q</v>
      </c>
      <c r="U46">
        <f>MONTH(売上明細[[#This Row],[受注日]])</f>
        <v>5</v>
      </c>
    </row>
    <row r="47" spans="1:21" x14ac:dyDescent="0.3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1202</v>
      </c>
      <c r="R47" t="s">
        <v>1106</v>
      </c>
      <c r="S47">
        <f>IF(売上明細[[#This Row],[四半期]]="4Q",YEAR(売上明細[[#This Row],[受注日]])-1,YEAR(売上明細[[#This Row],[受注日]]))</f>
        <v>2024</v>
      </c>
      <c r="T47" t="str">
        <f>IF(売上明細[[#This Row],[月]]&lt;=3,4,ROUNDUP(売上明細[[#This Row],[月]]/3,0)-1)&amp;"Q"</f>
        <v>1Q</v>
      </c>
      <c r="U47">
        <f>MONTH(売上明細[[#This Row],[受注日]])</f>
        <v>5</v>
      </c>
    </row>
    <row r="48" spans="1:21" x14ac:dyDescent="0.3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1200</v>
      </c>
      <c r="R48" t="s">
        <v>1103</v>
      </c>
      <c r="S48">
        <f>IF(売上明細[[#This Row],[四半期]]="4Q",YEAR(売上明細[[#This Row],[受注日]])-1,YEAR(売上明細[[#This Row],[受注日]]))</f>
        <v>2024</v>
      </c>
      <c r="T48" t="str">
        <f>IF(売上明細[[#This Row],[月]]&lt;=3,4,ROUNDUP(売上明細[[#This Row],[月]]/3,0)-1)&amp;"Q"</f>
        <v>1Q</v>
      </c>
      <c r="U48">
        <f>MONTH(売上明細[[#This Row],[受注日]])</f>
        <v>5</v>
      </c>
    </row>
    <row r="49" spans="1:21" x14ac:dyDescent="0.3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1201</v>
      </c>
      <c r="R49" t="s">
        <v>1105</v>
      </c>
      <c r="S49">
        <f>IF(売上明細[[#This Row],[四半期]]="4Q",YEAR(売上明細[[#This Row],[受注日]])-1,YEAR(売上明細[[#This Row],[受注日]]))</f>
        <v>2024</v>
      </c>
      <c r="T49" t="str">
        <f>IF(売上明細[[#This Row],[月]]&lt;=3,4,ROUNDUP(売上明細[[#This Row],[月]]/3,0)-1)&amp;"Q"</f>
        <v>1Q</v>
      </c>
      <c r="U49">
        <f>MONTH(売上明細[[#This Row],[受注日]])</f>
        <v>5</v>
      </c>
    </row>
    <row r="50" spans="1:21" x14ac:dyDescent="0.3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1200</v>
      </c>
      <c r="R50" t="s">
        <v>1103</v>
      </c>
      <c r="S50">
        <f>IF(売上明細[[#This Row],[四半期]]="4Q",YEAR(売上明細[[#This Row],[受注日]])-1,YEAR(売上明細[[#This Row],[受注日]]))</f>
        <v>2024</v>
      </c>
      <c r="T50" t="str">
        <f>IF(売上明細[[#This Row],[月]]&lt;=3,4,ROUNDUP(売上明細[[#This Row],[月]]/3,0)-1)&amp;"Q"</f>
        <v>1Q</v>
      </c>
      <c r="U50">
        <f>MONTH(売上明細[[#This Row],[受注日]])</f>
        <v>5</v>
      </c>
    </row>
    <row r="51" spans="1:21" x14ac:dyDescent="0.3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1200</v>
      </c>
      <c r="R51" t="s">
        <v>1107</v>
      </c>
      <c r="S51">
        <f>IF(売上明細[[#This Row],[四半期]]="4Q",YEAR(売上明細[[#This Row],[受注日]])-1,YEAR(売上明細[[#This Row],[受注日]]))</f>
        <v>2024</v>
      </c>
      <c r="T51" t="str">
        <f>IF(売上明細[[#This Row],[月]]&lt;=3,4,ROUNDUP(売上明細[[#This Row],[月]]/3,0)-1)&amp;"Q"</f>
        <v>1Q</v>
      </c>
      <c r="U51">
        <f>MONTH(売上明細[[#This Row],[受注日]])</f>
        <v>5</v>
      </c>
    </row>
    <row r="52" spans="1:21" x14ac:dyDescent="0.3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1201</v>
      </c>
      <c r="R52" t="s">
        <v>1105</v>
      </c>
      <c r="S52">
        <f>IF(売上明細[[#This Row],[四半期]]="4Q",YEAR(売上明細[[#This Row],[受注日]])-1,YEAR(売上明細[[#This Row],[受注日]]))</f>
        <v>2024</v>
      </c>
      <c r="T52" t="str">
        <f>IF(売上明細[[#This Row],[月]]&lt;=3,4,ROUNDUP(売上明細[[#This Row],[月]]/3,0)-1)&amp;"Q"</f>
        <v>1Q</v>
      </c>
      <c r="U52">
        <f>MONTH(売上明細[[#This Row],[受注日]])</f>
        <v>5</v>
      </c>
    </row>
    <row r="53" spans="1:21" x14ac:dyDescent="0.3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1201</v>
      </c>
      <c r="R53" t="s">
        <v>1104</v>
      </c>
      <c r="S53">
        <f>IF(売上明細[[#This Row],[四半期]]="4Q",YEAR(売上明細[[#This Row],[受注日]])-1,YEAR(売上明細[[#This Row],[受注日]]))</f>
        <v>2024</v>
      </c>
      <c r="T53" t="str">
        <f>IF(売上明細[[#This Row],[月]]&lt;=3,4,ROUNDUP(売上明細[[#This Row],[月]]/3,0)-1)&amp;"Q"</f>
        <v>1Q</v>
      </c>
      <c r="U53">
        <f>MONTH(売上明細[[#This Row],[受注日]])</f>
        <v>5</v>
      </c>
    </row>
    <row r="54" spans="1:21" x14ac:dyDescent="0.3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1202</v>
      </c>
      <c r="R54" t="s">
        <v>1106</v>
      </c>
      <c r="S54">
        <f>IF(売上明細[[#This Row],[四半期]]="4Q",YEAR(売上明細[[#This Row],[受注日]])-1,YEAR(売上明細[[#This Row],[受注日]]))</f>
        <v>2024</v>
      </c>
      <c r="T54" t="str">
        <f>IF(売上明細[[#This Row],[月]]&lt;=3,4,ROUNDUP(売上明細[[#This Row],[月]]/3,0)-1)&amp;"Q"</f>
        <v>1Q</v>
      </c>
      <c r="U54">
        <f>MONTH(売上明細[[#This Row],[受注日]])</f>
        <v>5</v>
      </c>
    </row>
    <row r="55" spans="1:21" x14ac:dyDescent="0.3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1200</v>
      </c>
      <c r="R55" t="s">
        <v>1103</v>
      </c>
      <c r="S55">
        <f>IF(売上明細[[#This Row],[四半期]]="4Q",YEAR(売上明細[[#This Row],[受注日]])-1,YEAR(売上明細[[#This Row],[受注日]]))</f>
        <v>2024</v>
      </c>
      <c r="T55" t="str">
        <f>IF(売上明細[[#This Row],[月]]&lt;=3,4,ROUNDUP(売上明細[[#This Row],[月]]/3,0)-1)&amp;"Q"</f>
        <v>1Q</v>
      </c>
      <c r="U55">
        <f>MONTH(売上明細[[#This Row],[受注日]])</f>
        <v>5</v>
      </c>
    </row>
    <row r="56" spans="1:21" x14ac:dyDescent="0.3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1200</v>
      </c>
      <c r="R56" t="s">
        <v>1103</v>
      </c>
      <c r="S56">
        <f>IF(売上明細[[#This Row],[四半期]]="4Q",YEAR(売上明細[[#This Row],[受注日]])-1,YEAR(売上明細[[#This Row],[受注日]]))</f>
        <v>2024</v>
      </c>
      <c r="T56" t="str">
        <f>IF(売上明細[[#This Row],[月]]&lt;=3,4,ROUNDUP(売上明細[[#This Row],[月]]/3,0)-1)&amp;"Q"</f>
        <v>1Q</v>
      </c>
      <c r="U56">
        <f>MONTH(売上明細[[#This Row],[受注日]])</f>
        <v>5</v>
      </c>
    </row>
    <row r="57" spans="1:21" x14ac:dyDescent="0.3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1202</v>
      </c>
      <c r="R57" t="s">
        <v>1106</v>
      </c>
      <c r="S57">
        <f>IF(売上明細[[#This Row],[四半期]]="4Q",YEAR(売上明細[[#This Row],[受注日]])-1,YEAR(売上明細[[#This Row],[受注日]]))</f>
        <v>2024</v>
      </c>
      <c r="T57" t="str">
        <f>IF(売上明細[[#This Row],[月]]&lt;=3,4,ROUNDUP(売上明細[[#This Row],[月]]/3,0)-1)&amp;"Q"</f>
        <v>1Q</v>
      </c>
      <c r="U57">
        <f>MONTH(売上明細[[#This Row],[受注日]])</f>
        <v>5</v>
      </c>
    </row>
    <row r="58" spans="1:21" x14ac:dyDescent="0.3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1201</v>
      </c>
      <c r="R58" t="s">
        <v>1104</v>
      </c>
      <c r="S58">
        <f>IF(売上明細[[#This Row],[四半期]]="4Q",YEAR(売上明細[[#This Row],[受注日]])-1,YEAR(売上明細[[#This Row],[受注日]]))</f>
        <v>2024</v>
      </c>
      <c r="T58" t="str">
        <f>IF(売上明細[[#This Row],[月]]&lt;=3,4,ROUNDUP(売上明細[[#This Row],[月]]/3,0)-1)&amp;"Q"</f>
        <v>1Q</v>
      </c>
      <c r="U58">
        <f>MONTH(売上明細[[#This Row],[受注日]])</f>
        <v>5</v>
      </c>
    </row>
    <row r="59" spans="1:21" x14ac:dyDescent="0.3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1201</v>
      </c>
      <c r="R59" t="s">
        <v>1105</v>
      </c>
      <c r="S59">
        <f>IF(売上明細[[#This Row],[四半期]]="4Q",YEAR(売上明細[[#This Row],[受注日]])-1,YEAR(売上明細[[#This Row],[受注日]]))</f>
        <v>2024</v>
      </c>
      <c r="T59" t="str">
        <f>IF(売上明細[[#This Row],[月]]&lt;=3,4,ROUNDUP(売上明細[[#This Row],[月]]/3,0)-1)&amp;"Q"</f>
        <v>1Q</v>
      </c>
      <c r="U59">
        <f>MONTH(売上明細[[#This Row],[受注日]])</f>
        <v>5</v>
      </c>
    </row>
    <row r="60" spans="1:21" x14ac:dyDescent="0.3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1201</v>
      </c>
      <c r="R60" t="s">
        <v>1105</v>
      </c>
      <c r="S60">
        <f>IF(売上明細[[#This Row],[四半期]]="4Q",YEAR(売上明細[[#This Row],[受注日]])-1,YEAR(売上明細[[#This Row],[受注日]]))</f>
        <v>2024</v>
      </c>
      <c r="T60" t="str">
        <f>IF(売上明細[[#This Row],[月]]&lt;=3,4,ROUNDUP(売上明細[[#This Row],[月]]/3,0)-1)&amp;"Q"</f>
        <v>1Q</v>
      </c>
      <c r="U60">
        <f>MONTH(売上明細[[#This Row],[受注日]])</f>
        <v>5</v>
      </c>
    </row>
    <row r="61" spans="1:21" x14ac:dyDescent="0.3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1202</v>
      </c>
      <c r="R61" t="s">
        <v>1106</v>
      </c>
      <c r="S61">
        <f>IF(売上明細[[#This Row],[四半期]]="4Q",YEAR(売上明細[[#This Row],[受注日]])-1,YEAR(売上明細[[#This Row],[受注日]]))</f>
        <v>2024</v>
      </c>
      <c r="T61" t="str">
        <f>IF(売上明細[[#This Row],[月]]&lt;=3,4,ROUNDUP(売上明細[[#This Row],[月]]/3,0)-1)&amp;"Q"</f>
        <v>1Q</v>
      </c>
      <c r="U61">
        <f>MONTH(売上明細[[#This Row],[受注日]])</f>
        <v>5</v>
      </c>
    </row>
    <row r="62" spans="1:21" x14ac:dyDescent="0.3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1201</v>
      </c>
      <c r="R62" t="s">
        <v>1104</v>
      </c>
      <c r="S62">
        <f>IF(売上明細[[#This Row],[四半期]]="4Q",YEAR(売上明細[[#This Row],[受注日]])-1,YEAR(売上明細[[#This Row],[受注日]]))</f>
        <v>2024</v>
      </c>
      <c r="T62" t="str">
        <f>IF(売上明細[[#This Row],[月]]&lt;=3,4,ROUNDUP(売上明細[[#This Row],[月]]/3,0)-1)&amp;"Q"</f>
        <v>1Q</v>
      </c>
      <c r="U62">
        <f>MONTH(売上明細[[#This Row],[受注日]])</f>
        <v>5</v>
      </c>
    </row>
    <row r="63" spans="1:21" x14ac:dyDescent="0.3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1201</v>
      </c>
      <c r="R63" t="s">
        <v>1104</v>
      </c>
      <c r="S63">
        <f>IF(売上明細[[#This Row],[四半期]]="4Q",YEAR(売上明細[[#This Row],[受注日]])-1,YEAR(売上明細[[#This Row],[受注日]]))</f>
        <v>2024</v>
      </c>
      <c r="T63" t="str">
        <f>IF(売上明細[[#This Row],[月]]&lt;=3,4,ROUNDUP(売上明細[[#This Row],[月]]/3,0)-1)&amp;"Q"</f>
        <v>1Q</v>
      </c>
      <c r="U63">
        <f>MONTH(売上明細[[#This Row],[受注日]])</f>
        <v>5</v>
      </c>
    </row>
    <row r="64" spans="1:21" x14ac:dyDescent="0.3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1201</v>
      </c>
      <c r="R64" t="s">
        <v>1104</v>
      </c>
      <c r="S64">
        <f>IF(売上明細[[#This Row],[四半期]]="4Q",YEAR(売上明細[[#This Row],[受注日]])-1,YEAR(売上明細[[#This Row],[受注日]]))</f>
        <v>2024</v>
      </c>
      <c r="T64" t="str">
        <f>IF(売上明細[[#This Row],[月]]&lt;=3,4,ROUNDUP(売上明細[[#This Row],[月]]/3,0)-1)&amp;"Q"</f>
        <v>1Q</v>
      </c>
      <c r="U64">
        <f>MONTH(売上明細[[#This Row],[受注日]])</f>
        <v>5</v>
      </c>
    </row>
    <row r="65" spans="1:21" x14ac:dyDescent="0.3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1200</v>
      </c>
      <c r="R65" t="s">
        <v>1107</v>
      </c>
      <c r="S65">
        <f>IF(売上明細[[#This Row],[四半期]]="4Q",YEAR(売上明細[[#This Row],[受注日]])-1,YEAR(売上明細[[#This Row],[受注日]]))</f>
        <v>2024</v>
      </c>
      <c r="T65" t="str">
        <f>IF(売上明細[[#This Row],[月]]&lt;=3,4,ROUNDUP(売上明細[[#This Row],[月]]/3,0)-1)&amp;"Q"</f>
        <v>1Q</v>
      </c>
      <c r="U65">
        <f>MONTH(売上明細[[#This Row],[受注日]])</f>
        <v>5</v>
      </c>
    </row>
    <row r="66" spans="1:21" x14ac:dyDescent="0.3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1202</v>
      </c>
      <c r="R66" t="s">
        <v>1106</v>
      </c>
      <c r="S66">
        <f>IF(売上明細[[#This Row],[四半期]]="4Q",YEAR(売上明細[[#This Row],[受注日]])-1,YEAR(売上明細[[#This Row],[受注日]]))</f>
        <v>2024</v>
      </c>
      <c r="T66" t="str">
        <f>IF(売上明細[[#This Row],[月]]&lt;=3,4,ROUNDUP(売上明細[[#This Row],[月]]/3,0)-1)&amp;"Q"</f>
        <v>1Q</v>
      </c>
      <c r="U66">
        <f>MONTH(売上明細[[#This Row],[受注日]])</f>
        <v>5</v>
      </c>
    </row>
    <row r="67" spans="1:21" x14ac:dyDescent="0.3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1201</v>
      </c>
      <c r="R67" t="s">
        <v>1104</v>
      </c>
      <c r="S67">
        <f>IF(売上明細[[#This Row],[四半期]]="4Q",YEAR(売上明細[[#This Row],[受注日]])-1,YEAR(売上明細[[#This Row],[受注日]]))</f>
        <v>2024</v>
      </c>
      <c r="T67" t="str">
        <f>IF(売上明細[[#This Row],[月]]&lt;=3,4,ROUNDUP(売上明細[[#This Row],[月]]/3,0)-1)&amp;"Q"</f>
        <v>1Q</v>
      </c>
      <c r="U67">
        <f>MONTH(売上明細[[#This Row],[受注日]])</f>
        <v>5</v>
      </c>
    </row>
    <row r="68" spans="1:21" x14ac:dyDescent="0.3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1201</v>
      </c>
      <c r="R68" t="s">
        <v>1104</v>
      </c>
      <c r="S68">
        <f>IF(売上明細[[#This Row],[四半期]]="4Q",YEAR(売上明細[[#This Row],[受注日]])-1,YEAR(売上明細[[#This Row],[受注日]]))</f>
        <v>2024</v>
      </c>
      <c r="T68" t="str">
        <f>IF(売上明細[[#This Row],[月]]&lt;=3,4,ROUNDUP(売上明細[[#This Row],[月]]/3,0)-1)&amp;"Q"</f>
        <v>1Q</v>
      </c>
      <c r="U68">
        <f>MONTH(売上明細[[#This Row],[受注日]])</f>
        <v>5</v>
      </c>
    </row>
    <row r="69" spans="1:21" x14ac:dyDescent="0.3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1201</v>
      </c>
      <c r="R69" t="s">
        <v>1104</v>
      </c>
      <c r="S69">
        <f>IF(売上明細[[#This Row],[四半期]]="4Q",YEAR(売上明細[[#This Row],[受注日]])-1,YEAR(売上明細[[#This Row],[受注日]]))</f>
        <v>2024</v>
      </c>
      <c r="T69" t="str">
        <f>IF(売上明細[[#This Row],[月]]&lt;=3,4,ROUNDUP(売上明細[[#This Row],[月]]/3,0)-1)&amp;"Q"</f>
        <v>1Q</v>
      </c>
      <c r="U69">
        <f>MONTH(売上明細[[#This Row],[受注日]])</f>
        <v>5</v>
      </c>
    </row>
    <row r="70" spans="1:21" x14ac:dyDescent="0.3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1201</v>
      </c>
      <c r="R70" t="s">
        <v>1105</v>
      </c>
      <c r="S70">
        <f>IF(売上明細[[#This Row],[四半期]]="4Q",YEAR(売上明細[[#This Row],[受注日]])-1,YEAR(売上明細[[#This Row],[受注日]]))</f>
        <v>2024</v>
      </c>
      <c r="T70" t="str">
        <f>IF(売上明細[[#This Row],[月]]&lt;=3,4,ROUNDUP(売上明細[[#This Row],[月]]/3,0)-1)&amp;"Q"</f>
        <v>1Q</v>
      </c>
      <c r="U70">
        <f>MONTH(売上明細[[#This Row],[受注日]])</f>
        <v>5</v>
      </c>
    </row>
    <row r="71" spans="1:21" x14ac:dyDescent="0.3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1201</v>
      </c>
      <c r="R71" t="s">
        <v>1105</v>
      </c>
      <c r="S71">
        <f>IF(売上明細[[#This Row],[四半期]]="4Q",YEAR(売上明細[[#This Row],[受注日]])-1,YEAR(売上明細[[#This Row],[受注日]]))</f>
        <v>2024</v>
      </c>
      <c r="T71" t="str">
        <f>IF(売上明細[[#This Row],[月]]&lt;=3,4,ROUNDUP(売上明細[[#This Row],[月]]/3,0)-1)&amp;"Q"</f>
        <v>1Q</v>
      </c>
      <c r="U71">
        <f>MONTH(売上明細[[#This Row],[受注日]])</f>
        <v>5</v>
      </c>
    </row>
    <row r="72" spans="1:21" x14ac:dyDescent="0.3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1200</v>
      </c>
      <c r="R72" t="s">
        <v>1103</v>
      </c>
      <c r="S72">
        <f>IF(売上明細[[#This Row],[四半期]]="4Q",YEAR(売上明細[[#This Row],[受注日]])-1,YEAR(売上明細[[#This Row],[受注日]]))</f>
        <v>2024</v>
      </c>
      <c r="T72" t="str">
        <f>IF(売上明細[[#This Row],[月]]&lt;=3,4,ROUNDUP(売上明細[[#This Row],[月]]/3,0)-1)&amp;"Q"</f>
        <v>1Q</v>
      </c>
      <c r="U72">
        <f>MONTH(売上明細[[#This Row],[受注日]])</f>
        <v>5</v>
      </c>
    </row>
    <row r="73" spans="1:21" x14ac:dyDescent="0.3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1200</v>
      </c>
      <c r="R73" t="s">
        <v>1103</v>
      </c>
      <c r="S73">
        <f>IF(売上明細[[#This Row],[四半期]]="4Q",YEAR(売上明細[[#This Row],[受注日]])-1,YEAR(売上明細[[#This Row],[受注日]]))</f>
        <v>2024</v>
      </c>
      <c r="T73" t="str">
        <f>IF(売上明細[[#This Row],[月]]&lt;=3,4,ROUNDUP(売上明細[[#This Row],[月]]/3,0)-1)&amp;"Q"</f>
        <v>1Q</v>
      </c>
      <c r="U73">
        <f>MONTH(売上明細[[#This Row],[受注日]])</f>
        <v>5</v>
      </c>
    </row>
    <row r="74" spans="1:21" x14ac:dyDescent="0.3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1201</v>
      </c>
      <c r="R74" t="s">
        <v>1104</v>
      </c>
      <c r="S74">
        <f>IF(売上明細[[#This Row],[四半期]]="4Q",YEAR(売上明細[[#This Row],[受注日]])-1,YEAR(売上明細[[#This Row],[受注日]]))</f>
        <v>2024</v>
      </c>
      <c r="T74" t="str">
        <f>IF(売上明細[[#This Row],[月]]&lt;=3,4,ROUNDUP(売上明細[[#This Row],[月]]/3,0)-1)&amp;"Q"</f>
        <v>1Q</v>
      </c>
      <c r="U74">
        <f>MONTH(売上明細[[#This Row],[受注日]])</f>
        <v>5</v>
      </c>
    </row>
    <row r="75" spans="1:21" x14ac:dyDescent="0.3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1201</v>
      </c>
      <c r="R75" t="s">
        <v>1104</v>
      </c>
      <c r="S75">
        <f>IF(売上明細[[#This Row],[四半期]]="4Q",YEAR(売上明細[[#This Row],[受注日]])-1,YEAR(売上明細[[#This Row],[受注日]]))</f>
        <v>2024</v>
      </c>
      <c r="T75" t="str">
        <f>IF(売上明細[[#This Row],[月]]&lt;=3,4,ROUNDUP(売上明細[[#This Row],[月]]/3,0)-1)&amp;"Q"</f>
        <v>1Q</v>
      </c>
      <c r="U75">
        <f>MONTH(売上明細[[#This Row],[受注日]])</f>
        <v>5</v>
      </c>
    </row>
    <row r="76" spans="1:21" x14ac:dyDescent="0.3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1200</v>
      </c>
      <c r="R76" t="s">
        <v>1107</v>
      </c>
      <c r="S76">
        <f>IF(売上明細[[#This Row],[四半期]]="4Q",YEAR(売上明細[[#This Row],[受注日]])-1,YEAR(売上明細[[#This Row],[受注日]]))</f>
        <v>2024</v>
      </c>
      <c r="T76" t="str">
        <f>IF(売上明細[[#This Row],[月]]&lt;=3,4,ROUNDUP(売上明細[[#This Row],[月]]/3,0)-1)&amp;"Q"</f>
        <v>1Q</v>
      </c>
      <c r="U76">
        <f>MONTH(売上明細[[#This Row],[受注日]])</f>
        <v>5</v>
      </c>
    </row>
    <row r="77" spans="1:21" x14ac:dyDescent="0.3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1201</v>
      </c>
      <c r="R77" t="s">
        <v>1104</v>
      </c>
      <c r="S77">
        <f>IF(売上明細[[#This Row],[四半期]]="4Q",YEAR(売上明細[[#This Row],[受注日]])-1,YEAR(売上明細[[#This Row],[受注日]]))</f>
        <v>2024</v>
      </c>
      <c r="T77" t="str">
        <f>IF(売上明細[[#This Row],[月]]&lt;=3,4,ROUNDUP(売上明細[[#This Row],[月]]/3,0)-1)&amp;"Q"</f>
        <v>1Q</v>
      </c>
      <c r="U77">
        <f>MONTH(売上明細[[#This Row],[受注日]])</f>
        <v>5</v>
      </c>
    </row>
    <row r="78" spans="1:21" x14ac:dyDescent="0.3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1200</v>
      </c>
      <c r="R78" t="s">
        <v>1103</v>
      </c>
      <c r="S78">
        <f>IF(売上明細[[#This Row],[四半期]]="4Q",YEAR(売上明細[[#This Row],[受注日]])-1,YEAR(売上明細[[#This Row],[受注日]]))</f>
        <v>2024</v>
      </c>
      <c r="T78" t="str">
        <f>IF(売上明細[[#This Row],[月]]&lt;=3,4,ROUNDUP(売上明細[[#This Row],[月]]/3,0)-1)&amp;"Q"</f>
        <v>1Q</v>
      </c>
      <c r="U78">
        <f>MONTH(売上明細[[#This Row],[受注日]])</f>
        <v>5</v>
      </c>
    </row>
    <row r="79" spans="1:21" x14ac:dyDescent="0.3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1202</v>
      </c>
      <c r="R79" t="s">
        <v>1106</v>
      </c>
      <c r="S79">
        <f>IF(売上明細[[#This Row],[四半期]]="4Q",YEAR(売上明細[[#This Row],[受注日]])-1,YEAR(売上明細[[#This Row],[受注日]]))</f>
        <v>2024</v>
      </c>
      <c r="T79" t="str">
        <f>IF(売上明細[[#This Row],[月]]&lt;=3,4,ROUNDUP(売上明細[[#This Row],[月]]/3,0)-1)&amp;"Q"</f>
        <v>1Q</v>
      </c>
      <c r="U79">
        <f>MONTH(売上明細[[#This Row],[受注日]])</f>
        <v>5</v>
      </c>
    </row>
    <row r="80" spans="1:21" x14ac:dyDescent="0.3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1201</v>
      </c>
      <c r="R80" t="s">
        <v>1105</v>
      </c>
      <c r="S80">
        <f>IF(売上明細[[#This Row],[四半期]]="4Q",YEAR(売上明細[[#This Row],[受注日]])-1,YEAR(売上明細[[#This Row],[受注日]]))</f>
        <v>2024</v>
      </c>
      <c r="T80" t="str">
        <f>IF(売上明細[[#This Row],[月]]&lt;=3,4,ROUNDUP(売上明細[[#This Row],[月]]/3,0)-1)&amp;"Q"</f>
        <v>1Q</v>
      </c>
      <c r="U80">
        <f>MONTH(売上明細[[#This Row],[受注日]])</f>
        <v>5</v>
      </c>
    </row>
    <row r="81" spans="1:21" x14ac:dyDescent="0.3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1200</v>
      </c>
      <c r="R81" t="s">
        <v>1103</v>
      </c>
      <c r="S81">
        <f>IF(売上明細[[#This Row],[四半期]]="4Q",YEAR(売上明細[[#This Row],[受注日]])-1,YEAR(売上明細[[#This Row],[受注日]]))</f>
        <v>2024</v>
      </c>
      <c r="T81" t="str">
        <f>IF(売上明細[[#This Row],[月]]&lt;=3,4,ROUNDUP(売上明細[[#This Row],[月]]/3,0)-1)&amp;"Q"</f>
        <v>1Q</v>
      </c>
      <c r="U81">
        <f>MONTH(売上明細[[#This Row],[受注日]])</f>
        <v>6</v>
      </c>
    </row>
    <row r="82" spans="1:21" x14ac:dyDescent="0.3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1201</v>
      </c>
      <c r="R82" t="s">
        <v>1104</v>
      </c>
      <c r="S82">
        <f>IF(売上明細[[#This Row],[四半期]]="4Q",YEAR(売上明細[[#This Row],[受注日]])-1,YEAR(売上明細[[#This Row],[受注日]]))</f>
        <v>2024</v>
      </c>
      <c r="T82" t="str">
        <f>IF(売上明細[[#This Row],[月]]&lt;=3,4,ROUNDUP(売上明細[[#This Row],[月]]/3,0)-1)&amp;"Q"</f>
        <v>1Q</v>
      </c>
      <c r="U82">
        <f>MONTH(売上明細[[#This Row],[受注日]])</f>
        <v>6</v>
      </c>
    </row>
    <row r="83" spans="1:21" x14ac:dyDescent="0.3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1202</v>
      </c>
      <c r="R83" t="s">
        <v>1106</v>
      </c>
      <c r="S83">
        <f>IF(売上明細[[#This Row],[四半期]]="4Q",YEAR(売上明細[[#This Row],[受注日]])-1,YEAR(売上明細[[#This Row],[受注日]]))</f>
        <v>2024</v>
      </c>
      <c r="T83" t="str">
        <f>IF(売上明細[[#This Row],[月]]&lt;=3,4,ROUNDUP(売上明細[[#This Row],[月]]/3,0)-1)&amp;"Q"</f>
        <v>1Q</v>
      </c>
      <c r="U83">
        <f>MONTH(売上明細[[#This Row],[受注日]])</f>
        <v>6</v>
      </c>
    </row>
    <row r="84" spans="1:21" x14ac:dyDescent="0.3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1201</v>
      </c>
      <c r="R84" t="s">
        <v>1104</v>
      </c>
      <c r="S84">
        <f>IF(売上明細[[#This Row],[四半期]]="4Q",YEAR(売上明細[[#This Row],[受注日]])-1,YEAR(売上明細[[#This Row],[受注日]]))</f>
        <v>2024</v>
      </c>
      <c r="T84" t="str">
        <f>IF(売上明細[[#This Row],[月]]&lt;=3,4,ROUNDUP(売上明細[[#This Row],[月]]/3,0)-1)&amp;"Q"</f>
        <v>1Q</v>
      </c>
      <c r="U84">
        <f>MONTH(売上明細[[#This Row],[受注日]])</f>
        <v>6</v>
      </c>
    </row>
    <row r="85" spans="1:21" x14ac:dyDescent="0.3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1201</v>
      </c>
      <c r="R85" t="s">
        <v>1104</v>
      </c>
      <c r="S85">
        <f>IF(売上明細[[#This Row],[四半期]]="4Q",YEAR(売上明細[[#This Row],[受注日]])-1,YEAR(売上明細[[#This Row],[受注日]]))</f>
        <v>2024</v>
      </c>
      <c r="T85" t="str">
        <f>IF(売上明細[[#This Row],[月]]&lt;=3,4,ROUNDUP(売上明細[[#This Row],[月]]/3,0)-1)&amp;"Q"</f>
        <v>1Q</v>
      </c>
      <c r="U85">
        <f>MONTH(売上明細[[#This Row],[受注日]])</f>
        <v>6</v>
      </c>
    </row>
    <row r="86" spans="1:21" x14ac:dyDescent="0.3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1201</v>
      </c>
      <c r="R86" t="s">
        <v>1105</v>
      </c>
      <c r="S86">
        <f>IF(売上明細[[#This Row],[四半期]]="4Q",YEAR(売上明細[[#This Row],[受注日]])-1,YEAR(売上明細[[#This Row],[受注日]]))</f>
        <v>2024</v>
      </c>
      <c r="T86" t="str">
        <f>IF(売上明細[[#This Row],[月]]&lt;=3,4,ROUNDUP(売上明細[[#This Row],[月]]/3,0)-1)&amp;"Q"</f>
        <v>1Q</v>
      </c>
      <c r="U86">
        <f>MONTH(売上明細[[#This Row],[受注日]])</f>
        <v>6</v>
      </c>
    </row>
    <row r="87" spans="1:21" x14ac:dyDescent="0.3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1202</v>
      </c>
      <c r="R87" t="s">
        <v>1106</v>
      </c>
      <c r="S87">
        <f>IF(売上明細[[#This Row],[四半期]]="4Q",YEAR(売上明細[[#This Row],[受注日]])-1,YEAR(売上明細[[#This Row],[受注日]]))</f>
        <v>2024</v>
      </c>
      <c r="T87" t="str">
        <f>IF(売上明細[[#This Row],[月]]&lt;=3,4,ROUNDUP(売上明細[[#This Row],[月]]/3,0)-1)&amp;"Q"</f>
        <v>1Q</v>
      </c>
      <c r="U87">
        <f>MONTH(売上明細[[#This Row],[受注日]])</f>
        <v>6</v>
      </c>
    </row>
    <row r="88" spans="1:21" x14ac:dyDescent="0.3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1201</v>
      </c>
      <c r="R88" t="s">
        <v>1104</v>
      </c>
      <c r="S88">
        <f>IF(売上明細[[#This Row],[四半期]]="4Q",YEAR(売上明細[[#This Row],[受注日]])-1,YEAR(売上明細[[#This Row],[受注日]]))</f>
        <v>2024</v>
      </c>
      <c r="T88" t="str">
        <f>IF(売上明細[[#This Row],[月]]&lt;=3,4,ROUNDUP(売上明細[[#This Row],[月]]/3,0)-1)&amp;"Q"</f>
        <v>1Q</v>
      </c>
      <c r="U88">
        <f>MONTH(売上明細[[#This Row],[受注日]])</f>
        <v>6</v>
      </c>
    </row>
    <row r="89" spans="1:21" x14ac:dyDescent="0.3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1200</v>
      </c>
      <c r="R89" t="s">
        <v>1103</v>
      </c>
      <c r="S89">
        <f>IF(売上明細[[#This Row],[四半期]]="4Q",YEAR(売上明細[[#This Row],[受注日]])-1,YEAR(売上明細[[#This Row],[受注日]]))</f>
        <v>2024</v>
      </c>
      <c r="T89" t="str">
        <f>IF(売上明細[[#This Row],[月]]&lt;=3,4,ROUNDUP(売上明細[[#This Row],[月]]/3,0)-1)&amp;"Q"</f>
        <v>1Q</v>
      </c>
      <c r="U89">
        <f>MONTH(売上明細[[#This Row],[受注日]])</f>
        <v>6</v>
      </c>
    </row>
    <row r="90" spans="1:21" x14ac:dyDescent="0.3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1200</v>
      </c>
      <c r="R90" t="s">
        <v>1103</v>
      </c>
      <c r="S90">
        <f>IF(売上明細[[#This Row],[四半期]]="4Q",YEAR(売上明細[[#This Row],[受注日]])-1,YEAR(売上明細[[#This Row],[受注日]]))</f>
        <v>2024</v>
      </c>
      <c r="T90" t="str">
        <f>IF(売上明細[[#This Row],[月]]&lt;=3,4,ROUNDUP(売上明細[[#This Row],[月]]/3,0)-1)&amp;"Q"</f>
        <v>1Q</v>
      </c>
      <c r="U90">
        <f>MONTH(売上明細[[#This Row],[受注日]])</f>
        <v>6</v>
      </c>
    </row>
    <row r="91" spans="1:21" x14ac:dyDescent="0.3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1201</v>
      </c>
      <c r="R91" t="s">
        <v>1104</v>
      </c>
      <c r="S91">
        <f>IF(売上明細[[#This Row],[四半期]]="4Q",YEAR(売上明細[[#This Row],[受注日]])-1,YEAR(売上明細[[#This Row],[受注日]]))</f>
        <v>2024</v>
      </c>
      <c r="T91" t="str">
        <f>IF(売上明細[[#This Row],[月]]&lt;=3,4,ROUNDUP(売上明細[[#This Row],[月]]/3,0)-1)&amp;"Q"</f>
        <v>1Q</v>
      </c>
      <c r="U91">
        <f>MONTH(売上明細[[#This Row],[受注日]])</f>
        <v>6</v>
      </c>
    </row>
    <row r="92" spans="1:21" x14ac:dyDescent="0.3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1202</v>
      </c>
      <c r="R92" t="s">
        <v>1106</v>
      </c>
      <c r="S92">
        <f>IF(売上明細[[#This Row],[四半期]]="4Q",YEAR(売上明細[[#This Row],[受注日]])-1,YEAR(売上明細[[#This Row],[受注日]]))</f>
        <v>2024</v>
      </c>
      <c r="T92" t="str">
        <f>IF(売上明細[[#This Row],[月]]&lt;=3,4,ROUNDUP(売上明細[[#This Row],[月]]/3,0)-1)&amp;"Q"</f>
        <v>1Q</v>
      </c>
      <c r="U92">
        <f>MONTH(売上明細[[#This Row],[受注日]])</f>
        <v>6</v>
      </c>
    </row>
    <row r="93" spans="1:21" x14ac:dyDescent="0.3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1200</v>
      </c>
      <c r="R93" t="s">
        <v>1107</v>
      </c>
      <c r="S93">
        <f>IF(売上明細[[#This Row],[四半期]]="4Q",YEAR(売上明細[[#This Row],[受注日]])-1,YEAR(売上明細[[#This Row],[受注日]]))</f>
        <v>2024</v>
      </c>
      <c r="T93" t="str">
        <f>IF(売上明細[[#This Row],[月]]&lt;=3,4,ROUNDUP(売上明細[[#This Row],[月]]/3,0)-1)&amp;"Q"</f>
        <v>1Q</v>
      </c>
      <c r="U93">
        <f>MONTH(売上明細[[#This Row],[受注日]])</f>
        <v>6</v>
      </c>
    </row>
    <row r="94" spans="1:21" x14ac:dyDescent="0.3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1200</v>
      </c>
      <c r="R94" t="s">
        <v>1103</v>
      </c>
      <c r="S94">
        <f>IF(売上明細[[#This Row],[四半期]]="4Q",YEAR(売上明細[[#This Row],[受注日]])-1,YEAR(売上明細[[#This Row],[受注日]]))</f>
        <v>2024</v>
      </c>
      <c r="T94" t="str">
        <f>IF(売上明細[[#This Row],[月]]&lt;=3,4,ROUNDUP(売上明細[[#This Row],[月]]/3,0)-1)&amp;"Q"</f>
        <v>1Q</v>
      </c>
      <c r="U94">
        <f>MONTH(売上明細[[#This Row],[受注日]])</f>
        <v>6</v>
      </c>
    </row>
    <row r="95" spans="1:21" x14ac:dyDescent="0.3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1201</v>
      </c>
      <c r="R95" t="s">
        <v>1104</v>
      </c>
      <c r="S95">
        <f>IF(売上明細[[#This Row],[四半期]]="4Q",YEAR(売上明細[[#This Row],[受注日]])-1,YEAR(売上明細[[#This Row],[受注日]]))</f>
        <v>2024</v>
      </c>
      <c r="T95" t="str">
        <f>IF(売上明細[[#This Row],[月]]&lt;=3,4,ROUNDUP(売上明細[[#This Row],[月]]/3,0)-1)&amp;"Q"</f>
        <v>1Q</v>
      </c>
      <c r="U95">
        <f>MONTH(売上明細[[#This Row],[受注日]])</f>
        <v>6</v>
      </c>
    </row>
    <row r="96" spans="1:21" x14ac:dyDescent="0.3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1200</v>
      </c>
      <c r="R96" t="s">
        <v>1103</v>
      </c>
      <c r="S96">
        <f>IF(売上明細[[#This Row],[四半期]]="4Q",YEAR(売上明細[[#This Row],[受注日]])-1,YEAR(売上明細[[#This Row],[受注日]]))</f>
        <v>2024</v>
      </c>
      <c r="T96" t="str">
        <f>IF(売上明細[[#This Row],[月]]&lt;=3,4,ROUNDUP(売上明細[[#This Row],[月]]/3,0)-1)&amp;"Q"</f>
        <v>1Q</v>
      </c>
      <c r="U96">
        <f>MONTH(売上明細[[#This Row],[受注日]])</f>
        <v>6</v>
      </c>
    </row>
    <row r="97" spans="1:21" x14ac:dyDescent="0.3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1201</v>
      </c>
      <c r="R97" t="s">
        <v>1104</v>
      </c>
      <c r="S97">
        <f>IF(売上明細[[#This Row],[四半期]]="4Q",YEAR(売上明細[[#This Row],[受注日]])-1,YEAR(売上明細[[#This Row],[受注日]]))</f>
        <v>2024</v>
      </c>
      <c r="T97" t="str">
        <f>IF(売上明細[[#This Row],[月]]&lt;=3,4,ROUNDUP(売上明細[[#This Row],[月]]/3,0)-1)&amp;"Q"</f>
        <v>1Q</v>
      </c>
      <c r="U97">
        <f>MONTH(売上明細[[#This Row],[受注日]])</f>
        <v>6</v>
      </c>
    </row>
    <row r="98" spans="1:21" x14ac:dyDescent="0.3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1200</v>
      </c>
      <c r="R98" t="s">
        <v>1107</v>
      </c>
      <c r="S98">
        <f>IF(売上明細[[#This Row],[四半期]]="4Q",YEAR(売上明細[[#This Row],[受注日]])-1,YEAR(売上明細[[#This Row],[受注日]]))</f>
        <v>2024</v>
      </c>
      <c r="T98" t="str">
        <f>IF(売上明細[[#This Row],[月]]&lt;=3,4,ROUNDUP(売上明細[[#This Row],[月]]/3,0)-1)&amp;"Q"</f>
        <v>1Q</v>
      </c>
      <c r="U98">
        <f>MONTH(売上明細[[#This Row],[受注日]])</f>
        <v>6</v>
      </c>
    </row>
    <row r="99" spans="1:21" x14ac:dyDescent="0.3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1201</v>
      </c>
      <c r="R99" t="s">
        <v>1104</v>
      </c>
      <c r="S99">
        <f>IF(売上明細[[#This Row],[四半期]]="4Q",YEAR(売上明細[[#This Row],[受注日]])-1,YEAR(売上明細[[#This Row],[受注日]]))</f>
        <v>2024</v>
      </c>
      <c r="T99" t="str">
        <f>IF(売上明細[[#This Row],[月]]&lt;=3,4,ROUNDUP(売上明細[[#This Row],[月]]/3,0)-1)&amp;"Q"</f>
        <v>1Q</v>
      </c>
      <c r="U99">
        <f>MONTH(売上明細[[#This Row],[受注日]])</f>
        <v>6</v>
      </c>
    </row>
    <row r="100" spans="1:21" x14ac:dyDescent="0.3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1200</v>
      </c>
      <c r="R100" t="s">
        <v>1103</v>
      </c>
      <c r="S100">
        <f>IF(売上明細[[#This Row],[四半期]]="4Q",YEAR(売上明細[[#This Row],[受注日]])-1,YEAR(売上明細[[#This Row],[受注日]]))</f>
        <v>2024</v>
      </c>
      <c r="T100" t="str">
        <f>IF(売上明細[[#This Row],[月]]&lt;=3,4,ROUNDUP(売上明細[[#This Row],[月]]/3,0)-1)&amp;"Q"</f>
        <v>1Q</v>
      </c>
      <c r="U100">
        <f>MONTH(売上明細[[#This Row],[受注日]])</f>
        <v>6</v>
      </c>
    </row>
    <row r="101" spans="1:21" x14ac:dyDescent="0.3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1200</v>
      </c>
      <c r="R101" t="s">
        <v>1103</v>
      </c>
      <c r="S101">
        <f>IF(売上明細[[#This Row],[四半期]]="4Q",YEAR(売上明細[[#This Row],[受注日]])-1,YEAR(売上明細[[#This Row],[受注日]]))</f>
        <v>2024</v>
      </c>
      <c r="T101" t="str">
        <f>IF(売上明細[[#This Row],[月]]&lt;=3,4,ROUNDUP(売上明細[[#This Row],[月]]/3,0)-1)&amp;"Q"</f>
        <v>1Q</v>
      </c>
      <c r="U101">
        <f>MONTH(売上明細[[#This Row],[受注日]])</f>
        <v>6</v>
      </c>
    </row>
    <row r="102" spans="1:21" x14ac:dyDescent="0.3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1201</v>
      </c>
      <c r="R102" t="s">
        <v>1104</v>
      </c>
      <c r="S102">
        <f>IF(売上明細[[#This Row],[四半期]]="4Q",YEAR(売上明細[[#This Row],[受注日]])-1,YEAR(売上明細[[#This Row],[受注日]]))</f>
        <v>2024</v>
      </c>
      <c r="T102" t="str">
        <f>IF(売上明細[[#This Row],[月]]&lt;=3,4,ROUNDUP(売上明細[[#This Row],[月]]/3,0)-1)&amp;"Q"</f>
        <v>1Q</v>
      </c>
      <c r="U102">
        <f>MONTH(売上明細[[#This Row],[受注日]])</f>
        <v>6</v>
      </c>
    </row>
    <row r="103" spans="1:21" x14ac:dyDescent="0.3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1201</v>
      </c>
      <c r="R103" t="s">
        <v>1104</v>
      </c>
      <c r="S103">
        <f>IF(売上明細[[#This Row],[四半期]]="4Q",YEAR(売上明細[[#This Row],[受注日]])-1,YEAR(売上明細[[#This Row],[受注日]]))</f>
        <v>2024</v>
      </c>
      <c r="T103" t="str">
        <f>IF(売上明細[[#This Row],[月]]&lt;=3,4,ROUNDUP(売上明細[[#This Row],[月]]/3,0)-1)&amp;"Q"</f>
        <v>1Q</v>
      </c>
      <c r="U103">
        <f>MONTH(売上明細[[#This Row],[受注日]])</f>
        <v>6</v>
      </c>
    </row>
    <row r="104" spans="1:21" x14ac:dyDescent="0.3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1201</v>
      </c>
      <c r="R104" t="s">
        <v>1105</v>
      </c>
      <c r="S104">
        <f>IF(売上明細[[#This Row],[四半期]]="4Q",YEAR(売上明細[[#This Row],[受注日]])-1,YEAR(売上明細[[#This Row],[受注日]]))</f>
        <v>2024</v>
      </c>
      <c r="T104" t="str">
        <f>IF(売上明細[[#This Row],[月]]&lt;=3,4,ROUNDUP(売上明細[[#This Row],[月]]/3,0)-1)&amp;"Q"</f>
        <v>1Q</v>
      </c>
      <c r="U104">
        <f>MONTH(売上明細[[#This Row],[受注日]])</f>
        <v>6</v>
      </c>
    </row>
    <row r="105" spans="1:21" x14ac:dyDescent="0.3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1202</v>
      </c>
      <c r="R105" t="s">
        <v>1106</v>
      </c>
      <c r="S105">
        <f>IF(売上明細[[#This Row],[四半期]]="4Q",YEAR(売上明細[[#This Row],[受注日]])-1,YEAR(売上明細[[#This Row],[受注日]]))</f>
        <v>2024</v>
      </c>
      <c r="T105" t="str">
        <f>IF(売上明細[[#This Row],[月]]&lt;=3,4,ROUNDUP(売上明細[[#This Row],[月]]/3,0)-1)&amp;"Q"</f>
        <v>1Q</v>
      </c>
      <c r="U105">
        <f>MONTH(売上明細[[#This Row],[受注日]])</f>
        <v>6</v>
      </c>
    </row>
    <row r="106" spans="1:21" x14ac:dyDescent="0.3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1201</v>
      </c>
      <c r="R106" t="s">
        <v>1105</v>
      </c>
      <c r="S106">
        <f>IF(売上明細[[#This Row],[四半期]]="4Q",YEAR(売上明細[[#This Row],[受注日]])-1,YEAR(売上明細[[#This Row],[受注日]]))</f>
        <v>2024</v>
      </c>
      <c r="T106" t="str">
        <f>IF(売上明細[[#This Row],[月]]&lt;=3,4,ROUNDUP(売上明細[[#This Row],[月]]/3,0)-1)&amp;"Q"</f>
        <v>1Q</v>
      </c>
      <c r="U106">
        <f>MONTH(売上明細[[#This Row],[受注日]])</f>
        <v>6</v>
      </c>
    </row>
    <row r="107" spans="1:21" x14ac:dyDescent="0.3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1200</v>
      </c>
      <c r="R107" t="s">
        <v>1107</v>
      </c>
      <c r="S107">
        <f>IF(売上明細[[#This Row],[四半期]]="4Q",YEAR(売上明細[[#This Row],[受注日]])-1,YEAR(売上明細[[#This Row],[受注日]]))</f>
        <v>2024</v>
      </c>
      <c r="T107" t="str">
        <f>IF(売上明細[[#This Row],[月]]&lt;=3,4,ROUNDUP(売上明細[[#This Row],[月]]/3,0)-1)&amp;"Q"</f>
        <v>1Q</v>
      </c>
      <c r="U107">
        <f>MONTH(売上明細[[#This Row],[受注日]])</f>
        <v>6</v>
      </c>
    </row>
    <row r="108" spans="1:21" x14ac:dyDescent="0.3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1201</v>
      </c>
      <c r="R108" t="s">
        <v>1104</v>
      </c>
      <c r="S108">
        <f>IF(売上明細[[#This Row],[四半期]]="4Q",YEAR(売上明細[[#This Row],[受注日]])-1,YEAR(売上明細[[#This Row],[受注日]]))</f>
        <v>2024</v>
      </c>
      <c r="T108" t="str">
        <f>IF(売上明細[[#This Row],[月]]&lt;=3,4,ROUNDUP(売上明細[[#This Row],[月]]/3,0)-1)&amp;"Q"</f>
        <v>1Q</v>
      </c>
      <c r="U108">
        <f>MONTH(売上明細[[#This Row],[受注日]])</f>
        <v>6</v>
      </c>
    </row>
    <row r="109" spans="1:21" x14ac:dyDescent="0.3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1200</v>
      </c>
      <c r="R109" t="s">
        <v>1103</v>
      </c>
      <c r="S109">
        <f>IF(売上明細[[#This Row],[四半期]]="4Q",YEAR(売上明細[[#This Row],[受注日]])-1,YEAR(売上明細[[#This Row],[受注日]]))</f>
        <v>2024</v>
      </c>
      <c r="T109" t="str">
        <f>IF(売上明細[[#This Row],[月]]&lt;=3,4,ROUNDUP(売上明細[[#This Row],[月]]/3,0)-1)&amp;"Q"</f>
        <v>1Q</v>
      </c>
      <c r="U109">
        <f>MONTH(売上明細[[#This Row],[受注日]])</f>
        <v>6</v>
      </c>
    </row>
    <row r="110" spans="1:21" x14ac:dyDescent="0.3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1201</v>
      </c>
      <c r="R110" t="s">
        <v>1105</v>
      </c>
      <c r="S110">
        <f>IF(売上明細[[#This Row],[四半期]]="4Q",YEAR(売上明細[[#This Row],[受注日]])-1,YEAR(売上明細[[#This Row],[受注日]]))</f>
        <v>2024</v>
      </c>
      <c r="T110" t="str">
        <f>IF(売上明細[[#This Row],[月]]&lt;=3,4,ROUNDUP(売上明細[[#This Row],[月]]/3,0)-1)&amp;"Q"</f>
        <v>1Q</v>
      </c>
      <c r="U110">
        <f>MONTH(売上明細[[#This Row],[受注日]])</f>
        <v>6</v>
      </c>
    </row>
    <row r="111" spans="1:21" x14ac:dyDescent="0.3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1201</v>
      </c>
      <c r="R111" t="s">
        <v>1104</v>
      </c>
      <c r="S111">
        <f>IF(売上明細[[#This Row],[四半期]]="4Q",YEAR(売上明細[[#This Row],[受注日]])-1,YEAR(売上明細[[#This Row],[受注日]]))</f>
        <v>2024</v>
      </c>
      <c r="T111" t="str">
        <f>IF(売上明細[[#This Row],[月]]&lt;=3,4,ROUNDUP(売上明細[[#This Row],[月]]/3,0)-1)&amp;"Q"</f>
        <v>1Q</v>
      </c>
      <c r="U111">
        <f>MONTH(売上明細[[#This Row],[受注日]])</f>
        <v>6</v>
      </c>
    </row>
    <row r="112" spans="1:21" x14ac:dyDescent="0.3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1200</v>
      </c>
      <c r="R112" t="s">
        <v>1103</v>
      </c>
      <c r="S112">
        <f>IF(売上明細[[#This Row],[四半期]]="4Q",YEAR(売上明細[[#This Row],[受注日]])-1,YEAR(売上明細[[#This Row],[受注日]]))</f>
        <v>2024</v>
      </c>
      <c r="T112" t="str">
        <f>IF(売上明細[[#This Row],[月]]&lt;=3,4,ROUNDUP(売上明細[[#This Row],[月]]/3,0)-1)&amp;"Q"</f>
        <v>1Q</v>
      </c>
      <c r="U112">
        <f>MONTH(売上明細[[#This Row],[受注日]])</f>
        <v>6</v>
      </c>
    </row>
    <row r="113" spans="1:21" x14ac:dyDescent="0.3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1200</v>
      </c>
      <c r="R113" t="s">
        <v>1107</v>
      </c>
      <c r="S113">
        <f>IF(売上明細[[#This Row],[四半期]]="4Q",YEAR(売上明細[[#This Row],[受注日]])-1,YEAR(売上明細[[#This Row],[受注日]]))</f>
        <v>2024</v>
      </c>
      <c r="T113" t="str">
        <f>IF(売上明細[[#This Row],[月]]&lt;=3,4,ROUNDUP(売上明細[[#This Row],[月]]/3,0)-1)&amp;"Q"</f>
        <v>1Q</v>
      </c>
      <c r="U113">
        <f>MONTH(売上明細[[#This Row],[受注日]])</f>
        <v>6</v>
      </c>
    </row>
    <row r="114" spans="1:21" x14ac:dyDescent="0.3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1200</v>
      </c>
      <c r="R114" t="s">
        <v>1103</v>
      </c>
      <c r="S114">
        <f>IF(売上明細[[#This Row],[四半期]]="4Q",YEAR(売上明細[[#This Row],[受注日]])-1,YEAR(売上明細[[#This Row],[受注日]]))</f>
        <v>2024</v>
      </c>
      <c r="T114" t="str">
        <f>IF(売上明細[[#This Row],[月]]&lt;=3,4,ROUNDUP(売上明細[[#This Row],[月]]/3,0)-1)&amp;"Q"</f>
        <v>1Q</v>
      </c>
      <c r="U114">
        <f>MONTH(売上明細[[#This Row],[受注日]])</f>
        <v>6</v>
      </c>
    </row>
    <row r="115" spans="1:21" x14ac:dyDescent="0.3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1201</v>
      </c>
      <c r="R115" t="s">
        <v>1104</v>
      </c>
      <c r="S115">
        <f>IF(売上明細[[#This Row],[四半期]]="4Q",YEAR(売上明細[[#This Row],[受注日]])-1,YEAR(売上明細[[#This Row],[受注日]]))</f>
        <v>2024</v>
      </c>
      <c r="T115" t="str">
        <f>IF(売上明細[[#This Row],[月]]&lt;=3,4,ROUNDUP(売上明細[[#This Row],[月]]/3,0)-1)&amp;"Q"</f>
        <v>1Q</v>
      </c>
      <c r="U115">
        <f>MONTH(売上明細[[#This Row],[受注日]])</f>
        <v>6</v>
      </c>
    </row>
    <row r="116" spans="1:21" x14ac:dyDescent="0.3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1200</v>
      </c>
      <c r="R116" t="s">
        <v>1103</v>
      </c>
      <c r="S116">
        <f>IF(売上明細[[#This Row],[四半期]]="4Q",YEAR(売上明細[[#This Row],[受注日]])-1,YEAR(売上明細[[#This Row],[受注日]]))</f>
        <v>2024</v>
      </c>
      <c r="T116" t="str">
        <f>IF(売上明細[[#This Row],[月]]&lt;=3,4,ROUNDUP(売上明細[[#This Row],[月]]/3,0)-1)&amp;"Q"</f>
        <v>1Q</v>
      </c>
      <c r="U116">
        <f>MONTH(売上明細[[#This Row],[受注日]])</f>
        <v>6</v>
      </c>
    </row>
    <row r="117" spans="1:21" x14ac:dyDescent="0.3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1200</v>
      </c>
      <c r="R117" t="s">
        <v>1103</v>
      </c>
      <c r="S117">
        <f>IF(売上明細[[#This Row],[四半期]]="4Q",YEAR(売上明細[[#This Row],[受注日]])-1,YEAR(売上明細[[#This Row],[受注日]]))</f>
        <v>2024</v>
      </c>
      <c r="T117" t="str">
        <f>IF(売上明細[[#This Row],[月]]&lt;=3,4,ROUNDUP(売上明細[[#This Row],[月]]/3,0)-1)&amp;"Q"</f>
        <v>1Q</v>
      </c>
      <c r="U117">
        <f>MONTH(売上明細[[#This Row],[受注日]])</f>
        <v>6</v>
      </c>
    </row>
    <row r="118" spans="1:21" x14ac:dyDescent="0.3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1201</v>
      </c>
      <c r="R118" t="s">
        <v>1104</v>
      </c>
      <c r="S118">
        <f>IF(売上明細[[#This Row],[四半期]]="4Q",YEAR(売上明細[[#This Row],[受注日]])-1,YEAR(売上明細[[#This Row],[受注日]]))</f>
        <v>2024</v>
      </c>
      <c r="T118" t="str">
        <f>IF(売上明細[[#This Row],[月]]&lt;=3,4,ROUNDUP(売上明細[[#This Row],[月]]/3,0)-1)&amp;"Q"</f>
        <v>1Q</v>
      </c>
      <c r="U118">
        <f>MONTH(売上明細[[#This Row],[受注日]])</f>
        <v>6</v>
      </c>
    </row>
    <row r="119" spans="1:21" x14ac:dyDescent="0.3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1200</v>
      </c>
      <c r="R119" t="s">
        <v>1103</v>
      </c>
      <c r="S119">
        <f>IF(売上明細[[#This Row],[四半期]]="4Q",YEAR(売上明細[[#This Row],[受注日]])-1,YEAR(売上明細[[#This Row],[受注日]]))</f>
        <v>2024</v>
      </c>
      <c r="T119" t="str">
        <f>IF(売上明細[[#This Row],[月]]&lt;=3,4,ROUNDUP(売上明細[[#This Row],[月]]/3,0)-1)&amp;"Q"</f>
        <v>1Q</v>
      </c>
      <c r="U119">
        <f>MONTH(売上明細[[#This Row],[受注日]])</f>
        <v>6</v>
      </c>
    </row>
    <row r="120" spans="1:21" x14ac:dyDescent="0.3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1200</v>
      </c>
      <c r="R120" t="s">
        <v>1107</v>
      </c>
      <c r="S120">
        <f>IF(売上明細[[#This Row],[四半期]]="4Q",YEAR(売上明細[[#This Row],[受注日]])-1,YEAR(売上明細[[#This Row],[受注日]]))</f>
        <v>2024</v>
      </c>
      <c r="T120" t="str">
        <f>IF(売上明細[[#This Row],[月]]&lt;=3,4,ROUNDUP(売上明細[[#This Row],[月]]/3,0)-1)&amp;"Q"</f>
        <v>1Q</v>
      </c>
      <c r="U120">
        <f>MONTH(売上明細[[#This Row],[受注日]])</f>
        <v>6</v>
      </c>
    </row>
    <row r="121" spans="1:21" x14ac:dyDescent="0.3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1202</v>
      </c>
      <c r="R121" t="s">
        <v>1106</v>
      </c>
      <c r="S121">
        <f>IF(売上明細[[#This Row],[四半期]]="4Q",YEAR(売上明細[[#This Row],[受注日]])-1,YEAR(売上明細[[#This Row],[受注日]]))</f>
        <v>2024</v>
      </c>
      <c r="T121" t="str">
        <f>IF(売上明細[[#This Row],[月]]&lt;=3,4,ROUNDUP(売上明細[[#This Row],[月]]/3,0)-1)&amp;"Q"</f>
        <v>1Q</v>
      </c>
      <c r="U121">
        <f>MONTH(売上明細[[#This Row],[受注日]])</f>
        <v>6</v>
      </c>
    </row>
    <row r="122" spans="1:21" x14ac:dyDescent="0.3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1202</v>
      </c>
      <c r="R122" t="s">
        <v>1106</v>
      </c>
      <c r="S122">
        <f>IF(売上明細[[#This Row],[四半期]]="4Q",YEAR(売上明細[[#This Row],[受注日]])-1,YEAR(売上明細[[#This Row],[受注日]]))</f>
        <v>2024</v>
      </c>
      <c r="T122" t="str">
        <f>IF(売上明細[[#This Row],[月]]&lt;=3,4,ROUNDUP(売上明細[[#This Row],[月]]/3,0)-1)&amp;"Q"</f>
        <v>1Q</v>
      </c>
      <c r="U122">
        <f>MONTH(売上明細[[#This Row],[受注日]])</f>
        <v>6</v>
      </c>
    </row>
    <row r="123" spans="1:21" x14ac:dyDescent="0.3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1200</v>
      </c>
      <c r="R123" t="s">
        <v>1103</v>
      </c>
      <c r="S123">
        <f>IF(売上明細[[#This Row],[四半期]]="4Q",YEAR(売上明細[[#This Row],[受注日]])-1,YEAR(売上明細[[#This Row],[受注日]]))</f>
        <v>2024</v>
      </c>
      <c r="T123" t="str">
        <f>IF(売上明細[[#This Row],[月]]&lt;=3,4,ROUNDUP(売上明細[[#This Row],[月]]/3,0)-1)&amp;"Q"</f>
        <v>1Q</v>
      </c>
      <c r="U123">
        <f>MONTH(売上明細[[#This Row],[受注日]])</f>
        <v>6</v>
      </c>
    </row>
    <row r="124" spans="1:21" x14ac:dyDescent="0.3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1201</v>
      </c>
      <c r="R124" t="s">
        <v>1104</v>
      </c>
      <c r="S124">
        <f>IF(売上明細[[#This Row],[四半期]]="4Q",YEAR(売上明細[[#This Row],[受注日]])-1,YEAR(売上明細[[#This Row],[受注日]]))</f>
        <v>2024</v>
      </c>
      <c r="T124" t="str">
        <f>IF(売上明細[[#This Row],[月]]&lt;=3,4,ROUNDUP(売上明細[[#This Row],[月]]/3,0)-1)&amp;"Q"</f>
        <v>1Q</v>
      </c>
      <c r="U124">
        <f>MONTH(売上明細[[#This Row],[受注日]])</f>
        <v>6</v>
      </c>
    </row>
    <row r="125" spans="1:21" x14ac:dyDescent="0.3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1201</v>
      </c>
      <c r="R125" t="s">
        <v>1104</v>
      </c>
      <c r="S125">
        <f>IF(売上明細[[#This Row],[四半期]]="4Q",YEAR(売上明細[[#This Row],[受注日]])-1,YEAR(売上明細[[#This Row],[受注日]]))</f>
        <v>2024</v>
      </c>
      <c r="T125" t="str">
        <f>IF(売上明細[[#This Row],[月]]&lt;=3,4,ROUNDUP(売上明細[[#This Row],[月]]/3,0)-1)&amp;"Q"</f>
        <v>1Q</v>
      </c>
      <c r="U125">
        <f>MONTH(売上明細[[#This Row],[受注日]])</f>
        <v>6</v>
      </c>
    </row>
    <row r="126" spans="1:21" x14ac:dyDescent="0.3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1202</v>
      </c>
      <c r="R126" t="s">
        <v>1106</v>
      </c>
      <c r="S126">
        <f>IF(売上明細[[#This Row],[四半期]]="4Q",YEAR(売上明細[[#This Row],[受注日]])-1,YEAR(売上明細[[#This Row],[受注日]]))</f>
        <v>2024</v>
      </c>
      <c r="T126" t="str">
        <f>IF(売上明細[[#This Row],[月]]&lt;=3,4,ROUNDUP(売上明細[[#This Row],[月]]/3,0)-1)&amp;"Q"</f>
        <v>2Q</v>
      </c>
      <c r="U126">
        <f>MONTH(売上明細[[#This Row],[受注日]])</f>
        <v>7</v>
      </c>
    </row>
    <row r="127" spans="1:21" x14ac:dyDescent="0.3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1200</v>
      </c>
      <c r="R127" t="s">
        <v>1103</v>
      </c>
      <c r="S127">
        <f>IF(売上明細[[#This Row],[四半期]]="4Q",YEAR(売上明細[[#This Row],[受注日]])-1,YEAR(売上明細[[#This Row],[受注日]]))</f>
        <v>2024</v>
      </c>
      <c r="T127" t="str">
        <f>IF(売上明細[[#This Row],[月]]&lt;=3,4,ROUNDUP(売上明細[[#This Row],[月]]/3,0)-1)&amp;"Q"</f>
        <v>2Q</v>
      </c>
      <c r="U127">
        <f>MONTH(売上明細[[#This Row],[受注日]])</f>
        <v>7</v>
      </c>
    </row>
    <row r="128" spans="1:21" x14ac:dyDescent="0.3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1201</v>
      </c>
      <c r="R128" t="s">
        <v>1104</v>
      </c>
      <c r="S128">
        <f>IF(売上明細[[#This Row],[四半期]]="4Q",YEAR(売上明細[[#This Row],[受注日]])-1,YEAR(売上明細[[#This Row],[受注日]]))</f>
        <v>2024</v>
      </c>
      <c r="T128" t="str">
        <f>IF(売上明細[[#This Row],[月]]&lt;=3,4,ROUNDUP(売上明細[[#This Row],[月]]/3,0)-1)&amp;"Q"</f>
        <v>2Q</v>
      </c>
      <c r="U128">
        <f>MONTH(売上明細[[#This Row],[受注日]])</f>
        <v>7</v>
      </c>
    </row>
    <row r="129" spans="1:21" x14ac:dyDescent="0.3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1201</v>
      </c>
      <c r="R129" t="s">
        <v>1104</v>
      </c>
      <c r="S129">
        <f>IF(売上明細[[#This Row],[四半期]]="4Q",YEAR(売上明細[[#This Row],[受注日]])-1,YEAR(売上明細[[#This Row],[受注日]]))</f>
        <v>2024</v>
      </c>
      <c r="T129" t="str">
        <f>IF(売上明細[[#This Row],[月]]&lt;=3,4,ROUNDUP(売上明細[[#This Row],[月]]/3,0)-1)&amp;"Q"</f>
        <v>2Q</v>
      </c>
      <c r="U129">
        <f>MONTH(売上明細[[#This Row],[受注日]])</f>
        <v>7</v>
      </c>
    </row>
    <row r="130" spans="1:21" x14ac:dyDescent="0.3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1202</v>
      </c>
      <c r="R130" t="s">
        <v>1106</v>
      </c>
      <c r="S130">
        <f>IF(売上明細[[#This Row],[四半期]]="4Q",YEAR(売上明細[[#This Row],[受注日]])-1,YEAR(売上明細[[#This Row],[受注日]]))</f>
        <v>2024</v>
      </c>
      <c r="T130" t="str">
        <f>IF(売上明細[[#This Row],[月]]&lt;=3,4,ROUNDUP(売上明細[[#This Row],[月]]/3,0)-1)&amp;"Q"</f>
        <v>2Q</v>
      </c>
      <c r="U130">
        <f>MONTH(売上明細[[#This Row],[受注日]])</f>
        <v>7</v>
      </c>
    </row>
    <row r="131" spans="1:21" x14ac:dyDescent="0.3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1200</v>
      </c>
      <c r="R131" t="s">
        <v>1103</v>
      </c>
      <c r="S131">
        <f>IF(売上明細[[#This Row],[四半期]]="4Q",YEAR(売上明細[[#This Row],[受注日]])-1,YEAR(売上明細[[#This Row],[受注日]]))</f>
        <v>2024</v>
      </c>
      <c r="T131" t="str">
        <f>IF(売上明細[[#This Row],[月]]&lt;=3,4,ROUNDUP(売上明細[[#This Row],[月]]/3,0)-1)&amp;"Q"</f>
        <v>2Q</v>
      </c>
      <c r="U131">
        <f>MONTH(売上明細[[#This Row],[受注日]])</f>
        <v>7</v>
      </c>
    </row>
    <row r="132" spans="1:21" x14ac:dyDescent="0.3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1200</v>
      </c>
      <c r="R132" t="s">
        <v>1107</v>
      </c>
      <c r="S132">
        <f>IF(売上明細[[#This Row],[四半期]]="4Q",YEAR(売上明細[[#This Row],[受注日]])-1,YEAR(売上明細[[#This Row],[受注日]]))</f>
        <v>2024</v>
      </c>
      <c r="T132" t="str">
        <f>IF(売上明細[[#This Row],[月]]&lt;=3,4,ROUNDUP(売上明細[[#This Row],[月]]/3,0)-1)&amp;"Q"</f>
        <v>2Q</v>
      </c>
      <c r="U132">
        <f>MONTH(売上明細[[#This Row],[受注日]])</f>
        <v>7</v>
      </c>
    </row>
    <row r="133" spans="1:21" x14ac:dyDescent="0.3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1200</v>
      </c>
      <c r="R133" t="s">
        <v>1107</v>
      </c>
      <c r="S133">
        <f>IF(売上明細[[#This Row],[四半期]]="4Q",YEAR(売上明細[[#This Row],[受注日]])-1,YEAR(売上明細[[#This Row],[受注日]]))</f>
        <v>2024</v>
      </c>
      <c r="T133" t="str">
        <f>IF(売上明細[[#This Row],[月]]&lt;=3,4,ROUNDUP(売上明細[[#This Row],[月]]/3,0)-1)&amp;"Q"</f>
        <v>2Q</v>
      </c>
      <c r="U133">
        <f>MONTH(売上明細[[#This Row],[受注日]])</f>
        <v>7</v>
      </c>
    </row>
    <row r="134" spans="1:21" x14ac:dyDescent="0.3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1202</v>
      </c>
      <c r="R134" t="s">
        <v>1106</v>
      </c>
      <c r="S134">
        <f>IF(売上明細[[#This Row],[四半期]]="4Q",YEAR(売上明細[[#This Row],[受注日]])-1,YEAR(売上明細[[#This Row],[受注日]]))</f>
        <v>2024</v>
      </c>
      <c r="T134" t="str">
        <f>IF(売上明細[[#This Row],[月]]&lt;=3,4,ROUNDUP(売上明細[[#This Row],[月]]/3,0)-1)&amp;"Q"</f>
        <v>2Q</v>
      </c>
      <c r="U134">
        <f>MONTH(売上明細[[#This Row],[受注日]])</f>
        <v>7</v>
      </c>
    </row>
    <row r="135" spans="1:21" x14ac:dyDescent="0.3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1201</v>
      </c>
      <c r="R135" t="s">
        <v>1104</v>
      </c>
      <c r="S135">
        <f>IF(売上明細[[#This Row],[四半期]]="4Q",YEAR(売上明細[[#This Row],[受注日]])-1,YEAR(売上明細[[#This Row],[受注日]]))</f>
        <v>2024</v>
      </c>
      <c r="T135" t="str">
        <f>IF(売上明細[[#This Row],[月]]&lt;=3,4,ROUNDUP(売上明細[[#This Row],[月]]/3,0)-1)&amp;"Q"</f>
        <v>2Q</v>
      </c>
      <c r="U135">
        <f>MONTH(売上明細[[#This Row],[受注日]])</f>
        <v>7</v>
      </c>
    </row>
    <row r="136" spans="1:21" x14ac:dyDescent="0.3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1202</v>
      </c>
      <c r="R136" t="s">
        <v>1106</v>
      </c>
      <c r="S136">
        <f>IF(売上明細[[#This Row],[四半期]]="4Q",YEAR(売上明細[[#This Row],[受注日]])-1,YEAR(売上明細[[#This Row],[受注日]]))</f>
        <v>2024</v>
      </c>
      <c r="T136" t="str">
        <f>IF(売上明細[[#This Row],[月]]&lt;=3,4,ROUNDUP(売上明細[[#This Row],[月]]/3,0)-1)&amp;"Q"</f>
        <v>2Q</v>
      </c>
      <c r="U136">
        <f>MONTH(売上明細[[#This Row],[受注日]])</f>
        <v>7</v>
      </c>
    </row>
    <row r="137" spans="1:21" x14ac:dyDescent="0.3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1200</v>
      </c>
      <c r="R137" t="s">
        <v>1103</v>
      </c>
      <c r="S137">
        <f>IF(売上明細[[#This Row],[四半期]]="4Q",YEAR(売上明細[[#This Row],[受注日]])-1,YEAR(売上明細[[#This Row],[受注日]]))</f>
        <v>2024</v>
      </c>
      <c r="T137" t="str">
        <f>IF(売上明細[[#This Row],[月]]&lt;=3,4,ROUNDUP(売上明細[[#This Row],[月]]/3,0)-1)&amp;"Q"</f>
        <v>2Q</v>
      </c>
      <c r="U137">
        <f>MONTH(売上明細[[#This Row],[受注日]])</f>
        <v>7</v>
      </c>
    </row>
    <row r="138" spans="1:21" x14ac:dyDescent="0.3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1201</v>
      </c>
      <c r="R138" t="s">
        <v>1104</v>
      </c>
      <c r="S138">
        <f>IF(売上明細[[#This Row],[四半期]]="4Q",YEAR(売上明細[[#This Row],[受注日]])-1,YEAR(売上明細[[#This Row],[受注日]]))</f>
        <v>2024</v>
      </c>
      <c r="T138" t="str">
        <f>IF(売上明細[[#This Row],[月]]&lt;=3,4,ROUNDUP(売上明細[[#This Row],[月]]/3,0)-1)&amp;"Q"</f>
        <v>2Q</v>
      </c>
      <c r="U138">
        <f>MONTH(売上明細[[#This Row],[受注日]])</f>
        <v>7</v>
      </c>
    </row>
    <row r="139" spans="1:21" x14ac:dyDescent="0.3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1202</v>
      </c>
      <c r="R139" t="s">
        <v>1106</v>
      </c>
      <c r="S139">
        <f>IF(売上明細[[#This Row],[四半期]]="4Q",YEAR(売上明細[[#This Row],[受注日]])-1,YEAR(売上明細[[#This Row],[受注日]]))</f>
        <v>2024</v>
      </c>
      <c r="T139" t="str">
        <f>IF(売上明細[[#This Row],[月]]&lt;=3,4,ROUNDUP(売上明細[[#This Row],[月]]/3,0)-1)&amp;"Q"</f>
        <v>2Q</v>
      </c>
      <c r="U139">
        <f>MONTH(売上明細[[#This Row],[受注日]])</f>
        <v>7</v>
      </c>
    </row>
    <row r="140" spans="1:21" x14ac:dyDescent="0.3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1200</v>
      </c>
      <c r="R140" t="s">
        <v>1107</v>
      </c>
      <c r="S140">
        <f>IF(売上明細[[#This Row],[四半期]]="4Q",YEAR(売上明細[[#This Row],[受注日]])-1,YEAR(売上明細[[#This Row],[受注日]]))</f>
        <v>2024</v>
      </c>
      <c r="T140" t="str">
        <f>IF(売上明細[[#This Row],[月]]&lt;=3,4,ROUNDUP(売上明細[[#This Row],[月]]/3,0)-1)&amp;"Q"</f>
        <v>2Q</v>
      </c>
      <c r="U140">
        <f>MONTH(売上明細[[#This Row],[受注日]])</f>
        <v>7</v>
      </c>
    </row>
    <row r="141" spans="1:21" x14ac:dyDescent="0.3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1200</v>
      </c>
      <c r="R141" t="s">
        <v>1103</v>
      </c>
      <c r="S141">
        <f>IF(売上明細[[#This Row],[四半期]]="4Q",YEAR(売上明細[[#This Row],[受注日]])-1,YEAR(売上明細[[#This Row],[受注日]]))</f>
        <v>2024</v>
      </c>
      <c r="T141" t="str">
        <f>IF(売上明細[[#This Row],[月]]&lt;=3,4,ROUNDUP(売上明細[[#This Row],[月]]/3,0)-1)&amp;"Q"</f>
        <v>2Q</v>
      </c>
      <c r="U141">
        <f>MONTH(売上明細[[#This Row],[受注日]])</f>
        <v>7</v>
      </c>
    </row>
    <row r="142" spans="1:21" x14ac:dyDescent="0.3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1202</v>
      </c>
      <c r="R142" t="s">
        <v>1106</v>
      </c>
      <c r="S142">
        <f>IF(売上明細[[#This Row],[四半期]]="4Q",YEAR(売上明細[[#This Row],[受注日]])-1,YEAR(売上明細[[#This Row],[受注日]]))</f>
        <v>2024</v>
      </c>
      <c r="T142" t="str">
        <f>IF(売上明細[[#This Row],[月]]&lt;=3,4,ROUNDUP(売上明細[[#This Row],[月]]/3,0)-1)&amp;"Q"</f>
        <v>2Q</v>
      </c>
      <c r="U142">
        <f>MONTH(売上明細[[#This Row],[受注日]])</f>
        <v>7</v>
      </c>
    </row>
    <row r="143" spans="1:21" x14ac:dyDescent="0.3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1201</v>
      </c>
      <c r="R143" t="s">
        <v>1105</v>
      </c>
      <c r="S143">
        <f>IF(売上明細[[#This Row],[四半期]]="4Q",YEAR(売上明細[[#This Row],[受注日]])-1,YEAR(売上明細[[#This Row],[受注日]]))</f>
        <v>2024</v>
      </c>
      <c r="T143" t="str">
        <f>IF(売上明細[[#This Row],[月]]&lt;=3,4,ROUNDUP(売上明細[[#This Row],[月]]/3,0)-1)&amp;"Q"</f>
        <v>2Q</v>
      </c>
      <c r="U143">
        <f>MONTH(売上明細[[#This Row],[受注日]])</f>
        <v>7</v>
      </c>
    </row>
    <row r="144" spans="1:21" x14ac:dyDescent="0.3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1200</v>
      </c>
      <c r="R144" t="s">
        <v>1103</v>
      </c>
      <c r="S144">
        <f>IF(売上明細[[#This Row],[四半期]]="4Q",YEAR(売上明細[[#This Row],[受注日]])-1,YEAR(売上明細[[#This Row],[受注日]]))</f>
        <v>2024</v>
      </c>
      <c r="T144" t="str">
        <f>IF(売上明細[[#This Row],[月]]&lt;=3,4,ROUNDUP(売上明細[[#This Row],[月]]/3,0)-1)&amp;"Q"</f>
        <v>2Q</v>
      </c>
      <c r="U144">
        <f>MONTH(売上明細[[#This Row],[受注日]])</f>
        <v>7</v>
      </c>
    </row>
    <row r="145" spans="1:21" x14ac:dyDescent="0.3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1202</v>
      </c>
      <c r="R145" t="s">
        <v>1106</v>
      </c>
      <c r="S145">
        <f>IF(売上明細[[#This Row],[四半期]]="4Q",YEAR(売上明細[[#This Row],[受注日]])-1,YEAR(売上明細[[#This Row],[受注日]]))</f>
        <v>2024</v>
      </c>
      <c r="T145" t="str">
        <f>IF(売上明細[[#This Row],[月]]&lt;=3,4,ROUNDUP(売上明細[[#This Row],[月]]/3,0)-1)&amp;"Q"</f>
        <v>2Q</v>
      </c>
      <c r="U145">
        <f>MONTH(売上明細[[#This Row],[受注日]])</f>
        <v>7</v>
      </c>
    </row>
    <row r="146" spans="1:21" x14ac:dyDescent="0.3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1201</v>
      </c>
      <c r="R146" t="s">
        <v>1105</v>
      </c>
      <c r="S146">
        <f>IF(売上明細[[#This Row],[四半期]]="4Q",YEAR(売上明細[[#This Row],[受注日]])-1,YEAR(売上明細[[#This Row],[受注日]]))</f>
        <v>2024</v>
      </c>
      <c r="T146" t="str">
        <f>IF(売上明細[[#This Row],[月]]&lt;=3,4,ROUNDUP(売上明細[[#This Row],[月]]/3,0)-1)&amp;"Q"</f>
        <v>2Q</v>
      </c>
      <c r="U146">
        <f>MONTH(売上明細[[#This Row],[受注日]])</f>
        <v>7</v>
      </c>
    </row>
    <row r="147" spans="1:21" x14ac:dyDescent="0.3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1201</v>
      </c>
      <c r="R147" t="s">
        <v>1105</v>
      </c>
      <c r="S147">
        <f>IF(売上明細[[#This Row],[四半期]]="4Q",YEAR(売上明細[[#This Row],[受注日]])-1,YEAR(売上明細[[#This Row],[受注日]]))</f>
        <v>2024</v>
      </c>
      <c r="T147" t="str">
        <f>IF(売上明細[[#This Row],[月]]&lt;=3,4,ROUNDUP(売上明細[[#This Row],[月]]/3,0)-1)&amp;"Q"</f>
        <v>2Q</v>
      </c>
      <c r="U147">
        <f>MONTH(売上明細[[#This Row],[受注日]])</f>
        <v>7</v>
      </c>
    </row>
    <row r="148" spans="1:21" x14ac:dyDescent="0.3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1200</v>
      </c>
      <c r="R148" t="s">
        <v>1107</v>
      </c>
      <c r="S148">
        <f>IF(売上明細[[#This Row],[四半期]]="4Q",YEAR(売上明細[[#This Row],[受注日]])-1,YEAR(売上明細[[#This Row],[受注日]]))</f>
        <v>2024</v>
      </c>
      <c r="T148" t="str">
        <f>IF(売上明細[[#This Row],[月]]&lt;=3,4,ROUNDUP(売上明細[[#This Row],[月]]/3,0)-1)&amp;"Q"</f>
        <v>2Q</v>
      </c>
      <c r="U148">
        <f>MONTH(売上明細[[#This Row],[受注日]])</f>
        <v>7</v>
      </c>
    </row>
    <row r="149" spans="1:21" x14ac:dyDescent="0.3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1201</v>
      </c>
      <c r="R149" t="s">
        <v>1105</v>
      </c>
      <c r="S149">
        <f>IF(売上明細[[#This Row],[四半期]]="4Q",YEAR(売上明細[[#This Row],[受注日]])-1,YEAR(売上明細[[#This Row],[受注日]]))</f>
        <v>2024</v>
      </c>
      <c r="T149" t="str">
        <f>IF(売上明細[[#This Row],[月]]&lt;=3,4,ROUNDUP(売上明細[[#This Row],[月]]/3,0)-1)&amp;"Q"</f>
        <v>2Q</v>
      </c>
      <c r="U149">
        <f>MONTH(売上明細[[#This Row],[受注日]])</f>
        <v>7</v>
      </c>
    </row>
    <row r="150" spans="1:21" x14ac:dyDescent="0.3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1201</v>
      </c>
      <c r="R150" t="s">
        <v>1104</v>
      </c>
      <c r="S150">
        <f>IF(売上明細[[#This Row],[四半期]]="4Q",YEAR(売上明細[[#This Row],[受注日]])-1,YEAR(売上明細[[#This Row],[受注日]]))</f>
        <v>2024</v>
      </c>
      <c r="T150" t="str">
        <f>IF(売上明細[[#This Row],[月]]&lt;=3,4,ROUNDUP(売上明細[[#This Row],[月]]/3,0)-1)&amp;"Q"</f>
        <v>2Q</v>
      </c>
      <c r="U150">
        <f>MONTH(売上明細[[#This Row],[受注日]])</f>
        <v>7</v>
      </c>
    </row>
    <row r="151" spans="1:21" x14ac:dyDescent="0.3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1200</v>
      </c>
      <c r="R151" t="s">
        <v>1103</v>
      </c>
      <c r="S151">
        <f>IF(売上明細[[#This Row],[四半期]]="4Q",YEAR(売上明細[[#This Row],[受注日]])-1,YEAR(売上明細[[#This Row],[受注日]]))</f>
        <v>2024</v>
      </c>
      <c r="T151" t="str">
        <f>IF(売上明細[[#This Row],[月]]&lt;=3,4,ROUNDUP(売上明細[[#This Row],[月]]/3,0)-1)&amp;"Q"</f>
        <v>2Q</v>
      </c>
      <c r="U151">
        <f>MONTH(売上明細[[#This Row],[受注日]])</f>
        <v>7</v>
      </c>
    </row>
    <row r="152" spans="1:21" x14ac:dyDescent="0.3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1202</v>
      </c>
      <c r="R152" t="s">
        <v>1106</v>
      </c>
      <c r="S152">
        <f>IF(売上明細[[#This Row],[四半期]]="4Q",YEAR(売上明細[[#This Row],[受注日]])-1,YEAR(売上明細[[#This Row],[受注日]]))</f>
        <v>2024</v>
      </c>
      <c r="T152" t="str">
        <f>IF(売上明細[[#This Row],[月]]&lt;=3,4,ROUNDUP(売上明細[[#This Row],[月]]/3,0)-1)&amp;"Q"</f>
        <v>2Q</v>
      </c>
      <c r="U152">
        <f>MONTH(売上明細[[#This Row],[受注日]])</f>
        <v>7</v>
      </c>
    </row>
    <row r="153" spans="1:21" x14ac:dyDescent="0.3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1201</v>
      </c>
      <c r="R153" t="s">
        <v>1104</v>
      </c>
      <c r="S153">
        <f>IF(売上明細[[#This Row],[四半期]]="4Q",YEAR(売上明細[[#This Row],[受注日]])-1,YEAR(売上明細[[#This Row],[受注日]]))</f>
        <v>2024</v>
      </c>
      <c r="T153" t="str">
        <f>IF(売上明細[[#This Row],[月]]&lt;=3,4,ROUNDUP(売上明細[[#This Row],[月]]/3,0)-1)&amp;"Q"</f>
        <v>2Q</v>
      </c>
      <c r="U153">
        <f>MONTH(売上明細[[#This Row],[受注日]])</f>
        <v>7</v>
      </c>
    </row>
    <row r="154" spans="1:21" x14ac:dyDescent="0.3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1200</v>
      </c>
      <c r="R154" t="s">
        <v>1103</v>
      </c>
      <c r="S154">
        <f>IF(売上明細[[#This Row],[四半期]]="4Q",YEAR(売上明細[[#This Row],[受注日]])-1,YEAR(売上明細[[#This Row],[受注日]]))</f>
        <v>2024</v>
      </c>
      <c r="T154" t="str">
        <f>IF(売上明細[[#This Row],[月]]&lt;=3,4,ROUNDUP(売上明細[[#This Row],[月]]/3,0)-1)&amp;"Q"</f>
        <v>2Q</v>
      </c>
      <c r="U154">
        <f>MONTH(売上明細[[#This Row],[受注日]])</f>
        <v>7</v>
      </c>
    </row>
    <row r="155" spans="1:21" x14ac:dyDescent="0.3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1201</v>
      </c>
      <c r="R155" t="s">
        <v>1105</v>
      </c>
      <c r="S155">
        <f>IF(売上明細[[#This Row],[四半期]]="4Q",YEAR(売上明細[[#This Row],[受注日]])-1,YEAR(売上明細[[#This Row],[受注日]]))</f>
        <v>2024</v>
      </c>
      <c r="T155" t="str">
        <f>IF(売上明細[[#This Row],[月]]&lt;=3,4,ROUNDUP(売上明細[[#This Row],[月]]/3,0)-1)&amp;"Q"</f>
        <v>2Q</v>
      </c>
      <c r="U155">
        <f>MONTH(売上明細[[#This Row],[受注日]])</f>
        <v>7</v>
      </c>
    </row>
    <row r="156" spans="1:21" x14ac:dyDescent="0.3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1201</v>
      </c>
      <c r="R156" t="s">
        <v>1105</v>
      </c>
      <c r="S156">
        <f>IF(売上明細[[#This Row],[四半期]]="4Q",YEAR(売上明細[[#This Row],[受注日]])-1,YEAR(売上明細[[#This Row],[受注日]]))</f>
        <v>2024</v>
      </c>
      <c r="T156" t="str">
        <f>IF(売上明細[[#This Row],[月]]&lt;=3,4,ROUNDUP(売上明細[[#This Row],[月]]/3,0)-1)&amp;"Q"</f>
        <v>2Q</v>
      </c>
      <c r="U156">
        <f>MONTH(売上明細[[#This Row],[受注日]])</f>
        <v>7</v>
      </c>
    </row>
    <row r="157" spans="1:21" x14ac:dyDescent="0.3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1202</v>
      </c>
      <c r="R157" t="s">
        <v>1106</v>
      </c>
      <c r="S157">
        <f>IF(売上明細[[#This Row],[四半期]]="4Q",YEAR(売上明細[[#This Row],[受注日]])-1,YEAR(売上明細[[#This Row],[受注日]]))</f>
        <v>2024</v>
      </c>
      <c r="T157" t="str">
        <f>IF(売上明細[[#This Row],[月]]&lt;=3,4,ROUNDUP(売上明細[[#This Row],[月]]/3,0)-1)&amp;"Q"</f>
        <v>2Q</v>
      </c>
      <c r="U157">
        <f>MONTH(売上明細[[#This Row],[受注日]])</f>
        <v>7</v>
      </c>
    </row>
    <row r="158" spans="1:21" x14ac:dyDescent="0.3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1202</v>
      </c>
      <c r="R158" t="s">
        <v>1106</v>
      </c>
      <c r="S158">
        <f>IF(売上明細[[#This Row],[四半期]]="4Q",YEAR(売上明細[[#This Row],[受注日]])-1,YEAR(売上明細[[#This Row],[受注日]]))</f>
        <v>2024</v>
      </c>
      <c r="T158" t="str">
        <f>IF(売上明細[[#This Row],[月]]&lt;=3,4,ROUNDUP(売上明細[[#This Row],[月]]/3,0)-1)&amp;"Q"</f>
        <v>2Q</v>
      </c>
      <c r="U158">
        <f>MONTH(売上明細[[#This Row],[受注日]])</f>
        <v>7</v>
      </c>
    </row>
    <row r="159" spans="1:21" x14ac:dyDescent="0.3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1201</v>
      </c>
      <c r="R159" t="s">
        <v>1104</v>
      </c>
      <c r="S159">
        <f>IF(売上明細[[#This Row],[四半期]]="4Q",YEAR(売上明細[[#This Row],[受注日]])-1,YEAR(売上明細[[#This Row],[受注日]]))</f>
        <v>2024</v>
      </c>
      <c r="T159" t="str">
        <f>IF(売上明細[[#This Row],[月]]&lt;=3,4,ROUNDUP(売上明細[[#This Row],[月]]/3,0)-1)&amp;"Q"</f>
        <v>2Q</v>
      </c>
      <c r="U159">
        <f>MONTH(売上明細[[#This Row],[受注日]])</f>
        <v>7</v>
      </c>
    </row>
    <row r="160" spans="1:21" x14ac:dyDescent="0.3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1202</v>
      </c>
      <c r="R160" t="s">
        <v>1106</v>
      </c>
      <c r="S160">
        <f>IF(売上明細[[#This Row],[四半期]]="4Q",YEAR(売上明細[[#This Row],[受注日]])-1,YEAR(売上明細[[#This Row],[受注日]]))</f>
        <v>2024</v>
      </c>
      <c r="T160" t="str">
        <f>IF(売上明細[[#This Row],[月]]&lt;=3,4,ROUNDUP(売上明細[[#This Row],[月]]/3,0)-1)&amp;"Q"</f>
        <v>2Q</v>
      </c>
      <c r="U160">
        <f>MONTH(売上明細[[#This Row],[受注日]])</f>
        <v>7</v>
      </c>
    </row>
    <row r="161" spans="1:21" x14ac:dyDescent="0.3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1200</v>
      </c>
      <c r="R161" t="s">
        <v>1103</v>
      </c>
      <c r="S161">
        <f>IF(売上明細[[#This Row],[四半期]]="4Q",YEAR(売上明細[[#This Row],[受注日]])-1,YEAR(売上明細[[#This Row],[受注日]]))</f>
        <v>2024</v>
      </c>
      <c r="T161" t="str">
        <f>IF(売上明細[[#This Row],[月]]&lt;=3,4,ROUNDUP(売上明細[[#This Row],[月]]/3,0)-1)&amp;"Q"</f>
        <v>2Q</v>
      </c>
      <c r="U161">
        <f>MONTH(売上明細[[#This Row],[受注日]])</f>
        <v>7</v>
      </c>
    </row>
    <row r="162" spans="1:21" x14ac:dyDescent="0.3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1201</v>
      </c>
      <c r="R162" t="s">
        <v>1104</v>
      </c>
      <c r="S162">
        <f>IF(売上明細[[#This Row],[四半期]]="4Q",YEAR(売上明細[[#This Row],[受注日]])-1,YEAR(売上明細[[#This Row],[受注日]]))</f>
        <v>2024</v>
      </c>
      <c r="T162" t="str">
        <f>IF(売上明細[[#This Row],[月]]&lt;=3,4,ROUNDUP(売上明細[[#This Row],[月]]/3,0)-1)&amp;"Q"</f>
        <v>2Q</v>
      </c>
      <c r="U162">
        <f>MONTH(売上明細[[#This Row],[受注日]])</f>
        <v>7</v>
      </c>
    </row>
    <row r="163" spans="1:21" x14ac:dyDescent="0.3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1200</v>
      </c>
      <c r="R163" t="s">
        <v>1107</v>
      </c>
      <c r="S163">
        <f>IF(売上明細[[#This Row],[四半期]]="4Q",YEAR(売上明細[[#This Row],[受注日]])-1,YEAR(売上明細[[#This Row],[受注日]]))</f>
        <v>2024</v>
      </c>
      <c r="T163" t="str">
        <f>IF(売上明細[[#This Row],[月]]&lt;=3,4,ROUNDUP(売上明細[[#This Row],[月]]/3,0)-1)&amp;"Q"</f>
        <v>2Q</v>
      </c>
      <c r="U163">
        <f>MONTH(売上明細[[#This Row],[受注日]])</f>
        <v>7</v>
      </c>
    </row>
    <row r="164" spans="1:21" x14ac:dyDescent="0.3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1202</v>
      </c>
      <c r="R164" t="s">
        <v>1106</v>
      </c>
      <c r="S164">
        <f>IF(売上明細[[#This Row],[四半期]]="4Q",YEAR(売上明細[[#This Row],[受注日]])-1,YEAR(売上明細[[#This Row],[受注日]]))</f>
        <v>2024</v>
      </c>
      <c r="T164" t="str">
        <f>IF(売上明細[[#This Row],[月]]&lt;=3,4,ROUNDUP(売上明細[[#This Row],[月]]/3,0)-1)&amp;"Q"</f>
        <v>2Q</v>
      </c>
      <c r="U164">
        <f>MONTH(売上明細[[#This Row],[受注日]])</f>
        <v>7</v>
      </c>
    </row>
    <row r="165" spans="1:21" x14ac:dyDescent="0.3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1202</v>
      </c>
      <c r="R165" t="s">
        <v>1106</v>
      </c>
      <c r="S165">
        <f>IF(売上明細[[#This Row],[四半期]]="4Q",YEAR(売上明細[[#This Row],[受注日]])-1,YEAR(売上明細[[#This Row],[受注日]]))</f>
        <v>2024</v>
      </c>
      <c r="T165" t="str">
        <f>IF(売上明細[[#This Row],[月]]&lt;=3,4,ROUNDUP(売上明細[[#This Row],[月]]/3,0)-1)&amp;"Q"</f>
        <v>2Q</v>
      </c>
      <c r="U165">
        <f>MONTH(売上明細[[#This Row],[受注日]])</f>
        <v>7</v>
      </c>
    </row>
    <row r="166" spans="1:21" x14ac:dyDescent="0.3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1202</v>
      </c>
      <c r="R166" t="s">
        <v>1106</v>
      </c>
      <c r="S166">
        <f>IF(売上明細[[#This Row],[四半期]]="4Q",YEAR(売上明細[[#This Row],[受注日]])-1,YEAR(売上明細[[#This Row],[受注日]]))</f>
        <v>2024</v>
      </c>
      <c r="T166" t="str">
        <f>IF(売上明細[[#This Row],[月]]&lt;=3,4,ROUNDUP(売上明細[[#This Row],[月]]/3,0)-1)&amp;"Q"</f>
        <v>2Q</v>
      </c>
      <c r="U166">
        <f>MONTH(売上明細[[#This Row],[受注日]])</f>
        <v>7</v>
      </c>
    </row>
    <row r="167" spans="1:21" x14ac:dyDescent="0.3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1201</v>
      </c>
      <c r="R167" t="s">
        <v>1105</v>
      </c>
      <c r="S167">
        <f>IF(売上明細[[#This Row],[四半期]]="4Q",YEAR(売上明細[[#This Row],[受注日]])-1,YEAR(売上明細[[#This Row],[受注日]]))</f>
        <v>2024</v>
      </c>
      <c r="T167" t="str">
        <f>IF(売上明細[[#This Row],[月]]&lt;=3,4,ROUNDUP(売上明細[[#This Row],[月]]/3,0)-1)&amp;"Q"</f>
        <v>2Q</v>
      </c>
      <c r="U167">
        <f>MONTH(売上明細[[#This Row],[受注日]])</f>
        <v>7</v>
      </c>
    </row>
    <row r="168" spans="1:21" x14ac:dyDescent="0.3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1201</v>
      </c>
      <c r="R168" t="s">
        <v>1104</v>
      </c>
      <c r="S168">
        <f>IF(売上明細[[#This Row],[四半期]]="4Q",YEAR(売上明細[[#This Row],[受注日]])-1,YEAR(売上明細[[#This Row],[受注日]]))</f>
        <v>2024</v>
      </c>
      <c r="T168" t="str">
        <f>IF(売上明細[[#This Row],[月]]&lt;=3,4,ROUNDUP(売上明細[[#This Row],[月]]/3,0)-1)&amp;"Q"</f>
        <v>2Q</v>
      </c>
      <c r="U168">
        <f>MONTH(売上明細[[#This Row],[受注日]])</f>
        <v>7</v>
      </c>
    </row>
    <row r="169" spans="1:21" x14ac:dyDescent="0.3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1200</v>
      </c>
      <c r="R169" t="s">
        <v>1103</v>
      </c>
      <c r="S169">
        <f>IF(売上明細[[#This Row],[四半期]]="4Q",YEAR(売上明細[[#This Row],[受注日]])-1,YEAR(売上明細[[#This Row],[受注日]]))</f>
        <v>2024</v>
      </c>
      <c r="T169" t="str">
        <f>IF(売上明細[[#This Row],[月]]&lt;=3,4,ROUNDUP(売上明細[[#This Row],[月]]/3,0)-1)&amp;"Q"</f>
        <v>2Q</v>
      </c>
      <c r="U169">
        <f>MONTH(売上明細[[#This Row],[受注日]])</f>
        <v>7</v>
      </c>
    </row>
    <row r="170" spans="1:21" x14ac:dyDescent="0.3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1200</v>
      </c>
      <c r="R170" t="s">
        <v>1103</v>
      </c>
      <c r="S170">
        <f>IF(売上明細[[#This Row],[四半期]]="4Q",YEAR(売上明細[[#This Row],[受注日]])-1,YEAR(売上明細[[#This Row],[受注日]]))</f>
        <v>2024</v>
      </c>
      <c r="T170" t="str">
        <f>IF(売上明細[[#This Row],[月]]&lt;=3,4,ROUNDUP(売上明細[[#This Row],[月]]/3,0)-1)&amp;"Q"</f>
        <v>2Q</v>
      </c>
      <c r="U170">
        <f>MONTH(売上明細[[#This Row],[受注日]])</f>
        <v>7</v>
      </c>
    </row>
    <row r="171" spans="1:21" x14ac:dyDescent="0.3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1200</v>
      </c>
      <c r="R171" t="s">
        <v>1103</v>
      </c>
      <c r="S171">
        <f>IF(売上明細[[#This Row],[四半期]]="4Q",YEAR(売上明細[[#This Row],[受注日]])-1,YEAR(売上明細[[#This Row],[受注日]]))</f>
        <v>2024</v>
      </c>
      <c r="T171" t="str">
        <f>IF(売上明細[[#This Row],[月]]&lt;=3,4,ROUNDUP(売上明細[[#This Row],[月]]/3,0)-1)&amp;"Q"</f>
        <v>2Q</v>
      </c>
      <c r="U171">
        <f>MONTH(売上明細[[#This Row],[受注日]])</f>
        <v>7</v>
      </c>
    </row>
    <row r="172" spans="1:21" x14ac:dyDescent="0.3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1201</v>
      </c>
      <c r="R172" t="s">
        <v>1104</v>
      </c>
      <c r="S172">
        <f>IF(売上明細[[#This Row],[四半期]]="4Q",YEAR(売上明細[[#This Row],[受注日]])-1,YEAR(売上明細[[#This Row],[受注日]]))</f>
        <v>2024</v>
      </c>
      <c r="T172" t="str">
        <f>IF(売上明細[[#This Row],[月]]&lt;=3,4,ROUNDUP(売上明細[[#This Row],[月]]/3,0)-1)&amp;"Q"</f>
        <v>2Q</v>
      </c>
      <c r="U172">
        <f>MONTH(売上明細[[#This Row],[受注日]])</f>
        <v>7</v>
      </c>
    </row>
    <row r="173" spans="1:21" x14ac:dyDescent="0.3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1201</v>
      </c>
      <c r="R173" t="s">
        <v>1105</v>
      </c>
      <c r="S173">
        <f>IF(売上明細[[#This Row],[四半期]]="4Q",YEAR(売上明細[[#This Row],[受注日]])-1,YEAR(売上明細[[#This Row],[受注日]]))</f>
        <v>2024</v>
      </c>
      <c r="T173" t="str">
        <f>IF(売上明細[[#This Row],[月]]&lt;=3,4,ROUNDUP(売上明細[[#This Row],[月]]/3,0)-1)&amp;"Q"</f>
        <v>2Q</v>
      </c>
      <c r="U173">
        <f>MONTH(売上明細[[#This Row],[受注日]])</f>
        <v>7</v>
      </c>
    </row>
    <row r="174" spans="1:21" x14ac:dyDescent="0.3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1201</v>
      </c>
      <c r="R174" t="s">
        <v>1105</v>
      </c>
      <c r="S174">
        <f>IF(売上明細[[#This Row],[四半期]]="4Q",YEAR(売上明細[[#This Row],[受注日]])-1,YEAR(売上明細[[#This Row],[受注日]]))</f>
        <v>2024</v>
      </c>
      <c r="T174" t="str">
        <f>IF(売上明細[[#This Row],[月]]&lt;=3,4,ROUNDUP(売上明細[[#This Row],[月]]/3,0)-1)&amp;"Q"</f>
        <v>2Q</v>
      </c>
      <c r="U174">
        <f>MONTH(売上明細[[#This Row],[受注日]])</f>
        <v>7</v>
      </c>
    </row>
    <row r="175" spans="1:21" x14ac:dyDescent="0.3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1201</v>
      </c>
      <c r="R175" t="s">
        <v>1104</v>
      </c>
      <c r="S175">
        <f>IF(売上明細[[#This Row],[四半期]]="4Q",YEAR(売上明細[[#This Row],[受注日]])-1,YEAR(売上明細[[#This Row],[受注日]]))</f>
        <v>2024</v>
      </c>
      <c r="T175" t="str">
        <f>IF(売上明細[[#This Row],[月]]&lt;=3,4,ROUNDUP(売上明細[[#This Row],[月]]/3,0)-1)&amp;"Q"</f>
        <v>2Q</v>
      </c>
      <c r="U175">
        <f>MONTH(売上明細[[#This Row],[受注日]])</f>
        <v>7</v>
      </c>
    </row>
    <row r="176" spans="1:21" x14ac:dyDescent="0.3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1201</v>
      </c>
      <c r="R176" t="s">
        <v>1104</v>
      </c>
      <c r="S176">
        <f>IF(売上明細[[#This Row],[四半期]]="4Q",YEAR(売上明細[[#This Row],[受注日]])-1,YEAR(売上明細[[#This Row],[受注日]]))</f>
        <v>2024</v>
      </c>
      <c r="T176" t="str">
        <f>IF(売上明細[[#This Row],[月]]&lt;=3,4,ROUNDUP(売上明細[[#This Row],[月]]/3,0)-1)&amp;"Q"</f>
        <v>2Q</v>
      </c>
      <c r="U176">
        <f>MONTH(売上明細[[#This Row],[受注日]])</f>
        <v>7</v>
      </c>
    </row>
    <row r="177" spans="1:21" x14ac:dyDescent="0.3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1202</v>
      </c>
      <c r="R177" t="s">
        <v>1106</v>
      </c>
      <c r="S177">
        <f>IF(売上明細[[#This Row],[四半期]]="4Q",YEAR(売上明細[[#This Row],[受注日]])-1,YEAR(売上明細[[#This Row],[受注日]]))</f>
        <v>2024</v>
      </c>
      <c r="T177" t="str">
        <f>IF(売上明細[[#This Row],[月]]&lt;=3,4,ROUNDUP(売上明細[[#This Row],[月]]/3,0)-1)&amp;"Q"</f>
        <v>2Q</v>
      </c>
      <c r="U177">
        <f>MONTH(売上明細[[#This Row],[受注日]])</f>
        <v>7</v>
      </c>
    </row>
    <row r="178" spans="1:21" x14ac:dyDescent="0.3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1201</v>
      </c>
      <c r="R178" t="s">
        <v>1105</v>
      </c>
      <c r="S178">
        <f>IF(売上明細[[#This Row],[四半期]]="4Q",YEAR(売上明細[[#This Row],[受注日]])-1,YEAR(売上明細[[#This Row],[受注日]]))</f>
        <v>2024</v>
      </c>
      <c r="T178" t="str">
        <f>IF(売上明細[[#This Row],[月]]&lt;=3,4,ROUNDUP(売上明細[[#This Row],[月]]/3,0)-1)&amp;"Q"</f>
        <v>2Q</v>
      </c>
      <c r="U178">
        <f>MONTH(売上明細[[#This Row],[受注日]])</f>
        <v>7</v>
      </c>
    </row>
    <row r="179" spans="1:21" x14ac:dyDescent="0.3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1202</v>
      </c>
      <c r="R179" t="s">
        <v>1106</v>
      </c>
      <c r="S179">
        <f>IF(売上明細[[#This Row],[四半期]]="4Q",YEAR(売上明細[[#This Row],[受注日]])-1,YEAR(売上明細[[#This Row],[受注日]]))</f>
        <v>2024</v>
      </c>
      <c r="T179" t="str">
        <f>IF(売上明細[[#This Row],[月]]&lt;=3,4,ROUNDUP(売上明細[[#This Row],[月]]/3,0)-1)&amp;"Q"</f>
        <v>2Q</v>
      </c>
      <c r="U179">
        <f>MONTH(売上明細[[#This Row],[受注日]])</f>
        <v>7</v>
      </c>
    </row>
    <row r="180" spans="1:21" x14ac:dyDescent="0.3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1201</v>
      </c>
      <c r="R180" t="s">
        <v>1104</v>
      </c>
      <c r="S180">
        <f>IF(売上明細[[#This Row],[四半期]]="4Q",YEAR(売上明細[[#This Row],[受注日]])-1,YEAR(売上明細[[#This Row],[受注日]]))</f>
        <v>2024</v>
      </c>
      <c r="T180" t="str">
        <f>IF(売上明細[[#This Row],[月]]&lt;=3,4,ROUNDUP(売上明細[[#This Row],[月]]/3,0)-1)&amp;"Q"</f>
        <v>2Q</v>
      </c>
      <c r="U180">
        <f>MONTH(売上明細[[#This Row],[受注日]])</f>
        <v>7</v>
      </c>
    </row>
    <row r="181" spans="1:21" x14ac:dyDescent="0.3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1202</v>
      </c>
      <c r="R181" t="s">
        <v>1106</v>
      </c>
      <c r="S181">
        <f>IF(売上明細[[#This Row],[四半期]]="4Q",YEAR(売上明細[[#This Row],[受注日]])-1,YEAR(売上明細[[#This Row],[受注日]]))</f>
        <v>2024</v>
      </c>
      <c r="T181" t="str">
        <f>IF(売上明細[[#This Row],[月]]&lt;=3,4,ROUNDUP(売上明細[[#This Row],[月]]/3,0)-1)&amp;"Q"</f>
        <v>2Q</v>
      </c>
      <c r="U181">
        <f>MONTH(売上明細[[#This Row],[受注日]])</f>
        <v>7</v>
      </c>
    </row>
    <row r="182" spans="1:21" x14ac:dyDescent="0.3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1201</v>
      </c>
      <c r="R182" t="s">
        <v>1104</v>
      </c>
      <c r="S182">
        <f>IF(売上明細[[#This Row],[四半期]]="4Q",YEAR(売上明細[[#This Row],[受注日]])-1,YEAR(売上明細[[#This Row],[受注日]]))</f>
        <v>2024</v>
      </c>
      <c r="T182" t="str">
        <f>IF(売上明細[[#This Row],[月]]&lt;=3,4,ROUNDUP(売上明細[[#This Row],[月]]/3,0)-1)&amp;"Q"</f>
        <v>2Q</v>
      </c>
      <c r="U182">
        <f>MONTH(売上明細[[#This Row],[受注日]])</f>
        <v>7</v>
      </c>
    </row>
    <row r="183" spans="1:21" x14ac:dyDescent="0.3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1202</v>
      </c>
      <c r="R183" t="s">
        <v>1106</v>
      </c>
      <c r="S183">
        <f>IF(売上明細[[#This Row],[四半期]]="4Q",YEAR(売上明細[[#This Row],[受注日]])-1,YEAR(売上明細[[#This Row],[受注日]]))</f>
        <v>2024</v>
      </c>
      <c r="T183" t="str">
        <f>IF(売上明細[[#This Row],[月]]&lt;=3,4,ROUNDUP(売上明細[[#This Row],[月]]/3,0)-1)&amp;"Q"</f>
        <v>2Q</v>
      </c>
      <c r="U183">
        <f>MONTH(売上明細[[#This Row],[受注日]])</f>
        <v>7</v>
      </c>
    </row>
    <row r="184" spans="1:21" x14ac:dyDescent="0.3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1201</v>
      </c>
      <c r="R184" t="s">
        <v>1105</v>
      </c>
      <c r="S184">
        <f>IF(売上明細[[#This Row],[四半期]]="4Q",YEAR(売上明細[[#This Row],[受注日]])-1,YEAR(売上明細[[#This Row],[受注日]]))</f>
        <v>2024</v>
      </c>
      <c r="T184" t="str">
        <f>IF(売上明細[[#This Row],[月]]&lt;=3,4,ROUNDUP(売上明細[[#This Row],[月]]/3,0)-1)&amp;"Q"</f>
        <v>2Q</v>
      </c>
      <c r="U184">
        <f>MONTH(売上明細[[#This Row],[受注日]])</f>
        <v>7</v>
      </c>
    </row>
    <row r="185" spans="1:21" x14ac:dyDescent="0.3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1202</v>
      </c>
      <c r="R185" t="s">
        <v>1106</v>
      </c>
      <c r="S185">
        <f>IF(売上明細[[#This Row],[四半期]]="4Q",YEAR(売上明細[[#This Row],[受注日]])-1,YEAR(売上明細[[#This Row],[受注日]]))</f>
        <v>2024</v>
      </c>
      <c r="T185" t="str">
        <f>IF(売上明細[[#This Row],[月]]&lt;=3,4,ROUNDUP(売上明細[[#This Row],[月]]/3,0)-1)&amp;"Q"</f>
        <v>2Q</v>
      </c>
      <c r="U185">
        <f>MONTH(売上明細[[#This Row],[受注日]])</f>
        <v>7</v>
      </c>
    </row>
    <row r="186" spans="1:21" x14ac:dyDescent="0.3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1201</v>
      </c>
      <c r="R186" t="s">
        <v>1104</v>
      </c>
      <c r="S186">
        <f>IF(売上明細[[#This Row],[四半期]]="4Q",YEAR(売上明細[[#This Row],[受注日]])-1,YEAR(売上明細[[#This Row],[受注日]]))</f>
        <v>2024</v>
      </c>
      <c r="T186" t="str">
        <f>IF(売上明細[[#This Row],[月]]&lt;=3,4,ROUNDUP(売上明細[[#This Row],[月]]/3,0)-1)&amp;"Q"</f>
        <v>2Q</v>
      </c>
      <c r="U186">
        <f>MONTH(売上明細[[#This Row],[受注日]])</f>
        <v>7</v>
      </c>
    </row>
    <row r="187" spans="1:21" x14ac:dyDescent="0.3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1202</v>
      </c>
      <c r="R187" t="s">
        <v>1106</v>
      </c>
      <c r="S187">
        <f>IF(売上明細[[#This Row],[四半期]]="4Q",YEAR(売上明細[[#This Row],[受注日]])-1,YEAR(売上明細[[#This Row],[受注日]]))</f>
        <v>2024</v>
      </c>
      <c r="T187" t="str">
        <f>IF(売上明細[[#This Row],[月]]&lt;=3,4,ROUNDUP(売上明細[[#This Row],[月]]/3,0)-1)&amp;"Q"</f>
        <v>2Q</v>
      </c>
      <c r="U187">
        <f>MONTH(売上明細[[#This Row],[受注日]])</f>
        <v>8</v>
      </c>
    </row>
    <row r="188" spans="1:21" x14ac:dyDescent="0.3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1202</v>
      </c>
      <c r="R188" t="s">
        <v>1106</v>
      </c>
      <c r="S188">
        <f>IF(売上明細[[#This Row],[四半期]]="4Q",YEAR(売上明細[[#This Row],[受注日]])-1,YEAR(売上明細[[#This Row],[受注日]]))</f>
        <v>2024</v>
      </c>
      <c r="T188" t="str">
        <f>IF(売上明細[[#This Row],[月]]&lt;=3,4,ROUNDUP(売上明細[[#This Row],[月]]/3,0)-1)&amp;"Q"</f>
        <v>2Q</v>
      </c>
      <c r="U188">
        <f>MONTH(売上明細[[#This Row],[受注日]])</f>
        <v>8</v>
      </c>
    </row>
    <row r="189" spans="1:21" x14ac:dyDescent="0.3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1200</v>
      </c>
      <c r="R189" t="s">
        <v>1103</v>
      </c>
      <c r="S189">
        <f>IF(売上明細[[#This Row],[四半期]]="4Q",YEAR(売上明細[[#This Row],[受注日]])-1,YEAR(売上明細[[#This Row],[受注日]]))</f>
        <v>2024</v>
      </c>
      <c r="T189" t="str">
        <f>IF(売上明細[[#This Row],[月]]&lt;=3,4,ROUNDUP(売上明細[[#This Row],[月]]/3,0)-1)&amp;"Q"</f>
        <v>2Q</v>
      </c>
      <c r="U189">
        <f>MONTH(売上明細[[#This Row],[受注日]])</f>
        <v>8</v>
      </c>
    </row>
    <row r="190" spans="1:21" x14ac:dyDescent="0.3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1201</v>
      </c>
      <c r="R190" t="s">
        <v>1105</v>
      </c>
      <c r="S190">
        <f>IF(売上明細[[#This Row],[四半期]]="4Q",YEAR(売上明細[[#This Row],[受注日]])-1,YEAR(売上明細[[#This Row],[受注日]]))</f>
        <v>2024</v>
      </c>
      <c r="T190" t="str">
        <f>IF(売上明細[[#This Row],[月]]&lt;=3,4,ROUNDUP(売上明細[[#This Row],[月]]/3,0)-1)&amp;"Q"</f>
        <v>2Q</v>
      </c>
      <c r="U190">
        <f>MONTH(売上明細[[#This Row],[受注日]])</f>
        <v>8</v>
      </c>
    </row>
    <row r="191" spans="1:21" x14ac:dyDescent="0.3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1200</v>
      </c>
      <c r="R191" t="s">
        <v>1103</v>
      </c>
      <c r="S191">
        <f>IF(売上明細[[#This Row],[四半期]]="4Q",YEAR(売上明細[[#This Row],[受注日]])-1,YEAR(売上明細[[#This Row],[受注日]]))</f>
        <v>2024</v>
      </c>
      <c r="T191" t="str">
        <f>IF(売上明細[[#This Row],[月]]&lt;=3,4,ROUNDUP(売上明細[[#This Row],[月]]/3,0)-1)&amp;"Q"</f>
        <v>2Q</v>
      </c>
      <c r="U191">
        <f>MONTH(売上明細[[#This Row],[受注日]])</f>
        <v>8</v>
      </c>
    </row>
    <row r="192" spans="1:21" x14ac:dyDescent="0.3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1201</v>
      </c>
      <c r="R192" t="s">
        <v>1105</v>
      </c>
      <c r="S192">
        <f>IF(売上明細[[#This Row],[四半期]]="4Q",YEAR(売上明細[[#This Row],[受注日]])-1,YEAR(売上明細[[#This Row],[受注日]]))</f>
        <v>2024</v>
      </c>
      <c r="T192" t="str">
        <f>IF(売上明細[[#This Row],[月]]&lt;=3,4,ROUNDUP(売上明細[[#This Row],[月]]/3,0)-1)&amp;"Q"</f>
        <v>2Q</v>
      </c>
      <c r="U192">
        <f>MONTH(売上明細[[#This Row],[受注日]])</f>
        <v>8</v>
      </c>
    </row>
    <row r="193" spans="1:21" x14ac:dyDescent="0.3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1200</v>
      </c>
      <c r="R193" t="s">
        <v>1103</v>
      </c>
      <c r="S193">
        <f>IF(売上明細[[#This Row],[四半期]]="4Q",YEAR(売上明細[[#This Row],[受注日]])-1,YEAR(売上明細[[#This Row],[受注日]]))</f>
        <v>2024</v>
      </c>
      <c r="T193" t="str">
        <f>IF(売上明細[[#This Row],[月]]&lt;=3,4,ROUNDUP(売上明細[[#This Row],[月]]/3,0)-1)&amp;"Q"</f>
        <v>2Q</v>
      </c>
      <c r="U193">
        <f>MONTH(売上明細[[#This Row],[受注日]])</f>
        <v>8</v>
      </c>
    </row>
    <row r="194" spans="1:21" x14ac:dyDescent="0.3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1200</v>
      </c>
      <c r="R194" t="s">
        <v>1103</v>
      </c>
      <c r="S194">
        <f>IF(売上明細[[#This Row],[四半期]]="4Q",YEAR(売上明細[[#This Row],[受注日]])-1,YEAR(売上明細[[#This Row],[受注日]]))</f>
        <v>2024</v>
      </c>
      <c r="T194" t="str">
        <f>IF(売上明細[[#This Row],[月]]&lt;=3,4,ROUNDUP(売上明細[[#This Row],[月]]/3,0)-1)&amp;"Q"</f>
        <v>2Q</v>
      </c>
      <c r="U194">
        <f>MONTH(売上明細[[#This Row],[受注日]])</f>
        <v>8</v>
      </c>
    </row>
    <row r="195" spans="1:21" x14ac:dyDescent="0.3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1202</v>
      </c>
      <c r="R195" t="s">
        <v>1106</v>
      </c>
      <c r="S195">
        <f>IF(売上明細[[#This Row],[四半期]]="4Q",YEAR(売上明細[[#This Row],[受注日]])-1,YEAR(売上明細[[#This Row],[受注日]]))</f>
        <v>2024</v>
      </c>
      <c r="T195" t="str">
        <f>IF(売上明細[[#This Row],[月]]&lt;=3,4,ROUNDUP(売上明細[[#This Row],[月]]/3,0)-1)&amp;"Q"</f>
        <v>2Q</v>
      </c>
      <c r="U195">
        <f>MONTH(売上明細[[#This Row],[受注日]])</f>
        <v>8</v>
      </c>
    </row>
    <row r="196" spans="1:21" x14ac:dyDescent="0.3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1201</v>
      </c>
      <c r="R196" t="s">
        <v>1104</v>
      </c>
      <c r="S196">
        <f>IF(売上明細[[#This Row],[四半期]]="4Q",YEAR(売上明細[[#This Row],[受注日]])-1,YEAR(売上明細[[#This Row],[受注日]]))</f>
        <v>2024</v>
      </c>
      <c r="T196" t="str">
        <f>IF(売上明細[[#This Row],[月]]&lt;=3,4,ROUNDUP(売上明細[[#This Row],[月]]/3,0)-1)&amp;"Q"</f>
        <v>2Q</v>
      </c>
      <c r="U196">
        <f>MONTH(売上明細[[#This Row],[受注日]])</f>
        <v>8</v>
      </c>
    </row>
    <row r="197" spans="1:21" x14ac:dyDescent="0.3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1200</v>
      </c>
      <c r="R197" t="s">
        <v>1107</v>
      </c>
      <c r="S197">
        <f>IF(売上明細[[#This Row],[四半期]]="4Q",YEAR(売上明細[[#This Row],[受注日]])-1,YEAR(売上明細[[#This Row],[受注日]]))</f>
        <v>2024</v>
      </c>
      <c r="T197" t="str">
        <f>IF(売上明細[[#This Row],[月]]&lt;=3,4,ROUNDUP(売上明細[[#This Row],[月]]/3,0)-1)&amp;"Q"</f>
        <v>2Q</v>
      </c>
      <c r="U197">
        <f>MONTH(売上明細[[#This Row],[受注日]])</f>
        <v>8</v>
      </c>
    </row>
    <row r="198" spans="1:21" x14ac:dyDescent="0.3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1201</v>
      </c>
      <c r="R198" t="s">
        <v>1104</v>
      </c>
      <c r="S198">
        <f>IF(売上明細[[#This Row],[四半期]]="4Q",YEAR(売上明細[[#This Row],[受注日]])-1,YEAR(売上明細[[#This Row],[受注日]]))</f>
        <v>2024</v>
      </c>
      <c r="T198" t="str">
        <f>IF(売上明細[[#This Row],[月]]&lt;=3,4,ROUNDUP(売上明細[[#This Row],[月]]/3,0)-1)&amp;"Q"</f>
        <v>2Q</v>
      </c>
      <c r="U198">
        <f>MONTH(売上明細[[#This Row],[受注日]])</f>
        <v>8</v>
      </c>
    </row>
    <row r="199" spans="1:21" x14ac:dyDescent="0.3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1202</v>
      </c>
      <c r="R199" t="s">
        <v>1106</v>
      </c>
      <c r="S199">
        <f>IF(売上明細[[#This Row],[四半期]]="4Q",YEAR(売上明細[[#This Row],[受注日]])-1,YEAR(売上明細[[#This Row],[受注日]]))</f>
        <v>2024</v>
      </c>
      <c r="T199" t="str">
        <f>IF(売上明細[[#This Row],[月]]&lt;=3,4,ROUNDUP(売上明細[[#This Row],[月]]/3,0)-1)&amp;"Q"</f>
        <v>2Q</v>
      </c>
      <c r="U199">
        <f>MONTH(売上明細[[#This Row],[受注日]])</f>
        <v>8</v>
      </c>
    </row>
    <row r="200" spans="1:21" x14ac:dyDescent="0.3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1201</v>
      </c>
      <c r="R200" t="s">
        <v>1105</v>
      </c>
      <c r="S200">
        <f>IF(売上明細[[#This Row],[四半期]]="4Q",YEAR(売上明細[[#This Row],[受注日]])-1,YEAR(売上明細[[#This Row],[受注日]]))</f>
        <v>2024</v>
      </c>
      <c r="T200" t="str">
        <f>IF(売上明細[[#This Row],[月]]&lt;=3,4,ROUNDUP(売上明細[[#This Row],[月]]/3,0)-1)&amp;"Q"</f>
        <v>2Q</v>
      </c>
      <c r="U200">
        <f>MONTH(売上明細[[#This Row],[受注日]])</f>
        <v>8</v>
      </c>
    </row>
    <row r="201" spans="1:21" x14ac:dyDescent="0.3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1201</v>
      </c>
      <c r="R201" t="s">
        <v>1104</v>
      </c>
      <c r="S201">
        <f>IF(売上明細[[#This Row],[四半期]]="4Q",YEAR(売上明細[[#This Row],[受注日]])-1,YEAR(売上明細[[#This Row],[受注日]]))</f>
        <v>2024</v>
      </c>
      <c r="T201" t="str">
        <f>IF(売上明細[[#This Row],[月]]&lt;=3,4,ROUNDUP(売上明細[[#This Row],[月]]/3,0)-1)&amp;"Q"</f>
        <v>2Q</v>
      </c>
      <c r="U201">
        <f>MONTH(売上明細[[#This Row],[受注日]])</f>
        <v>8</v>
      </c>
    </row>
    <row r="202" spans="1:21" x14ac:dyDescent="0.3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1202</v>
      </c>
      <c r="R202" t="s">
        <v>1106</v>
      </c>
      <c r="S202">
        <f>IF(売上明細[[#This Row],[四半期]]="4Q",YEAR(売上明細[[#This Row],[受注日]])-1,YEAR(売上明細[[#This Row],[受注日]]))</f>
        <v>2024</v>
      </c>
      <c r="T202" t="str">
        <f>IF(売上明細[[#This Row],[月]]&lt;=3,4,ROUNDUP(売上明細[[#This Row],[月]]/3,0)-1)&amp;"Q"</f>
        <v>2Q</v>
      </c>
      <c r="U202">
        <f>MONTH(売上明細[[#This Row],[受注日]])</f>
        <v>8</v>
      </c>
    </row>
    <row r="203" spans="1:21" x14ac:dyDescent="0.3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1201</v>
      </c>
      <c r="R203" t="s">
        <v>1104</v>
      </c>
      <c r="S203">
        <f>IF(売上明細[[#This Row],[四半期]]="4Q",YEAR(売上明細[[#This Row],[受注日]])-1,YEAR(売上明細[[#This Row],[受注日]]))</f>
        <v>2024</v>
      </c>
      <c r="T203" t="str">
        <f>IF(売上明細[[#This Row],[月]]&lt;=3,4,ROUNDUP(売上明細[[#This Row],[月]]/3,0)-1)&amp;"Q"</f>
        <v>2Q</v>
      </c>
      <c r="U203">
        <f>MONTH(売上明細[[#This Row],[受注日]])</f>
        <v>8</v>
      </c>
    </row>
    <row r="204" spans="1:21" x14ac:dyDescent="0.3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1201</v>
      </c>
      <c r="R204" t="s">
        <v>1104</v>
      </c>
      <c r="S204">
        <f>IF(売上明細[[#This Row],[四半期]]="4Q",YEAR(売上明細[[#This Row],[受注日]])-1,YEAR(売上明細[[#This Row],[受注日]]))</f>
        <v>2024</v>
      </c>
      <c r="T204" t="str">
        <f>IF(売上明細[[#This Row],[月]]&lt;=3,4,ROUNDUP(売上明細[[#This Row],[月]]/3,0)-1)&amp;"Q"</f>
        <v>2Q</v>
      </c>
      <c r="U204">
        <f>MONTH(売上明細[[#This Row],[受注日]])</f>
        <v>8</v>
      </c>
    </row>
    <row r="205" spans="1:21" x14ac:dyDescent="0.3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1202</v>
      </c>
      <c r="R205" t="s">
        <v>1106</v>
      </c>
      <c r="S205">
        <f>IF(売上明細[[#This Row],[四半期]]="4Q",YEAR(売上明細[[#This Row],[受注日]])-1,YEAR(売上明細[[#This Row],[受注日]]))</f>
        <v>2024</v>
      </c>
      <c r="T205" t="str">
        <f>IF(売上明細[[#This Row],[月]]&lt;=3,4,ROUNDUP(売上明細[[#This Row],[月]]/3,0)-1)&amp;"Q"</f>
        <v>2Q</v>
      </c>
      <c r="U205">
        <f>MONTH(売上明細[[#This Row],[受注日]])</f>
        <v>8</v>
      </c>
    </row>
    <row r="206" spans="1:21" x14ac:dyDescent="0.3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1201</v>
      </c>
      <c r="R206" t="s">
        <v>1104</v>
      </c>
      <c r="S206">
        <f>IF(売上明細[[#This Row],[四半期]]="4Q",YEAR(売上明細[[#This Row],[受注日]])-1,YEAR(売上明細[[#This Row],[受注日]]))</f>
        <v>2024</v>
      </c>
      <c r="T206" t="str">
        <f>IF(売上明細[[#This Row],[月]]&lt;=3,4,ROUNDUP(売上明細[[#This Row],[月]]/3,0)-1)&amp;"Q"</f>
        <v>2Q</v>
      </c>
      <c r="U206">
        <f>MONTH(売上明細[[#This Row],[受注日]])</f>
        <v>8</v>
      </c>
    </row>
    <row r="207" spans="1:21" x14ac:dyDescent="0.3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1200</v>
      </c>
      <c r="R207" t="s">
        <v>1103</v>
      </c>
      <c r="S207">
        <f>IF(売上明細[[#This Row],[四半期]]="4Q",YEAR(売上明細[[#This Row],[受注日]])-1,YEAR(売上明細[[#This Row],[受注日]]))</f>
        <v>2024</v>
      </c>
      <c r="T207" t="str">
        <f>IF(売上明細[[#This Row],[月]]&lt;=3,4,ROUNDUP(売上明細[[#This Row],[月]]/3,0)-1)&amp;"Q"</f>
        <v>2Q</v>
      </c>
      <c r="U207">
        <f>MONTH(売上明細[[#This Row],[受注日]])</f>
        <v>8</v>
      </c>
    </row>
    <row r="208" spans="1:21" x14ac:dyDescent="0.3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1202</v>
      </c>
      <c r="R208" t="s">
        <v>1106</v>
      </c>
      <c r="S208">
        <f>IF(売上明細[[#This Row],[四半期]]="4Q",YEAR(売上明細[[#This Row],[受注日]])-1,YEAR(売上明細[[#This Row],[受注日]]))</f>
        <v>2024</v>
      </c>
      <c r="T208" t="str">
        <f>IF(売上明細[[#This Row],[月]]&lt;=3,4,ROUNDUP(売上明細[[#This Row],[月]]/3,0)-1)&amp;"Q"</f>
        <v>2Q</v>
      </c>
      <c r="U208">
        <f>MONTH(売上明細[[#This Row],[受注日]])</f>
        <v>8</v>
      </c>
    </row>
    <row r="209" spans="1:21" x14ac:dyDescent="0.3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1201</v>
      </c>
      <c r="R209" t="s">
        <v>1105</v>
      </c>
      <c r="S209">
        <f>IF(売上明細[[#This Row],[四半期]]="4Q",YEAR(売上明細[[#This Row],[受注日]])-1,YEAR(売上明細[[#This Row],[受注日]]))</f>
        <v>2024</v>
      </c>
      <c r="T209" t="str">
        <f>IF(売上明細[[#This Row],[月]]&lt;=3,4,ROUNDUP(売上明細[[#This Row],[月]]/3,0)-1)&amp;"Q"</f>
        <v>2Q</v>
      </c>
      <c r="U209">
        <f>MONTH(売上明細[[#This Row],[受注日]])</f>
        <v>8</v>
      </c>
    </row>
    <row r="210" spans="1:21" x14ac:dyDescent="0.3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1201</v>
      </c>
      <c r="R210" t="s">
        <v>1105</v>
      </c>
      <c r="S210">
        <f>IF(売上明細[[#This Row],[四半期]]="4Q",YEAR(売上明細[[#This Row],[受注日]])-1,YEAR(売上明細[[#This Row],[受注日]]))</f>
        <v>2024</v>
      </c>
      <c r="T210" t="str">
        <f>IF(売上明細[[#This Row],[月]]&lt;=3,4,ROUNDUP(売上明細[[#This Row],[月]]/3,0)-1)&amp;"Q"</f>
        <v>2Q</v>
      </c>
      <c r="U210">
        <f>MONTH(売上明細[[#This Row],[受注日]])</f>
        <v>8</v>
      </c>
    </row>
    <row r="211" spans="1:21" x14ac:dyDescent="0.3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1200</v>
      </c>
      <c r="R211" t="s">
        <v>1107</v>
      </c>
      <c r="S211">
        <f>IF(売上明細[[#This Row],[四半期]]="4Q",YEAR(売上明細[[#This Row],[受注日]])-1,YEAR(売上明細[[#This Row],[受注日]]))</f>
        <v>2024</v>
      </c>
      <c r="T211" t="str">
        <f>IF(売上明細[[#This Row],[月]]&lt;=3,4,ROUNDUP(売上明細[[#This Row],[月]]/3,0)-1)&amp;"Q"</f>
        <v>2Q</v>
      </c>
      <c r="U211">
        <f>MONTH(売上明細[[#This Row],[受注日]])</f>
        <v>8</v>
      </c>
    </row>
    <row r="212" spans="1:21" x14ac:dyDescent="0.3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1200</v>
      </c>
      <c r="R212" t="s">
        <v>1103</v>
      </c>
      <c r="S212">
        <f>IF(売上明細[[#This Row],[四半期]]="4Q",YEAR(売上明細[[#This Row],[受注日]])-1,YEAR(売上明細[[#This Row],[受注日]]))</f>
        <v>2024</v>
      </c>
      <c r="T212" t="str">
        <f>IF(売上明細[[#This Row],[月]]&lt;=3,4,ROUNDUP(売上明細[[#This Row],[月]]/3,0)-1)&amp;"Q"</f>
        <v>2Q</v>
      </c>
      <c r="U212">
        <f>MONTH(売上明細[[#This Row],[受注日]])</f>
        <v>8</v>
      </c>
    </row>
    <row r="213" spans="1:21" x14ac:dyDescent="0.3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1201</v>
      </c>
      <c r="R213" t="s">
        <v>1104</v>
      </c>
      <c r="S213">
        <f>IF(売上明細[[#This Row],[四半期]]="4Q",YEAR(売上明細[[#This Row],[受注日]])-1,YEAR(売上明細[[#This Row],[受注日]]))</f>
        <v>2024</v>
      </c>
      <c r="T213" t="str">
        <f>IF(売上明細[[#This Row],[月]]&lt;=3,4,ROUNDUP(売上明細[[#This Row],[月]]/3,0)-1)&amp;"Q"</f>
        <v>2Q</v>
      </c>
      <c r="U213">
        <f>MONTH(売上明細[[#This Row],[受注日]])</f>
        <v>8</v>
      </c>
    </row>
    <row r="214" spans="1:21" x14ac:dyDescent="0.3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1201</v>
      </c>
      <c r="R214" t="s">
        <v>1105</v>
      </c>
      <c r="S214">
        <f>IF(売上明細[[#This Row],[四半期]]="4Q",YEAR(売上明細[[#This Row],[受注日]])-1,YEAR(売上明細[[#This Row],[受注日]]))</f>
        <v>2024</v>
      </c>
      <c r="T214" t="str">
        <f>IF(売上明細[[#This Row],[月]]&lt;=3,4,ROUNDUP(売上明細[[#This Row],[月]]/3,0)-1)&amp;"Q"</f>
        <v>2Q</v>
      </c>
      <c r="U214">
        <f>MONTH(売上明細[[#This Row],[受注日]])</f>
        <v>8</v>
      </c>
    </row>
    <row r="215" spans="1:21" x14ac:dyDescent="0.3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1201</v>
      </c>
      <c r="R215" t="s">
        <v>1104</v>
      </c>
      <c r="S215">
        <f>IF(売上明細[[#This Row],[四半期]]="4Q",YEAR(売上明細[[#This Row],[受注日]])-1,YEAR(売上明細[[#This Row],[受注日]]))</f>
        <v>2024</v>
      </c>
      <c r="T215" t="str">
        <f>IF(売上明細[[#This Row],[月]]&lt;=3,4,ROUNDUP(売上明細[[#This Row],[月]]/3,0)-1)&amp;"Q"</f>
        <v>2Q</v>
      </c>
      <c r="U215">
        <f>MONTH(売上明細[[#This Row],[受注日]])</f>
        <v>8</v>
      </c>
    </row>
    <row r="216" spans="1:21" x14ac:dyDescent="0.3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1202</v>
      </c>
      <c r="R216" t="s">
        <v>1106</v>
      </c>
      <c r="S216">
        <f>IF(売上明細[[#This Row],[四半期]]="4Q",YEAR(売上明細[[#This Row],[受注日]])-1,YEAR(売上明細[[#This Row],[受注日]]))</f>
        <v>2024</v>
      </c>
      <c r="T216" t="str">
        <f>IF(売上明細[[#This Row],[月]]&lt;=3,4,ROUNDUP(売上明細[[#This Row],[月]]/3,0)-1)&amp;"Q"</f>
        <v>2Q</v>
      </c>
      <c r="U216">
        <f>MONTH(売上明細[[#This Row],[受注日]])</f>
        <v>8</v>
      </c>
    </row>
    <row r="217" spans="1:21" x14ac:dyDescent="0.3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1202</v>
      </c>
      <c r="R217" t="s">
        <v>1106</v>
      </c>
      <c r="S217">
        <f>IF(売上明細[[#This Row],[四半期]]="4Q",YEAR(売上明細[[#This Row],[受注日]])-1,YEAR(売上明細[[#This Row],[受注日]]))</f>
        <v>2024</v>
      </c>
      <c r="T217" t="str">
        <f>IF(売上明細[[#This Row],[月]]&lt;=3,4,ROUNDUP(売上明細[[#This Row],[月]]/3,0)-1)&amp;"Q"</f>
        <v>2Q</v>
      </c>
      <c r="U217">
        <f>MONTH(売上明細[[#This Row],[受注日]])</f>
        <v>8</v>
      </c>
    </row>
    <row r="218" spans="1:21" x14ac:dyDescent="0.3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1201</v>
      </c>
      <c r="R218" t="s">
        <v>1105</v>
      </c>
      <c r="S218">
        <f>IF(売上明細[[#This Row],[四半期]]="4Q",YEAR(売上明細[[#This Row],[受注日]])-1,YEAR(売上明細[[#This Row],[受注日]]))</f>
        <v>2024</v>
      </c>
      <c r="T218" t="str">
        <f>IF(売上明細[[#This Row],[月]]&lt;=3,4,ROUNDUP(売上明細[[#This Row],[月]]/3,0)-1)&amp;"Q"</f>
        <v>2Q</v>
      </c>
      <c r="U218">
        <f>MONTH(売上明細[[#This Row],[受注日]])</f>
        <v>8</v>
      </c>
    </row>
    <row r="219" spans="1:21" x14ac:dyDescent="0.3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1200</v>
      </c>
      <c r="R219" t="s">
        <v>1103</v>
      </c>
      <c r="S219">
        <f>IF(売上明細[[#This Row],[四半期]]="4Q",YEAR(売上明細[[#This Row],[受注日]])-1,YEAR(売上明細[[#This Row],[受注日]]))</f>
        <v>2024</v>
      </c>
      <c r="T219" t="str">
        <f>IF(売上明細[[#This Row],[月]]&lt;=3,4,ROUNDUP(売上明細[[#This Row],[月]]/3,0)-1)&amp;"Q"</f>
        <v>2Q</v>
      </c>
      <c r="U219">
        <f>MONTH(売上明細[[#This Row],[受注日]])</f>
        <v>8</v>
      </c>
    </row>
    <row r="220" spans="1:21" x14ac:dyDescent="0.3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1201</v>
      </c>
      <c r="R220" t="s">
        <v>1104</v>
      </c>
      <c r="S220">
        <f>IF(売上明細[[#This Row],[四半期]]="4Q",YEAR(売上明細[[#This Row],[受注日]])-1,YEAR(売上明細[[#This Row],[受注日]]))</f>
        <v>2024</v>
      </c>
      <c r="T220" t="str">
        <f>IF(売上明細[[#This Row],[月]]&lt;=3,4,ROUNDUP(売上明細[[#This Row],[月]]/3,0)-1)&amp;"Q"</f>
        <v>2Q</v>
      </c>
      <c r="U220">
        <f>MONTH(売上明細[[#This Row],[受注日]])</f>
        <v>8</v>
      </c>
    </row>
    <row r="221" spans="1:21" x14ac:dyDescent="0.3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1201</v>
      </c>
      <c r="R221" t="s">
        <v>1104</v>
      </c>
      <c r="S221">
        <f>IF(売上明細[[#This Row],[四半期]]="4Q",YEAR(売上明細[[#This Row],[受注日]])-1,YEAR(売上明細[[#This Row],[受注日]]))</f>
        <v>2024</v>
      </c>
      <c r="T221" t="str">
        <f>IF(売上明細[[#This Row],[月]]&lt;=3,4,ROUNDUP(売上明細[[#This Row],[月]]/3,0)-1)&amp;"Q"</f>
        <v>2Q</v>
      </c>
      <c r="U221">
        <f>MONTH(売上明細[[#This Row],[受注日]])</f>
        <v>8</v>
      </c>
    </row>
    <row r="222" spans="1:21" x14ac:dyDescent="0.3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1201</v>
      </c>
      <c r="R222" t="s">
        <v>1105</v>
      </c>
      <c r="S222">
        <f>IF(売上明細[[#This Row],[四半期]]="4Q",YEAR(売上明細[[#This Row],[受注日]])-1,YEAR(売上明細[[#This Row],[受注日]]))</f>
        <v>2024</v>
      </c>
      <c r="T222" t="str">
        <f>IF(売上明細[[#This Row],[月]]&lt;=3,4,ROUNDUP(売上明細[[#This Row],[月]]/3,0)-1)&amp;"Q"</f>
        <v>2Q</v>
      </c>
      <c r="U222">
        <f>MONTH(売上明細[[#This Row],[受注日]])</f>
        <v>8</v>
      </c>
    </row>
    <row r="223" spans="1:21" x14ac:dyDescent="0.3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1201</v>
      </c>
      <c r="R223" t="s">
        <v>1104</v>
      </c>
      <c r="S223">
        <f>IF(売上明細[[#This Row],[四半期]]="4Q",YEAR(売上明細[[#This Row],[受注日]])-1,YEAR(売上明細[[#This Row],[受注日]]))</f>
        <v>2024</v>
      </c>
      <c r="T223" t="str">
        <f>IF(売上明細[[#This Row],[月]]&lt;=3,4,ROUNDUP(売上明細[[#This Row],[月]]/3,0)-1)&amp;"Q"</f>
        <v>2Q</v>
      </c>
      <c r="U223">
        <f>MONTH(売上明細[[#This Row],[受注日]])</f>
        <v>8</v>
      </c>
    </row>
    <row r="224" spans="1:21" x14ac:dyDescent="0.3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1201</v>
      </c>
      <c r="R224" t="s">
        <v>1105</v>
      </c>
      <c r="S224">
        <f>IF(売上明細[[#This Row],[四半期]]="4Q",YEAR(売上明細[[#This Row],[受注日]])-1,YEAR(売上明細[[#This Row],[受注日]]))</f>
        <v>2024</v>
      </c>
      <c r="T224" t="str">
        <f>IF(売上明細[[#This Row],[月]]&lt;=3,4,ROUNDUP(売上明細[[#This Row],[月]]/3,0)-1)&amp;"Q"</f>
        <v>2Q</v>
      </c>
      <c r="U224">
        <f>MONTH(売上明細[[#This Row],[受注日]])</f>
        <v>8</v>
      </c>
    </row>
    <row r="225" spans="1:21" x14ac:dyDescent="0.3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1200</v>
      </c>
      <c r="R225" t="s">
        <v>1107</v>
      </c>
      <c r="S225">
        <f>IF(売上明細[[#This Row],[四半期]]="4Q",YEAR(売上明細[[#This Row],[受注日]])-1,YEAR(売上明細[[#This Row],[受注日]]))</f>
        <v>2024</v>
      </c>
      <c r="T225" t="str">
        <f>IF(売上明細[[#This Row],[月]]&lt;=3,4,ROUNDUP(売上明細[[#This Row],[月]]/3,0)-1)&amp;"Q"</f>
        <v>2Q</v>
      </c>
      <c r="U225">
        <f>MONTH(売上明細[[#This Row],[受注日]])</f>
        <v>8</v>
      </c>
    </row>
    <row r="226" spans="1:21" x14ac:dyDescent="0.3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1202</v>
      </c>
      <c r="R226" t="s">
        <v>1106</v>
      </c>
      <c r="S226">
        <f>IF(売上明細[[#This Row],[四半期]]="4Q",YEAR(売上明細[[#This Row],[受注日]])-1,YEAR(売上明細[[#This Row],[受注日]]))</f>
        <v>2024</v>
      </c>
      <c r="T226" t="str">
        <f>IF(売上明細[[#This Row],[月]]&lt;=3,4,ROUNDUP(売上明細[[#This Row],[月]]/3,0)-1)&amp;"Q"</f>
        <v>2Q</v>
      </c>
      <c r="U226">
        <f>MONTH(売上明細[[#This Row],[受注日]])</f>
        <v>8</v>
      </c>
    </row>
    <row r="227" spans="1:21" x14ac:dyDescent="0.3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1200</v>
      </c>
      <c r="R227" t="s">
        <v>1103</v>
      </c>
      <c r="S227">
        <f>IF(売上明細[[#This Row],[四半期]]="4Q",YEAR(売上明細[[#This Row],[受注日]])-1,YEAR(売上明細[[#This Row],[受注日]]))</f>
        <v>2024</v>
      </c>
      <c r="T227" t="str">
        <f>IF(売上明細[[#This Row],[月]]&lt;=3,4,ROUNDUP(売上明細[[#This Row],[月]]/3,0)-1)&amp;"Q"</f>
        <v>2Q</v>
      </c>
      <c r="U227">
        <f>MONTH(売上明細[[#This Row],[受注日]])</f>
        <v>8</v>
      </c>
    </row>
    <row r="228" spans="1:21" x14ac:dyDescent="0.3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1202</v>
      </c>
      <c r="R228" t="s">
        <v>1106</v>
      </c>
      <c r="S228">
        <f>IF(売上明細[[#This Row],[四半期]]="4Q",YEAR(売上明細[[#This Row],[受注日]])-1,YEAR(売上明細[[#This Row],[受注日]]))</f>
        <v>2024</v>
      </c>
      <c r="T228" t="str">
        <f>IF(売上明細[[#This Row],[月]]&lt;=3,4,ROUNDUP(売上明細[[#This Row],[月]]/3,0)-1)&amp;"Q"</f>
        <v>2Q</v>
      </c>
      <c r="U228">
        <f>MONTH(売上明細[[#This Row],[受注日]])</f>
        <v>8</v>
      </c>
    </row>
    <row r="229" spans="1:21" x14ac:dyDescent="0.3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1201</v>
      </c>
      <c r="R229" t="s">
        <v>1104</v>
      </c>
      <c r="S229">
        <f>IF(売上明細[[#This Row],[四半期]]="4Q",YEAR(売上明細[[#This Row],[受注日]])-1,YEAR(売上明細[[#This Row],[受注日]]))</f>
        <v>2024</v>
      </c>
      <c r="T229" t="str">
        <f>IF(売上明細[[#This Row],[月]]&lt;=3,4,ROUNDUP(売上明細[[#This Row],[月]]/3,0)-1)&amp;"Q"</f>
        <v>2Q</v>
      </c>
      <c r="U229">
        <f>MONTH(売上明細[[#This Row],[受注日]])</f>
        <v>8</v>
      </c>
    </row>
    <row r="230" spans="1:21" x14ac:dyDescent="0.3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1200</v>
      </c>
      <c r="R230" t="s">
        <v>1103</v>
      </c>
      <c r="S230">
        <f>IF(売上明細[[#This Row],[四半期]]="4Q",YEAR(売上明細[[#This Row],[受注日]])-1,YEAR(売上明細[[#This Row],[受注日]]))</f>
        <v>2024</v>
      </c>
      <c r="T230" t="str">
        <f>IF(売上明細[[#This Row],[月]]&lt;=3,4,ROUNDUP(売上明細[[#This Row],[月]]/3,0)-1)&amp;"Q"</f>
        <v>2Q</v>
      </c>
      <c r="U230">
        <f>MONTH(売上明細[[#This Row],[受注日]])</f>
        <v>8</v>
      </c>
    </row>
    <row r="231" spans="1:21" x14ac:dyDescent="0.3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1201</v>
      </c>
      <c r="R231" t="s">
        <v>1104</v>
      </c>
      <c r="S231">
        <f>IF(売上明細[[#This Row],[四半期]]="4Q",YEAR(売上明細[[#This Row],[受注日]])-1,YEAR(売上明細[[#This Row],[受注日]]))</f>
        <v>2024</v>
      </c>
      <c r="T231" t="str">
        <f>IF(売上明細[[#This Row],[月]]&lt;=3,4,ROUNDUP(売上明細[[#This Row],[月]]/3,0)-1)&amp;"Q"</f>
        <v>2Q</v>
      </c>
      <c r="U231">
        <f>MONTH(売上明細[[#This Row],[受注日]])</f>
        <v>8</v>
      </c>
    </row>
    <row r="232" spans="1:21" x14ac:dyDescent="0.3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1201</v>
      </c>
      <c r="R232" t="s">
        <v>1104</v>
      </c>
      <c r="S232">
        <f>IF(売上明細[[#This Row],[四半期]]="4Q",YEAR(売上明細[[#This Row],[受注日]])-1,YEAR(売上明細[[#This Row],[受注日]]))</f>
        <v>2024</v>
      </c>
      <c r="T232" t="str">
        <f>IF(売上明細[[#This Row],[月]]&lt;=3,4,ROUNDUP(売上明細[[#This Row],[月]]/3,0)-1)&amp;"Q"</f>
        <v>2Q</v>
      </c>
      <c r="U232">
        <f>MONTH(売上明細[[#This Row],[受注日]])</f>
        <v>8</v>
      </c>
    </row>
    <row r="233" spans="1:21" x14ac:dyDescent="0.3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1201</v>
      </c>
      <c r="R233" t="s">
        <v>1104</v>
      </c>
      <c r="S233">
        <f>IF(売上明細[[#This Row],[四半期]]="4Q",YEAR(売上明細[[#This Row],[受注日]])-1,YEAR(売上明細[[#This Row],[受注日]]))</f>
        <v>2024</v>
      </c>
      <c r="T233" t="str">
        <f>IF(売上明細[[#This Row],[月]]&lt;=3,4,ROUNDUP(売上明細[[#This Row],[月]]/3,0)-1)&amp;"Q"</f>
        <v>2Q</v>
      </c>
      <c r="U233">
        <f>MONTH(売上明細[[#This Row],[受注日]])</f>
        <v>8</v>
      </c>
    </row>
    <row r="234" spans="1:21" x14ac:dyDescent="0.3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1200</v>
      </c>
      <c r="R234" t="s">
        <v>1103</v>
      </c>
      <c r="S234">
        <f>IF(売上明細[[#This Row],[四半期]]="4Q",YEAR(売上明細[[#This Row],[受注日]])-1,YEAR(売上明細[[#This Row],[受注日]]))</f>
        <v>2024</v>
      </c>
      <c r="T234" t="str">
        <f>IF(売上明細[[#This Row],[月]]&lt;=3,4,ROUNDUP(売上明細[[#This Row],[月]]/3,0)-1)&amp;"Q"</f>
        <v>2Q</v>
      </c>
      <c r="U234">
        <f>MONTH(売上明細[[#This Row],[受注日]])</f>
        <v>8</v>
      </c>
    </row>
    <row r="235" spans="1:21" x14ac:dyDescent="0.3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1201</v>
      </c>
      <c r="R235" t="s">
        <v>1104</v>
      </c>
      <c r="S235">
        <f>IF(売上明細[[#This Row],[四半期]]="4Q",YEAR(売上明細[[#This Row],[受注日]])-1,YEAR(売上明細[[#This Row],[受注日]]))</f>
        <v>2024</v>
      </c>
      <c r="T235" t="str">
        <f>IF(売上明細[[#This Row],[月]]&lt;=3,4,ROUNDUP(売上明細[[#This Row],[月]]/3,0)-1)&amp;"Q"</f>
        <v>2Q</v>
      </c>
      <c r="U235">
        <f>MONTH(売上明細[[#This Row],[受注日]])</f>
        <v>8</v>
      </c>
    </row>
    <row r="236" spans="1:21" x14ac:dyDescent="0.3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1201</v>
      </c>
      <c r="R236" t="s">
        <v>1104</v>
      </c>
      <c r="S236">
        <f>IF(売上明細[[#This Row],[四半期]]="4Q",YEAR(売上明細[[#This Row],[受注日]])-1,YEAR(売上明細[[#This Row],[受注日]]))</f>
        <v>2024</v>
      </c>
      <c r="T236" t="str">
        <f>IF(売上明細[[#This Row],[月]]&lt;=3,4,ROUNDUP(売上明細[[#This Row],[月]]/3,0)-1)&amp;"Q"</f>
        <v>2Q</v>
      </c>
      <c r="U236">
        <f>MONTH(売上明細[[#This Row],[受注日]])</f>
        <v>8</v>
      </c>
    </row>
    <row r="237" spans="1:21" x14ac:dyDescent="0.3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1201</v>
      </c>
      <c r="R237" t="s">
        <v>1104</v>
      </c>
      <c r="S237">
        <f>IF(売上明細[[#This Row],[四半期]]="4Q",YEAR(売上明細[[#This Row],[受注日]])-1,YEAR(売上明細[[#This Row],[受注日]]))</f>
        <v>2024</v>
      </c>
      <c r="T237" t="str">
        <f>IF(売上明細[[#This Row],[月]]&lt;=3,4,ROUNDUP(売上明細[[#This Row],[月]]/3,0)-1)&amp;"Q"</f>
        <v>2Q</v>
      </c>
      <c r="U237">
        <f>MONTH(売上明細[[#This Row],[受注日]])</f>
        <v>8</v>
      </c>
    </row>
    <row r="238" spans="1:21" x14ac:dyDescent="0.3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1200</v>
      </c>
      <c r="R238" t="s">
        <v>1107</v>
      </c>
      <c r="S238">
        <f>IF(売上明細[[#This Row],[四半期]]="4Q",YEAR(売上明細[[#This Row],[受注日]])-1,YEAR(売上明細[[#This Row],[受注日]]))</f>
        <v>2024</v>
      </c>
      <c r="T238" t="str">
        <f>IF(売上明細[[#This Row],[月]]&lt;=3,4,ROUNDUP(売上明細[[#This Row],[月]]/3,0)-1)&amp;"Q"</f>
        <v>2Q</v>
      </c>
      <c r="U238">
        <f>MONTH(売上明細[[#This Row],[受注日]])</f>
        <v>8</v>
      </c>
    </row>
    <row r="239" spans="1:21" x14ac:dyDescent="0.3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1202</v>
      </c>
      <c r="R239" t="s">
        <v>1106</v>
      </c>
      <c r="S239">
        <f>IF(売上明細[[#This Row],[四半期]]="4Q",YEAR(売上明細[[#This Row],[受注日]])-1,YEAR(売上明細[[#This Row],[受注日]]))</f>
        <v>2024</v>
      </c>
      <c r="T239" t="str">
        <f>IF(売上明細[[#This Row],[月]]&lt;=3,4,ROUNDUP(売上明細[[#This Row],[月]]/3,0)-1)&amp;"Q"</f>
        <v>2Q</v>
      </c>
      <c r="U239">
        <f>MONTH(売上明細[[#This Row],[受注日]])</f>
        <v>8</v>
      </c>
    </row>
    <row r="240" spans="1:21" x14ac:dyDescent="0.3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1200</v>
      </c>
      <c r="R240" t="s">
        <v>1103</v>
      </c>
      <c r="S240">
        <f>IF(売上明細[[#This Row],[四半期]]="4Q",YEAR(売上明細[[#This Row],[受注日]])-1,YEAR(売上明細[[#This Row],[受注日]]))</f>
        <v>2024</v>
      </c>
      <c r="T240" t="str">
        <f>IF(売上明細[[#This Row],[月]]&lt;=3,4,ROUNDUP(売上明細[[#This Row],[月]]/3,0)-1)&amp;"Q"</f>
        <v>2Q</v>
      </c>
      <c r="U240">
        <f>MONTH(売上明細[[#This Row],[受注日]])</f>
        <v>8</v>
      </c>
    </row>
    <row r="241" spans="1:21" x14ac:dyDescent="0.3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1200</v>
      </c>
      <c r="R241" t="s">
        <v>1107</v>
      </c>
      <c r="S241">
        <f>IF(売上明細[[#This Row],[四半期]]="4Q",YEAR(売上明細[[#This Row],[受注日]])-1,YEAR(売上明細[[#This Row],[受注日]]))</f>
        <v>2024</v>
      </c>
      <c r="T241" t="str">
        <f>IF(売上明細[[#This Row],[月]]&lt;=3,4,ROUNDUP(売上明細[[#This Row],[月]]/3,0)-1)&amp;"Q"</f>
        <v>2Q</v>
      </c>
      <c r="U241">
        <f>MONTH(売上明細[[#This Row],[受注日]])</f>
        <v>8</v>
      </c>
    </row>
    <row r="242" spans="1:21" x14ac:dyDescent="0.3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1201</v>
      </c>
      <c r="R242" t="s">
        <v>1105</v>
      </c>
      <c r="S242">
        <f>IF(売上明細[[#This Row],[四半期]]="4Q",YEAR(売上明細[[#This Row],[受注日]])-1,YEAR(売上明細[[#This Row],[受注日]]))</f>
        <v>2024</v>
      </c>
      <c r="T242" t="str">
        <f>IF(売上明細[[#This Row],[月]]&lt;=3,4,ROUNDUP(売上明細[[#This Row],[月]]/3,0)-1)&amp;"Q"</f>
        <v>2Q</v>
      </c>
      <c r="U242">
        <f>MONTH(売上明細[[#This Row],[受注日]])</f>
        <v>9</v>
      </c>
    </row>
    <row r="243" spans="1:21" x14ac:dyDescent="0.3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1201</v>
      </c>
      <c r="R243" t="s">
        <v>1105</v>
      </c>
      <c r="S243">
        <f>IF(売上明細[[#This Row],[四半期]]="4Q",YEAR(売上明細[[#This Row],[受注日]])-1,YEAR(売上明細[[#This Row],[受注日]]))</f>
        <v>2024</v>
      </c>
      <c r="T243" t="str">
        <f>IF(売上明細[[#This Row],[月]]&lt;=3,4,ROUNDUP(売上明細[[#This Row],[月]]/3,0)-1)&amp;"Q"</f>
        <v>2Q</v>
      </c>
      <c r="U243">
        <f>MONTH(売上明細[[#This Row],[受注日]])</f>
        <v>9</v>
      </c>
    </row>
    <row r="244" spans="1:21" x14ac:dyDescent="0.3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1201</v>
      </c>
      <c r="R244" t="s">
        <v>1104</v>
      </c>
      <c r="S244">
        <f>IF(売上明細[[#This Row],[四半期]]="4Q",YEAR(売上明細[[#This Row],[受注日]])-1,YEAR(売上明細[[#This Row],[受注日]]))</f>
        <v>2024</v>
      </c>
      <c r="T244" t="str">
        <f>IF(売上明細[[#This Row],[月]]&lt;=3,4,ROUNDUP(売上明細[[#This Row],[月]]/3,0)-1)&amp;"Q"</f>
        <v>2Q</v>
      </c>
      <c r="U244">
        <f>MONTH(売上明細[[#This Row],[受注日]])</f>
        <v>9</v>
      </c>
    </row>
    <row r="245" spans="1:21" x14ac:dyDescent="0.3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1200</v>
      </c>
      <c r="R245" t="s">
        <v>1103</v>
      </c>
      <c r="S245">
        <f>IF(売上明細[[#This Row],[四半期]]="4Q",YEAR(売上明細[[#This Row],[受注日]])-1,YEAR(売上明細[[#This Row],[受注日]]))</f>
        <v>2024</v>
      </c>
      <c r="T245" t="str">
        <f>IF(売上明細[[#This Row],[月]]&lt;=3,4,ROUNDUP(売上明細[[#This Row],[月]]/3,0)-1)&amp;"Q"</f>
        <v>2Q</v>
      </c>
      <c r="U245">
        <f>MONTH(売上明細[[#This Row],[受注日]])</f>
        <v>9</v>
      </c>
    </row>
    <row r="246" spans="1:21" x14ac:dyDescent="0.3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1201</v>
      </c>
      <c r="R246" t="s">
        <v>1105</v>
      </c>
      <c r="S246">
        <f>IF(売上明細[[#This Row],[四半期]]="4Q",YEAR(売上明細[[#This Row],[受注日]])-1,YEAR(売上明細[[#This Row],[受注日]]))</f>
        <v>2024</v>
      </c>
      <c r="T246" t="str">
        <f>IF(売上明細[[#This Row],[月]]&lt;=3,4,ROUNDUP(売上明細[[#This Row],[月]]/3,0)-1)&amp;"Q"</f>
        <v>2Q</v>
      </c>
      <c r="U246">
        <f>MONTH(売上明細[[#This Row],[受注日]])</f>
        <v>9</v>
      </c>
    </row>
    <row r="247" spans="1:21" x14ac:dyDescent="0.3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1202</v>
      </c>
      <c r="R247" t="s">
        <v>1106</v>
      </c>
      <c r="S247">
        <f>IF(売上明細[[#This Row],[四半期]]="4Q",YEAR(売上明細[[#This Row],[受注日]])-1,YEAR(売上明細[[#This Row],[受注日]]))</f>
        <v>2024</v>
      </c>
      <c r="T247" t="str">
        <f>IF(売上明細[[#This Row],[月]]&lt;=3,4,ROUNDUP(売上明細[[#This Row],[月]]/3,0)-1)&amp;"Q"</f>
        <v>2Q</v>
      </c>
      <c r="U247">
        <f>MONTH(売上明細[[#This Row],[受注日]])</f>
        <v>9</v>
      </c>
    </row>
    <row r="248" spans="1:21" x14ac:dyDescent="0.3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1201</v>
      </c>
      <c r="R248" t="s">
        <v>1105</v>
      </c>
      <c r="S248">
        <f>IF(売上明細[[#This Row],[四半期]]="4Q",YEAR(売上明細[[#This Row],[受注日]])-1,YEAR(売上明細[[#This Row],[受注日]]))</f>
        <v>2024</v>
      </c>
      <c r="T248" t="str">
        <f>IF(売上明細[[#This Row],[月]]&lt;=3,4,ROUNDUP(売上明細[[#This Row],[月]]/3,0)-1)&amp;"Q"</f>
        <v>2Q</v>
      </c>
      <c r="U248">
        <f>MONTH(売上明細[[#This Row],[受注日]])</f>
        <v>9</v>
      </c>
    </row>
    <row r="249" spans="1:21" x14ac:dyDescent="0.3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1201</v>
      </c>
      <c r="R249" t="s">
        <v>1104</v>
      </c>
      <c r="S249">
        <f>IF(売上明細[[#This Row],[四半期]]="4Q",YEAR(売上明細[[#This Row],[受注日]])-1,YEAR(売上明細[[#This Row],[受注日]]))</f>
        <v>2024</v>
      </c>
      <c r="T249" t="str">
        <f>IF(売上明細[[#This Row],[月]]&lt;=3,4,ROUNDUP(売上明細[[#This Row],[月]]/3,0)-1)&amp;"Q"</f>
        <v>2Q</v>
      </c>
      <c r="U249">
        <f>MONTH(売上明細[[#This Row],[受注日]])</f>
        <v>9</v>
      </c>
    </row>
    <row r="250" spans="1:21" x14ac:dyDescent="0.3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1202</v>
      </c>
      <c r="R250" t="s">
        <v>1106</v>
      </c>
      <c r="S250">
        <f>IF(売上明細[[#This Row],[四半期]]="4Q",YEAR(売上明細[[#This Row],[受注日]])-1,YEAR(売上明細[[#This Row],[受注日]]))</f>
        <v>2024</v>
      </c>
      <c r="T250" t="str">
        <f>IF(売上明細[[#This Row],[月]]&lt;=3,4,ROUNDUP(売上明細[[#This Row],[月]]/3,0)-1)&amp;"Q"</f>
        <v>2Q</v>
      </c>
      <c r="U250">
        <f>MONTH(売上明細[[#This Row],[受注日]])</f>
        <v>9</v>
      </c>
    </row>
    <row r="251" spans="1:21" x14ac:dyDescent="0.3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1200</v>
      </c>
      <c r="R251" t="s">
        <v>1103</v>
      </c>
      <c r="S251">
        <f>IF(売上明細[[#This Row],[四半期]]="4Q",YEAR(売上明細[[#This Row],[受注日]])-1,YEAR(売上明細[[#This Row],[受注日]]))</f>
        <v>2024</v>
      </c>
      <c r="T251" t="str">
        <f>IF(売上明細[[#This Row],[月]]&lt;=3,4,ROUNDUP(売上明細[[#This Row],[月]]/3,0)-1)&amp;"Q"</f>
        <v>2Q</v>
      </c>
      <c r="U251">
        <f>MONTH(売上明細[[#This Row],[受注日]])</f>
        <v>9</v>
      </c>
    </row>
    <row r="252" spans="1:21" x14ac:dyDescent="0.3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1201</v>
      </c>
      <c r="R252" t="s">
        <v>1105</v>
      </c>
      <c r="S252">
        <f>IF(売上明細[[#This Row],[四半期]]="4Q",YEAR(売上明細[[#This Row],[受注日]])-1,YEAR(売上明細[[#This Row],[受注日]]))</f>
        <v>2024</v>
      </c>
      <c r="T252" t="str">
        <f>IF(売上明細[[#This Row],[月]]&lt;=3,4,ROUNDUP(売上明細[[#This Row],[月]]/3,0)-1)&amp;"Q"</f>
        <v>2Q</v>
      </c>
      <c r="U252">
        <f>MONTH(売上明細[[#This Row],[受注日]])</f>
        <v>9</v>
      </c>
    </row>
    <row r="253" spans="1:21" x14ac:dyDescent="0.3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1201</v>
      </c>
      <c r="R253" t="s">
        <v>1104</v>
      </c>
      <c r="S253">
        <f>IF(売上明細[[#This Row],[四半期]]="4Q",YEAR(売上明細[[#This Row],[受注日]])-1,YEAR(売上明細[[#This Row],[受注日]]))</f>
        <v>2024</v>
      </c>
      <c r="T253" t="str">
        <f>IF(売上明細[[#This Row],[月]]&lt;=3,4,ROUNDUP(売上明細[[#This Row],[月]]/3,0)-1)&amp;"Q"</f>
        <v>2Q</v>
      </c>
      <c r="U253">
        <f>MONTH(売上明細[[#This Row],[受注日]])</f>
        <v>9</v>
      </c>
    </row>
    <row r="254" spans="1:21" x14ac:dyDescent="0.3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1200</v>
      </c>
      <c r="R254" t="s">
        <v>1103</v>
      </c>
      <c r="S254">
        <f>IF(売上明細[[#This Row],[四半期]]="4Q",YEAR(売上明細[[#This Row],[受注日]])-1,YEAR(売上明細[[#This Row],[受注日]]))</f>
        <v>2024</v>
      </c>
      <c r="T254" t="str">
        <f>IF(売上明細[[#This Row],[月]]&lt;=3,4,ROUNDUP(売上明細[[#This Row],[月]]/3,0)-1)&amp;"Q"</f>
        <v>2Q</v>
      </c>
      <c r="U254">
        <f>MONTH(売上明細[[#This Row],[受注日]])</f>
        <v>9</v>
      </c>
    </row>
    <row r="255" spans="1:21" x14ac:dyDescent="0.3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1200</v>
      </c>
      <c r="R255" t="s">
        <v>1103</v>
      </c>
      <c r="S255">
        <f>IF(売上明細[[#This Row],[四半期]]="4Q",YEAR(売上明細[[#This Row],[受注日]])-1,YEAR(売上明細[[#This Row],[受注日]]))</f>
        <v>2024</v>
      </c>
      <c r="T255" t="str">
        <f>IF(売上明細[[#This Row],[月]]&lt;=3,4,ROUNDUP(売上明細[[#This Row],[月]]/3,0)-1)&amp;"Q"</f>
        <v>2Q</v>
      </c>
      <c r="U255">
        <f>MONTH(売上明細[[#This Row],[受注日]])</f>
        <v>9</v>
      </c>
    </row>
    <row r="256" spans="1:21" x14ac:dyDescent="0.3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1201</v>
      </c>
      <c r="R256" t="s">
        <v>1104</v>
      </c>
      <c r="S256">
        <f>IF(売上明細[[#This Row],[四半期]]="4Q",YEAR(売上明細[[#This Row],[受注日]])-1,YEAR(売上明細[[#This Row],[受注日]]))</f>
        <v>2024</v>
      </c>
      <c r="T256" t="str">
        <f>IF(売上明細[[#This Row],[月]]&lt;=3,4,ROUNDUP(売上明細[[#This Row],[月]]/3,0)-1)&amp;"Q"</f>
        <v>2Q</v>
      </c>
      <c r="U256">
        <f>MONTH(売上明細[[#This Row],[受注日]])</f>
        <v>9</v>
      </c>
    </row>
    <row r="257" spans="1:21" x14ac:dyDescent="0.3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1200</v>
      </c>
      <c r="R257" t="s">
        <v>1103</v>
      </c>
      <c r="S257">
        <f>IF(売上明細[[#This Row],[四半期]]="4Q",YEAR(売上明細[[#This Row],[受注日]])-1,YEAR(売上明細[[#This Row],[受注日]]))</f>
        <v>2024</v>
      </c>
      <c r="T257" t="str">
        <f>IF(売上明細[[#This Row],[月]]&lt;=3,4,ROUNDUP(売上明細[[#This Row],[月]]/3,0)-1)&amp;"Q"</f>
        <v>2Q</v>
      </c>
      <c r="U257">
        <f>MONTH(売上明細[[#This Row],[受注日]])</f>
        <v>9</v>
      </c>
    </row>
    <row r="258" spans="1:21" x14ac:dyDescent="0.3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1200</v>
      </c>
      <c r="R258" t="s">
        <v>1107</v>
      </c>
      <c r="S258">
        <f>IF(売上明細[[#This Row],[四半期]]="4Q",YEAR(売上明細[[#This Row],[受注日]])-1,YEAR(売上明細[[#This Row],[受注日]]))</f>
        <v>2024</v>
      </c>
      <c r="T258" t="str">
        <f>IF(売上明細[[#This Row],[月]]&lt;=3,4,ROUNDUP(売上明細[[#This Row],[月]]/3,0)-1)&amp;"Q"</f>
        <v>2Q</v>
      </c>
      <c r="U258">
        <f>MONTH(売上明細[[#This Row],[受注日]])</f>
        <v>9</v>
      </c>
    </row>
    <row r="259" spans="1:21" x14ac:dyDescent="0.3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1201</v>
      </c>
      <c r="R259" t="s">
        <v>1104</v>
      </c>
      <c r="S259">
        <f>IF(売上明細[[#This Row],[四半期]]="4Q",YEAR(売上明細[[#This Row],[受注日]])-1,YEAR(売上明細[[#This Row],[受注日]]))</f>
        <v>2024</v>
      </c>
      <c r="T259" t="str">
        <f>IF(売上明細[[#This Row],[月]]&lt;=3,4,ROUNDUP(売上明細[[#This Row],[月]]/3,0)-1)&amp;"Q"</f>
        <v>2Q</v>
      </c>
      <c r="U259">
        <f>MONTH(売上明細[[#This Row],[受注日]])</f>
        <v>9</v>
      </c>
    </row>
    <row r="260" spans="1:21" x14ac:dyDescent="0.3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1200</v>
      </c>
      <c r="R260" t="s">
        <v>1107</v>
      </c>
      <c r="S260">
        <f>IF(売上明細[[#This Row],[四半期]]="4Q",YEAR(売上明細[[#This Row],[受注日]])-1,YEAR(売上明細[[#This Row],[受注日]]))</f>
        <v>2024</v>
      </c>
      <c r="T260" t="str">
        <f>IF(売上明細[[#This Row],[月]]&lt;=3,4,ROUNDUP(売上明細[[#This Row],[月]]/3,0)-1)&amp;"Q"</f>
        <v>2Q</v>
      </c>
      <c r="U260">
        <f>MONTH(売上明細[[#This Row],[受注日]])</f>
        <v>9</v>
      </c>
    </row>
    <row r="261" spans="1:21" x14ac:dyDescent="0.3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1201</v>
      </c>
      <c r="R261" t="s">
        <v>1105</v>
      </c>
      <c r="S261">
        <f>IF(売上明細[[#This Row],[四半期]]="4Q",YEAR(売上明細[[#This Row],[受注日]])-1,YEAR(売上明細[[#This Row],[受注日]]))</f>
        <v>2024</v>
      </c>
      <c r="T261" t="str">
        <f>IF(売上明細[[#This Row],[月]]&lt;=3,4,ROUNDUP(売上明細[[#This Row],[月]]/3,0)-1)&amp;"Q"</f>
        <v>2Q</v>
      </c>
      <c r="U261">
        <f>MONTH(売上明細[[#This Row],[受注日]])</f>
        <v>9</v>
      </c>
    </row>
    <row r="262" spans="1:21" x14ac:dyDescent="0.3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1201</v>
      </c>
      <c r="R262" t="s">
        <v>1104</v>
      </c>
      <c r="S262">
        <f>IF(売上明細[[#This Row],[四半期]]="4Q",YEAR(売上明細[[#This Row],[受注日]])-1,YEAR(売上明細[[#This Row],[受注日]]))</f>
        <v>2024</v>
      </c>
      <c r="T262" t="str">
        <f>IF(売上明細[[#This Row],[月]]&lt;=3,4,ROUNDUP(売上明細[[#This Row],[月]]/3,0)-1)&amp;"Q"</f>
        <v>2Q</v>
      </c>
      <c r="U262">
        <f>MONTH(売上明細[[#This Row],[受注日]])</f>
        <v>9</v>
      </c>
    </row>
    <row r="263" spans="1:21" x14ac:dyDescent="0.3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1201</v>
      </c>
      <c r="R263" t="s">
        <v>1104</v>
      </c>
      <c r="S263">
        <f>IF(売上明細[[#This Row],[四半期]]="4Q",YEAR(売上明細[[#This Row],[受注日]])-1,YEAR(売上明細[[#This Row],[受注日]]))</f>
        <v>2024</v>
      </c>
      <c r="T263" t="str">
        <f>IF(売上明細[[#This Row],[月]]&lt;=3,4,ROUNDUP(売上明細[[#This Row],[月]]/3,0)-1)&amp;"Q"</f>
        <v>2Q</v>
      </c>
      <c r="U263">
        <f>MONTH(売上明細[[#This Row],[受注日]])</f>
        <v>9</v>
      </c>
    </row>
    <row r="264" spans="1:21" x14ac:dyDescent="0.3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1200</v>
      </c>
      <c r="R264" t="s">
        <v>1103</v>
      </c>
      <c r="S264">
        <f>IF(売上明細[[#This Row],[四半期]]="4Q",YEAR(売上明細[[#This Row],[受注日]])-1,YEAR(売上明細[[#This Row],[受注日]]))</f>
        <v>2024</v>
      </c>
      <c r="T264" t="str">
        <f>IF(売上明細[[#This Row],[月]]&lt;=3,4,ROUNDUP(売上明細[[#This Row],[月]]/3,0)-1)&amp;"Q"</f>
        <v>2Q</v>
      </c>
      <c r="U264">
        <f>MONTH(売上明細[[#This Row],[受注日]])</f>
        <v>9</v>
      </c>
    </row>
    <row r="265" spans="1:21" x14ac:dyDescent="0.3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1201</v>
      </c>
      <c r="R265" t="s">
        <v>1104</v>
      </c>
      <c r="S265">
        <f>IF(売上明細[[#This Row],[四半期]]="4Q",YEAR(売上明細[[#This Row],[受注日]])-1,YEAR(売上明細[[#This Row],[受注日]]))</f>
        <v>2024</v>
      </c>
      <c r="T265" t="str">
        <f>IF(売上明細[[#This Row],[月]]&lt;=3,4,ROUNDUP(売上明細[[#This Row],[月]]/3,0)-1)&amp;"Q"</f>
        <v>2Q</v>
      </c>
      <c r="U265">
        <f>MONTH(売上明細[[#This Row],[受注日]])</f>
        <v>9</v>
      </c>
    </row>
    <row r="266" spans="1:21" x14ac:dyDescent="0.3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1200</v>
      </c>
      <c r="R266" t="s">
        <v>1107</v>
      </c>
      <c r="S266">
        <f>IF(売上明細[[#This Row],[四半期]]="4Q",YEAR(売上明細[[#This Row],[受注日]])-1,YEAR(売上明細[[#This Row],[受注日]]))</f>
        <v>2024</v>
      </c>
      <c r="T266" t="str">
        <f>IF(売上明細[[#This Row],[月]]&lt;=3,4,ROUNDUP(売上明細[[#This Row],[月]]/3,0)-1)&amp;"Q"</f>
        <v>2Q</v>
      </c>
      <c r="U266">
        <f>MONTH(売上明細[[#This Row],[受注日]])</f>
        <v>9</v>
      </c>
    </row>
    <row r="267" spans="1:21" x14ac:dyDescent="0.3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1201</v>
      </c>
      <c r="R267" t="s">
        <v>1104</v>
      </c>
      <c r="S267">
        <f>IF(売上明細[[#This Row],[四半期]]="4Q",YEAR(売上明細[[#This Row],[受注日]])-1,YEAR(売上明細[[#This Row],[受注日]]))</f>
        <v>2024</v>
      </c>
      <c r="T267" t="str">
        <f>IF(売上明細[[#This Row],[月]]&lt;=3,4,ROUNDUP(売上明細[[#This Row],[月]]/3,0)-1)&amp;"Q"</f>
        <v>2Q</v>
      </c>
      <c r="U267">
        <f>MONTH(売上明細[[#This Row],[受注日]])</f>
        <v>9</v>
      </c>
    </row>
    <row r="268" spans="1:21" x14ac:dyDescent="0.3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1201</v>
      </c>
      <c r="R268" t="s">
        <v>1105</v>
      </c>
      <c r="S268">
        <f>IF(売上明細[[#This Row],[四半期]]="4Q",YEAR(売上明細[[#This Row],[受注日]])-1,YEAR(売上明細[[#This Row],[受注日]]))</f>
        <v>2024</v>
      </c>
      <c r="T268" t="str">
        <f>IF(売上明細[[#This Row],[月]]&lt;=3,4,ROUNDUP(売上明細[[#This Row],[月]]/3,0)-1)&amp;"Q"</f>
        <v>2Q</v>
      </c>
      <c r="U268">
        <f>MONTH(売上明細[[#This Row],[受注日]])</f>
        <v>9</v>
      </c>
    </row>
    <row r="269" spans="1:21" x14ac:dyDescent="0.3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1201</v>
      </c>
      <c r="R269" t="s">
        <v>1105</v>
      </c>
      <c r="S269">
        <f>IF(売上明細[[#This Row],[四半期]]="4Q",YEAR(売上明細[[#This Row],[受注日]])-1,YEAR(売上明細[[#This Row],[受注日]]))</f>
        <v>2024</v>
      </c>
      <c r="T269" t="str">
        <f>IF(売上明細[[#This Row],[月]]&lt;=3,4,ROUNDUP(売上明細[[#This Row],[月]]/3,0)-1)&amp;"Q"</f>
        <v>2Q</v>
      </c>
      <c r="U269">
        <f>MONTH(売上明細[[#This Row],[受注日]])</f>
        <v>9</v>
      </c>
    </row>
    <row r="270" spans="1:21" x14ac:dyDescent="0.3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1201</v>
      </c>
      <c r="R270" t="s">
        <v>1105</v>
      </c>
      <c r="S270">
        <f>IF(売上明細[[#This Row],[四半期]]="4Q",YEAR(売上明細[[#This Row],[受注日]])-1,YEAR(売上明細[[#This Row],[受注日]]))</f>
        <v>2024</v>
      </c>
      <c r="T270" t="str">
        <f>IF(売上明細[[#This Row],[月]]&lt;=3,4,ROUNDUP(売上明細[[#This Row],[月]]/3,0)-1)&amp;"Q"</f>
        <v>2Q</v>
      </c>
      <c r="U270">
        <f>MONTH(売上明細[[#This Row],[受注日]])</f>
        <v>9</v>
      </c>
    </row>
    <row r="271" spans="1:21" x14ac:dyDescent="0.3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1201</v>
      </c>
      <c r="R271" t="s">
        <v>1104</v>
      </c>
      <c r="S271">
        <f>IF(売上明細[[#This Row],[四半期]]="4Q",YEAR(売上明細[[#This Row],[受注日]])-1,YEAR(売上明細[[#This Row],[受注日]]))</f>
        <v>2024</v>
      </c>
      <c r="T271" t="str">
        <f>IF(売上明細[[#This Row],[月]]&lt;=3,4,ROUNDUP(売上明細[[#This Row],[月]]/3,0)-1)&amp;"Q"</f>
        <v>2Q</v>
      </c>
      <c r="U271">
        <f>MONTH(売上明細[[#This Row],[受注日]])</f>
        <v>9</v>
      </c>
    </row>
    <row r="272" spans="1:21" x14ac:dyDescent="0.3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1201</v>
      </c>
      <c r="R272" t="s">
        <v>1105</v>
      </c>
      <c r="S272">
        <f>IF(売上明細[[#This Row],[四半期]]="4Q",YEAR(売上明細[[#This Row],[受注日]])-1,YEAR(売上明細[[#This Row],[受注日]]))</f>
        <v>2024</v>
      </c>
      <c r="T272" t="str">
        <f>IF(売上明細[[#This Row],[月]]&lt;=3,4,ROUNDUP(売上明細[[#This Row],[月]]/3,0)-1)&amp;"Q"</f>
        <v>2Q</v>
      </c>
      <c r="U272">
        <f>MONTH(売上明細[[#This Row],[受注日]])</f>
        <v>9</v>
      </c>
    </row>
    <row r="273" spans="1:21" x14ac:dyDescent="0.3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1200</v>
      </c>
      <c r="R273" t="s">
        <v>1103</v>
      </c>
      <c r="S273">
        <f>IF(売上明細[[#This Row],[四半期]]="4Q",YEAR(売上明細[[#This Row],[受注日]])-1,YEAR(売上明細[[#This Row],[受注日]]))</f>
        <v>2024</v>
      </c>
      <c r="T273" t="str">
        <f>IF(売上明細[[#This Row],[月]]&lt;=3,4,ROUNDUP(売上明細[[#This Row],[月]]/3,0)-1)&amp;"Q"</f>
        <v>2Q</v>
      </c>
      <c r="U273">
        <f>MONTH(売上明細[[#This Row],[受注日]])</f>
        <v>9</v>
      </c>
    </row>
    <row r="274" spans="1:21" x14ac:dyDescent="0.3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1200</v>
      </c>
      <c r="R274" t="s">
        <v>1107</v>
      </c>
      <c r="S274">
        <f>IF(売上明細[[#This Row],[四半期]]="4Q",YEAR(売上明細[[#This Row],[受注日]])-1,YEAR(売上明細[[#This Row],[受注日]]))</f>
        <v>2024</v>
      </c>
      <c r="T274" t="str">
        <f>IF(売上明細[[#This Row],[月]]&lt;=3,4,ROUNDUP(売上明細[[#This Row],[月]]/3,0)-1)&amp;"Q"</f>
        <v>2Q</v>
      </c>
      <c r="U274">
        <f>MONTH(売上明細[[#This Row],[受注日]])</f>
        <v>9</v>
      </c>
    </row>
    <row r="275" spans="1:21" x14ac:dyDescent="0.3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1201</v>
      </c>
      <c r="R275" t="s">
        <v>1105</v>
      </c>
      <c r="S275">
        <f>IF(売上明細[[#This Row],[四半期]]="4Q",YEAR(売上明細[[#This Row],[受注日]])-1,YEAR(売上明細[[#This Row],[受注日]]))</f>
        <v>2024</v>
      </c>
      <c r="T275" t="str">
        <f>IF(売上明細[[#This Row],[月]]&lt;=3,4,ROUNDUP(売上明細[[#This Row],[月]]/3,0)-1)&amp;"Q"</f>
        <v>2Q</v>
      </c>
      <c r="U275">
        <f>MONTH(売上明細[[#This Row],[受注日]])</f>
        <v>9</v>
      </c>
    </row>
    <row r="276" spans="1:21" x14ac:dyDescent="0.3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1200</v>
      </c>
      <c r="R276" t="s">
        <v>1107</v>
      </c>
      <c r="S276">
        <f>IF(売上明細[[#This Row],[四半期]]="4Q",YEAR(売上明細[[#This Row],[受注日]])-1,YEAR(売上明細[[#This Row],[受注日]]))</f>
        <v>2024</v>
      </c>
      <c r="T276" t="str">
        <f>IF(売上明細[[#This Row],[月]]&lt;=3,4,ROUNDUP(売上明細[[#This Row],[月]]/3,0)-1)&amp;"Q"</f>
        <v>2Q</v>
      </c>
      <c r="U276">
        <f>MONTH(売上明細[[#This Row],[受注日]])</f>
        <v>9</v>
      </c>
    </row>
    <row r="277" spans="1:21" x14ac:dyDescent="0.3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1201</v>
      </c>
      <c r="R277" t="s">
        <v>1104</v>
      </c>
      <c r="S277">
        <f>IF(売上明細[[#This Row],[四半期]]="4Q",YEAR(売上明細[[#This Row],[受注日]])-1,YEAR(売上明細[[#This Row],[受注日]]))</f>
        <v>2024</v>
      </c>
      <c r="T277" t="str">
        <f>IF(売上明細[[#This Row],[月]]&lt;=3,4,ROUNDUP(売上明細[[#This Row],[月]]/3,0)-1)&amp;"Q"</f>
        <v>2Q</v>
      </c>
      <c r="U277">
        <f>MONTH(売上明細[[#This Row],[受注日]])</f>
        <v>9</v>
      </c>
    </row>
    <row r="278" spans="1:21" x14ac:dyDescent="0.3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1202</v>
      </c>
      <c r="R278" t="s">
        <v>1106</v>
      </c>
      <c r="S278">
        <f>IF(売上明細[[#This Row],[四半期]]="4Q",YEAR(売上明細[[#This Row],[受注日]])-1,YEAR(売上明細[[#This Row],[受注日]]))</f>
        <v>2024</v>
      </c>
      <c r="T278" t="str">
        <f>IF(売上明細[[#This Row],[月]]&lt;=3,4,ROUNDUP(売上明細[[#This Row],[月]]/3,0)-1)&amp;"Q"</f>
        <v>2Q</v>
      </c>
      <c r="U278">
        <f>MONTH(売上明細[[#This Row],[受注日]])</f>
        <v>9</v>
      </c>
    </row>
    <row r="279" spans="1:21" x14ac:dyDescent="0.3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1201</v>
      </c>
      <c r="R279" t="s">
        <v>1104</v>
      </c>
      <c r="S279">
        <f>IF(売上明細[[#This Row],[四半期]]="4Q",YEAR(売上明細[[#This Row],[受注日]])-1,YEAR(売上明細[[#This Row],[受注日]]))</f>
        <v>2024</v>
      </c>
      <c r="T279" t="str">
        <f>IF(売上明細[[#This Row],[月]]&lt;=3,4,ROUNDUP(売上明細[[#This Row],[月]]/3,0)-1)&amp;"Q"</f>
        <v>2Q</v>
      </c>
      <c r="U279">
        <f>MONTH(売上明細[[#This Row],[受注日]])</f>
        <v>9</v>
      </c>
    </row>
    <row r="280" spans="1:21" x14ac:dyDescent="0.3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1201</v>
      </c>
      <c r="R280" t="s">
        <v>1105</v>
      </c>
      <c r="S280">
        <f>IF(売上明細[[#This Row],[四半期]]="4Q",YEAR(売上明細[[#This Row],[受注日]])-1,YEAR(売上明細[[#This Row],[受注日]]))</f>
        <v>2024</v>
      </c>
      <c r="T280" t="str">
        <f>IF(売上明細[[#This Row],[月]]&lt;=3,4,ROUNDUP(売上明細[[#This Row],[月]]/3,0)-1)&amp;"Q"</f>
        <v>2Q</v>
      </c>
      <c r="U280">
        <f>MONTH(売上明細[[#This Row],[受注日]])</f>
        <v>9</v>
      </c>
    </row>
    <row r="281" spans="1:21" x14ac:dyDescent="0.3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1200</v>
      </c>
      <c r="R281" t="s">
        <v>1103</v>
      </c>
      <c r="S281">
        <f>IF(売上明細[[#This Row],[四半期]]="4Q",YEAR(売上明細[[#This Row],[受注日]])-1,YEAR(売上明細[[#This Row],[受注日]]))</f>
        <v>2024</v>
      </c>
      <c r="T281" t="str">
        <f>IF(売上明細[[#This Row],[月]]&lt;=3,4,ROUNDUP(売上明細[[#This Row],[月]]/3,0)-1)&amp;"Q"</f>
        <v>2Q</v>
      </c>
      <c r="U281">
        <f>MONTH(売上明細[[#This Row],[受注日]])</f>
        <v>9</v>
      </c>
    </row>
    <row r="282" spans="1:21" x14ac:dyDescent="0.3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1200</v>
      </c>
      <c r="R282" t="s">
        <v>1103</v>
      </c>
      <c r="S282">
        <f>IF(売上明細[[#This Row],[四半期]]="4Q",YEAR(売上明細[[#This Row],[受注日]])-1,YEAR(売上明細[[#This Row],[受注日]]))</f>
        <v>2024</v>
      </c>
      <c r="T282" t="str">
        <f>IF(売上明細[[#This Row],[月]]&lt;=3,4,ROUNDUP(売上明細[[#This Row],[月]]/3,0)-1)&amp;"Q"</f>
        <v>2Q</v>
      </c>
      <c r="U282">
        <f>MONTH(売上明細[[#This Row],[受注日]])</f>
        <v>9</v>
      </c>
    </row>
    <row r="283" spans="1:21" x14ac:dyDescent="0.3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1202</v>
      </c>
      <c r="R283" t="s">
        <v>1106</v>
      </c>
      <c r="S283">
        <f>IF(売上明細[[#This Row],[四半期]]="4Q",YEAR(売上明細[[#This Row],[受注日]])-1,YEAR(売上明細[[#This Row],[受注日]]))</f>
        <v>2024</v>
      </c>
      <c r="T283" t="str">
        <f>IF(売上明細[[#This Row],[月]]&lt;=3,4,ROUNDUP(売上明細[[#This Row],[月]]/3,0)-1)&amp;"Q"</f>
        <v>2Q</v>
      </c>
      <c r="U283">
        <f>MONTH(売上明細[[#This Row],[受注日]])</f>
        <v>9</v>
      </c>
    </row>
    <row r="284" spans="1:21" x14ac:dyDescent="0.3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1200</v>
      </c>
      <c r="R284" t="s">
        <v>1107</v>
      </c>
      <c r="S284">
        <f>IF(売上明細[[#This Row],[四半期]]="4Q",YEAR(売上明細[[#This Row],[受注日]])-1,YEAR(売上明細[[#This Row],[受注日]]))</f>
        <v>2024</v>
      </c>
      <c r="T284" t="str">
        <f>IF(売上明細[[#This Row],[月]]&lt;=3,4,ROUNDUP(売上明細[[#This Row],[月]]/3,0)-1)&amp;"Q"</f>
        <v>2Q</v>
      </c>
      <c r="U284">
        <f>MONTH(売上明細[[#This Row],[受注日]])</f>
        <v>9</v>
      </c>
    </row>
    <row r="285" spans="1:21" x14ac:dyDescent="0.3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1202</v>
      </c>
      <c r="R285" t="s">
        <v>1106</v>
      </c>
      <c r="S285">
        <f>IF(売上明細[[#This Row],[四半期]]="4Q",YEAR(売上明細[[#This Row],[受注日]])-1,YEAR(売上明細[[#This Row],[受注日]]))</f>
        <v>2024</v>
      </c>
      <c r="T285" t="str">
        <f>IF(売上明細[[#This Row],[月]]&lt;=3,4,ROUNDUP(売上明細[[#This Row],[月]]/3,0)-1)&amp;"Q"</f>
        <v>2Q</v>
      </c>
      <c r="U285">
        <f>MONTH(売上明細[[#This Row],[受注日]])</f>
        <v>9</v>
      </c>
    </row>
    <row r="286" spans="1:21" x14ac:dyDescent="0.3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1200</v>
      </c>
      <c r="R286" t="s">
        <v>1103</v>
      </c>
      <c r="S286">
        <f>IF(売上明細[[#This Row],[四半期]]="4Q",YEAR(売上明細[[#This Row],[受注日]])-1,YEAR(売上明細[[#This Row],[受注日]]))</f>
        <v>2024</v>
      </c>
      <c r="T286" t="str">
        <f>IF(売上明細[[#This Row],[月]]&lt;=3,4,ROUNDUP(売上明細[[#This Row],[月]]/3,0)-1)&amp;"Q"</f>
        <v>3Q</v>
      </c>
      <c r="U286">
        <f>MONTH(売上明細[[#This Row],[受注日]])</f>
        <v>10</v>
      </c>
    </row>
    <row r="287" spans="1:21" x14ac:dyDescent="0.3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1200</v>
      </c>
      <c r="R287" t="s">
        <v>1103</v>
      </c>
      <c r="S287">
        <f>IF(売上明細[[#This Row],[四半期]]="4Q",YEAR(売上明細[[#This Row],[受注日]])-1,YEAR(売上明細[[#This Row],[受注日]]))</f>
        <v>2024</v>
      </c>
      <c r="T287" t="str">
        <f>IF(売上明細[[#This Row],[月]]&lt;=3,4,ROUNDUP(売上明細[[#This Row],[月]]/3,0)-1)&amp;"Q"</f>
        <v>3Q</v>
      </c>
      <c r="U287">
        <f>MONTH(売上明細[[#This Row],[受注日]])</f>
        <v>10</v>
      </c>
    </row>
    <row r="288" spans="1:21" x14ac:dyDescent="0.3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1202</v>
      </c>
      <c r="R288" t="s">
        <v>1106</v>
      </c>
      <c r="S288">
        <f>IF(売上明細[[#This Row],[四半期]]="4Q",YEAR(売上明細[[#This Row],[受注日]])-1,YEAR(売上明細[[#This Row],[受注日]]))</f>
        <v>2024</v>
      </c>
      <c r="T288" t="str">
        <f>IF(売上明細[[#This Row],[月]]&lt;=3,4,ROUNDUP(売上明細[[#This Row],[月]]/3,0)-1)&amp;"Q"</f>
        <v>3Q</v>
      </c>
      <c r="U288">
        <f>MONTH(売上明細[[#This Row],[受注日]])</f>
        <v>10</v>
      </c>
    </row>
    <row r="289" spans="1:21" x14ac:dyDescent="0.3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1201</v>
      </c>
      <c r="R289" t="s">
        <v>1104</v>
      </c>
      <c r="S289">
        <f>IF(売上明細[[#This Row],[四半期]]="4Q",YEAR(売上明細[[#This Row],[受注日]])-1,YEAR(売上明細[[#This Row],[受注日]]))</f>
        <v>2024</v>
      </c>
      <c r="T289" t="str">
        <f>IF(売上明細[[#This Row],[月]]&lt;=3,4,ROUNDUP(売上明細[[#This Row],[月]]/3,0)-1)&amp;"Q"</f>
        <v>3Q</v>
      </c>
      <c r="U289">
        <f>MONTH(売上明細[[#This Row],[受注日]])</f>
        <v>10</v>
      </c>
    </row>
    <row r="290" spans="1:21" x14ac:dyDescent="0.3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1201</v>
      </c>
      <c r="R290" t="s">
        <v>1105</v>
      </c>
      <c r="S290">
        <f>IF(売上明細[[#This Row],[四半期]]="4Q",YEAR(売上明細[[#This Row],[受注日]])-1,YEAR(売上明細[[#This Row],[受注日]]))</f>
        <v>2024</v>
      </c>
      <c r="T290" t="str">
        <f>IF(売上明細[[#This Row],[月]]&lt;=3,4,ROUNDUP(売上明細[[#This Row],[月]]/3,0)-1)&amp;"Q"</f>
        <v>3Q</v>
      </c>
      <c r="U290">
        <f>MONTH(売上明細[[#This Row],[受注日]])</f>
        <v>10</v>
      </c>
    </row>
    <row r="291" spans="1:21" x14ac:dyDescent="0.3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1202</v>
      </c>
      <c r="R291" t="s">
        <v>1106</v>
      </c>
      <c r="S291">
        <f>IF(売上明細[[#This Row],[四半期]]="4Q",YEAR(売上明細[[#This Row],[受注日]])-1,YEAR(売上明細[[#This Row],[受注日]]))</f>
        <v>2024</v>
      </c>
      <c r="T291" t="str">
        <f>IF(売上明細[[#This Row],[月]]&lt;=3,4,ROUNDUP(売上明細[[#This Row],[月]]/3,0)-1)&amp;"Q"</f>
        <v>3Q</v>
      </c>
      <c r="U291">
        <f>MONTH(売上明細[[#This Row],[受注日]])</f>
        <v>10</v>
      </c>
    </row>
    <row r="292" spans="1:21" x14ac:dyDescent="0.3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1201</v>
      </c>
      <c r="R292" t="s">
        <v>1105</v>
      </c>
      <c r="S292">
        <f>IF(売上明細[[#This Row],[四半期]]="4Q",YEAR(売上明細[[#This Row],[受注日]])-1,YEAR(売上明細[[#This Row],[受注日]]))</f>
        <v>2024</v>
      </c>
      <c r="T292" t="str">
        <f>IF(売上明細[[#This Row],[月]]&lt;=3,4,ROUNDUP(売上明細[[#This Row],[月]]/3,0)-1)&amp;"Q"</f>
        <v>3Q</v>
      </c>
      <c r="U292">
        <f>MONTH(売上明細[[#This Row],[受注日]])</f>
        <v>10</v>
      </c>
    </row>
    <row r="293" spans="1:21" x14ac:dyDescent="0.3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1202</v>
      </c>
      <c r="R293" t="s">
        <v>1106</v>
      </c>
      <c r="S293">
        <f>IF(売上明細[[#This Row],[四半期]]="4Q",YEAR(売上明細[[#This Row],[受注日]])-1,YEAR(売上明細[[#This Row],[受注日]]))</f>
        <v>2024</v>
      </c>
      <c r="T293" t="str">
        <f>IF(売上明細[[#This Row],[月]]&lt;=3,4,ROUNDUP(売上明細[[#This Row],[月]]/3,0)-1)&amp;"Q"</f>
        <v>3Q</v>
      </c>
      <c r="U293">
        <f>MONTH(売上明細[[#This Row],[受注日]])</f>
        <v>10</v>
      </c>
    </row>
    <row r="294" spans="1:21" x14ac:dyDescent="0.3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1200</v>
      </c>
      <c r="R294" t="s">
        <v>1103</v>
      </c>
      <c r="S294">
        <f>IF(売上明細[[#This Row],[四半期]]="4Q",YEAR(売上明細[[#This Row],[受注日]])-1,YEAR(売上明細[[#This Row],[受注日]]))</f>
        <v>2024</v>
      </c>
      <c r="T294" t="str">
        <f>IF(売上明細[[#This Row],[月]]&lt;=3,4,ROUNDUP(売上明細[[#This Row],[月]]/3,0)-1)&amp;"Q"</f>
        <v>3Q</v>
      </c>
      <c r="U294">
        <f>MONTH(売上明細[[#This Row],[受注日]])</f>
        <v>10</v>
      </c>
    </row>
    <row r="295" spans="1:21" x14ac:dyDescent="0.3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1200</v>
      </c>
      <c r="R295" t="s">
        <v>1107</v>
      </c>
      <c r="S295">
        <f>IF(売上明細[[#This Row],[四半期]]="4Q",YEAR(売上明細[[#This Row],[受注日]])-1,YEAR(売上明細[[#This Row],[受注日]]))</f>
        <v>2024</v>
      </c>
      <c r="T295" t="str">
        <f>IF(売上明細[[#This Row],[月]]&lt;=3,4,ROUNDUP(売上明細[[#This Row],[月]]/3,0)-1)&amp;"Q"</f>
        <v>3Q</v>
      </c>
      <c r="U295">
        <f>MONTH(売上明細[[#This Row],[受注日]])</f>
        <v>10</v>
      </c>
    </row>
    <row r="296" spans="1:21" x14ac:dyDescent="0.3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1201</v>
      </c>
      <c r="R296" t="s">
        <v>1104</v>
      </c>
      <c r="S296">
        <f>IF(売上明細[[#This Row],[四半期]]="4Q",YEAR(売上明細[[#This Row],[受注日]])-1,YEAR(売上明細[[#This Row],[受注日]]))</f>
        <v>2024</v>
      </c>
      <c r="T296" t="str">
        <f>IF(売上明細[[#This Row],[月]]&lt;=3,4,ROUNDUP(売上明細[[#This Row],[月]]/3,0)-1)&amp;"Q"</f>
        <v>3Q</v>
      </c>
      <c r="U296">
        <f>MONTH(売上明細[[#This Row],[受注日]])</f>
        <v>10</v>
      </c>
    </row>
    <row r="297" spans="1:21" x14ac:dyDescent="0.3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1200</v>
      </c>
      <c r="R297" t="s">
        <v>1107</v>
      </c>
      <c r="S297">
        <f>IF(売上明細[[#This Row],[四半期]]="4Q",YEAR(売上明細[[#This Row],[受注日]])-1,YEAR(売上明細[[#This Row],[受注日]]))</f>
        <v>2024</v>
      </c>
      <c r="T297" t="str">
        <f>IF(売上明細[[#This Row],[月]]&lt;=3,4,ROUNDUP(売上明細[[#This Row],[月]]/3,0)-1)&amp;"Q"</f>
        <v>3Q</v>
      </c>
      <c r="U297">
        <f>MONTH(売上明細[[#This Row],[受注日]])</f>
        <v>10</v>
      </c>
    </row>
    <row r="298" spans="1:21" x14ac:dyDescent="0.3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1201</v>
      </c>
      <c r="R298" t="s">
        <v>1104</v>
      </c>
      <c r="S298">
        <f>IF(売上明細[[#This Row],[四半期]]="4Q",YEAR(売上明細[[#This Row],[受注日]])-1,YEAR(売上明細[[#This Row],[受注日]]))</f>
        <v>2024</v>
      </c>
      <c r="T298" t="str">
        <f>IF(売上明細[[#This Row],[月]]&lt;=3,4,ROUNDUP(売上明細[[#This Row],[月]]/3,0)-1)&amp;"Q"</f>
        <v>3Q</v>
      </c>
      <c r="U298">
        <f>MONTH(売上明細[[#This Row],[受注日]])</f>
        <v>10</v>
      </c>
    </row>
    <row r="299" spans="1:21" x14ac:dyDescent="0.3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1202</v>
      </c>
      <c r="R299" t="s">
        <v>1106</v>
      </c>
      <c r="S299">
        <f>IF(売上明細[[#This Row],[四半期]]="4Q",YEAR(売上明細[[#This Row],[受注日]])-1,YEAR(売上明細[[#This Row],[受注日]]))</f>
        <v>2024</v>
      </c>
      <c r="T299" t="str">
        <f>IF(売上明細[[#This Row],[月]]&lt;=3,4,ROUNDUP(売上明細[[#This Row],[月]]/3,0)-1)&amp;"Q"</f>
        <v>3Q</v>
      </c>
      <c r="U299">
        <f>MONTH(売上明細[[#This Row],[受注日]])</f>
        <v>10</v>
      </c>
    </row>
    <row r="300" spans="1:21" x14ac:dyDescent="0.3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1201</v>
      </c>
      <c r="R300" t="s">
        <v>1105</v>
      </c>
      <c r="S300">
        <f>IF(売上明細[[#This Row],[四半期]]="4Q",YEAR(売上明細[[#This Row],[受注日]])-1,YEAR(売上明細[[#This Row],[受注日]]))</f>
        <v>2024</v>
      </c>
      <c r="T300" t="str">
        <f>IF(売上明細[[#This Row],[月]]&lt;=3,4,ROUNDUP(売上明細[[#This Row],[月]]/3,0)-1)&amp;"Q"</f>
        <v>3Q</v>
      </c>
      <c r="U300">
        <f>MONTH(売上明細[[#This Row],[受注日]])</f>
        <v>10</v>
      </c>
    </row>
    <row r="301" spans="1:21" x14ac:dyDescent="0.3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1200</v>
      </c>
      <c r="R301" t="s">
        <v>1103</v>
      </c>
      <c r="S301">
        <f>IF(売上明細[[#This Row],[四半期]]="4Q",YEAR(売上明細[[#This Row],[受注日]])-1,YEAR(売上明細[[#This Row],[受注日]]))</f>
        <v>2024</v>
      </c>
      <c r="T301" t="str">
        <f>IF(売上明細[[#This Row],[月]]&lt;=3,4,ROUNDUP(売上明細[[#This Row],[月]]/3,0)-1)&amp;"Q"</f>
        <v>3Q</v>
      </c>
      <c r="U301">
        <f>MONTH(売上明細[[#This Row],[受注日]])</f>
        <v>10</v>
      </c>
    </row>
    <row r="302" spans="1:21" x14ac:dyDescent="0.3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1201</v>
      </c>
      <c r="R302" t="s">
        <v>1104</v>
      </c>
      <c r="S302">
        <f>IF(売上明細[[#This Row],[四半期]]="4Q",YEAR(売上明細[[#This Row],[受注日]])-1,YEAR(売上明細[[#This Row],[受注日]]))</f>
        <v>2024</v>
      </c>
      <c r="T302" t="str">
        <f>IF(売上明細[[#This Row],[月]]&lt;=3,4,ROUNDUP(売上明細[[#This Row],[月]]/3,0)-1)&amp;"Q"</f>
        <v>3Q</v>
      </c>
      <c r="U302">
        <f>MONTH(売上明細[[#This Row],[受注日]])</f>
        <v>10</v>
      </c>
    </row>
    <row r="303" spans="1:21" x14ac:dyDescent="0.3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1201</v>
      </c>
      <c r="R303" t="s">
        <v>1104</v>
      </c>
      <c r="S303">
        <f>IF(売上明細[[#This Row],[四半期]]="4Q",YEAR(売上明細[[#This Row],[受注日]])-1,YEAR(売上明細[[#This Row],[受注日]]))</f>
        <v>2024</v>
      </c>
      <c r="T303" t="str">
        <f>IF(売上明細[[#This Row],[月]]&lt;=3,4,ROUNDUP(売上明細[[#This Row],[月]]/3,0)-1)&amp;"Q"</f>
        <v>3Q</v>
      </c>
      <c r="U303">
        <f>MONTH(売上明細[[#This Row],[受注日]])</f>
        <v>10</v>
      </c>
    </row>
    <row r="304" spans="1:21" x14ac:dyDescent="0.3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1201</v>
      </c>
      <c r="R304" t="s">
        <v>1104</v>
      </c>
      <c r="S304">
        <f>IF(売上明細[[#This Row],[四半期]]="4Q",YEAR(売上明細[[#This Row],[受注日]])-1,YEAR(売上明細[[#This Row],[受注日]]))</f>
        <v>2024</v>
      </c>
      <c r="T304" t="str">
        <f>IF(売上明細[[#This Row],[月]]&lt;=3,4,ROUNDUP(売上明細[[#This Row],[月]]/3,0)-1)&amp;"Q"</f>
        <v>3Q</v>
      </c>
      <c r="U304">
        <f>MONTH(売上明細[[#This Row],[受注日]])</f>
        <v>10</v>
      </c>
    </row>
    <row r="305" spans="1:21" x14ac:dyDescent="0.3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1201</v>
      </c>
      <c r="R305" t="s">
        <v>1104</v>
      </c>
      <c r="S305">
        <f>IF(売上明細[[#This Row],[四半期]]="4Q",YEAR(売上明細[[#This Row],[受注日]])-1,YEAR(売上明細[[#This Row],[受注日]]))</f>
        <v>2024</v>
      </c>
      <c r="T305" t="str">
        <f>IF(売上明細[[#This Row],[月]]&lt;=3,4,ROUNDUP(売上明細[[#This Row],[月]]/3,0)-1)&amp;"Q"</f>
        <v>3Q</v>
      </c>
      <c r="U305">
        <f>MONTH(売上明細[[#This Row],[受注日]])</f>
        <v>10</v>
      </c>
    </row>
    <row r="306" spans="1:21" x14ac:dyDescent="0.3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1200</v>
      </c>
      <c r="R306" t="s">
        <v>1103</v>
      </c>
      <c r="S306">
        <f>IF(売上明細[[#This Row],[四半期]]="4Q",YEAR(売上明細[[#This Row],[受注日]])-1,YEAR(売上明細[[#This Row],[受注日]]))</f>
        <v>2024</v>
      </c>
      <c r="T306" t="str">
        <f>IF(売上明細[[#This Row],[月]]&lt;=3,4,ROUNDUP(売上明細[[#This Row],[月]]/3,0)-1)&amp;"Q"</f>
        <v>3Q</v>
      </c>
      <c r="U306">
        <f>MONTH(売上明細[[#This Row],[受注日]])</f>
        <v>10</v>
      </c>
    </row>
    <row r="307" spans="1:21" x14ac:dyDescent="0.3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1201</v>
      </c>
      <c r="R307" t="s">
        <v>1105</v>
      </c>
      <c r="S307">
        <f>IF(売上明細[[#This Row],[四半期]]="4Q",YEAR(売上明細[[#This Row],[受注日]])-1,YEAR(売上明細[[#This Row],[受注日]]))</f>
        <v>2024</v>
      </c>
      <c r="T307" t="str">
        <f>IF(売上明細[[#This Row],[月]]&lt;=3,4,ROUNDUP(売上明細[[#This Row],[月]]/3,0)-1)&amp;"Q"</f>
        <v>3Q</v>
      </c>
      <c r="U307">
        <f>MONTH(売上明細[[#This Row],[受注日]])</f>
        <v>10</v>
      </c>
    </row>
    <row r="308" spans="1:21" x14ac:dyDescent="0.3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1201</v>
      </c>
      <c r="R308" t="s">
        <v>1105</v>
      </c>
      <c r="S308">
        <f>IF(売上明細[[#This Row],[四半期]]="4Q",YEAR(売上明細[[#This Row],[受注日]])-1,YEAR(売上明細[[#This Row],[受注日]]))</f>
        <v>2024</v>
      </c>
      <c r="T308" t="str">
        <f>IF(売上明細[[#This Row],[月]]&lt;=3,4,ROUNDUP(売上明細[[#This Row],[月]]/3,0)-1)&amp;"Q"</f>
        <v>3Q</v>
      </c>
      <c r="U308">
        <f>MONTH(売上明細[[#This Row],[受注日]])</f>
        <v>10</v>
      </c>
    </row>
    <row r="309" spans="1:21" x14ac:dyDescent="0.3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1201</v>
      </c>
      <c r="R309" t="s">
        <v>1104</v>
      </c>
      <c r="S309">
        <f>IF(売上明細[[#This Row],[四半期]]="4Q",YEAR(売上明細[[#This Row],[受注日]])-1,YEAR(売上明細[[#This Row],[受注日]]))</f>
        <v>2024</v>
      </c>
      <c r="T309" t="str">
        <f>IF(売上明細[[#This Row],[月]]&lt;=3,4,ROUNDUP(売上明細[[#This Row],[月]]/3,0)-1)&amp;"Q"</f>
        <v>3Q</v>
      </c>
      <c r="U309">
        <f>MONTH(売上明細[[#This Row],[受注日]])</f>
        <v>10</v>
      </c>
    </row>
    <row r="310" spans="1:21" x14ac:dyDescent="0.3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1200</v>
      </c>
      <c r="R310" t="s">
        <v>1107</v>
      </c>
      <c r="S310">
        <f>IF(売上明細[[#This Row],[四半期]]="4Q",YEAR(売上明細[[#This Row],[受注日]])-1,YEAR(売上明細[[#This Row],[受注日]]))</f>
        <v>2024</v>
      </c>
      <c r="T310" t="str">
        <f>IF(売上明細[[#This Row],[月]]&lt;=3,4,ROUNDUP(売上明細[[#This Row],[月]]/3,0)-1)&amp;"Q"</f>
        <v>3Q</v>
      </c>
      <c r="U310">
        <f>MONTH(売上明細[[#This Row],[受注日]])</f>
        <v>10</v>
      </c>
    </row>
    <row r="311" spans="1:21" x14ac:dyDescent="0.3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1202</v>
      </c>
      <c r="R311" t="s">
        <v>1106</v>
      </c>
      <c r="S311">
        <f>IF(売上明細[[#This Row],[四半期]]="4Q",YEAR(売上明細[[#This Row],[受注日]])-1,YEAR(売上明細[[#This Row],[受注日]]))</f>
        <v>2024</v>
      </c>
      <c r="T311" t="str">
        <f>IF(売上明細[[#This Row],[月]]&lt;=3,4,ROUNDUP(売上明細[[#This Row],[月]]/3,0)-1)&amp;"Q"</f>
        <v>3Q</v>
      </c>
      <c r="U311">
        <f>MONTH(売上明細[[#This Row],[受注日]])</f>
        <v>10</v>
      </c>
    </row>
    <row r="312" spans="1:21" x14ac:dyDescent="0.3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1202</v>
      </c>
      <c r="R312" t="s">
        <v>1106</v>
      </c>
      <c r="S312">
        <f>IF(売上明細[[#This Row],[四半期]]="4Q",YEAR(売上明細[[#This Row],[受注日]])-1,YEAR(売上明細[[#This Row],[受注日]]))</f>
        <v>2024</v>
      </c>
      <c r="T312" t="str">
        <f>IF(売上明細[[#This Row],[月]]&lt;=3,4,ROUNDUP(売上明細[[#This Row],[月]]/3,0)-1)&amp;"Q"</f>
        <v>3Q</v>
      </c>
      <c r="U312">
        <f>MONTH(売上明細[[#This Row],[受注日]])</f>
        <v>10</v>
      </c>
    </row>
    <row r="313" spans="1:21" x14ac:dyDescent="0.3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1200</v>
      </c>
      <c r="R313" t="s">
        <v>1103</v>
      </c>
      <c r="S313">
        <f>IF(売上明細[[#This Row],[四半期]]="4Q",YEAR(売上明細[[#This Row],[受注日]])-1,YEAR(売上明細[[#This Row],[受注日]]))</f>
        <v>2024</v>
      </c>
      <c r="T313" t="str">
        <f>IF(売上明細[[#This Row],[月]]&lt;=3,4,ROUNDUP(売上明細[[#This Row],[月]]/3,0)-1)&amp;"Q"</f>
        <v>3Q</v>
      </c>
      <c r="U313">
        <f>MONTH(売上明細[[#This Row],[受注日]])</f>
        <v>10</v>
      </c>
    </row>
    <row r="314" spans="1:21" x14ac:dyDescent="0.3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1200</v>
      </c>
      <c r="R314" t="s">
        <v>1107</v>
      </c>
      <c r="S314">
        <f>IF(売上明細[[#This Row],[四半期]]="4Q",YEAR(売上明細[[#This Row],[受注日]])-1,YEAR(売上明細[[#This Row],[受注日]]))</f>
        <v>2024</v>
      </c>
      <c r="T314" t="str">
        <f>IF(売上明細[[#This Row],[月]]&lt;=3,4,ROUNDUP(売上明細[[#This Row],[月]]/3,0)-1)&amp;"Q"</f>
        <v>3Q</v>
      </c>
      <c r="U314">
        <f>MONTH(売上明細[[#This Row],[受注日]])</f>
        <v>10</v>
      </c>
    </row>
    <row r="315" spans="1:21" x14ac:dyDescent="0.3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1201</v>
      </c>
      <c r="R315" t="s">
        <v>1104</v>
      </c>
      <c r="S315">
        <f>IF(売上明細[[#This Row],[四半期]]="4Q",YEAR(売上明細[[#This Row],[受注日]])-1,YEAR(売上明細[[#This Row],[受注日]]))</f>
        <v>2024</v>
      </c>
      <c r="T315" t="str">
        <f>IF(売上明細[[#This Row],[月]]&lt;=3,4,ROUNDUP(売上明細[[#This Row],[月]]/3,0)-1)&amp;"Q"</f>
        <v>3Q</v>
      </c>
      <c r="U315">
        <f>MONTH(売上明細[[#This Row],[受注日]])</f>
        <v>10</v>
      </c>
    </row>
    <row r="316" spans="1:21" x14ac:dyDescent="0.3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1202</v>
      </c>
      <c r="R316" t="s">
        <v>1106</v>
      </c>
      <c r="S316">
        <f>IF(売上明細[[#This Row],[四半期]]="4Q",YEAR(売上明細[[#This Row],[受注日]])-1,YEAR(売上明細[[#This Row],[受注日]]))</f>
        <v>2024</v>
      </c>
      <c r="T316" t="str">
        <f>IF(売上明細[[#This Row],[月]]&lt;=3,4,ROUNDUP(売上明細[[#This Row],[月]]/3,0)-1)&amp;"Q"</f>
        <v>3Q</v>
      </c>
      <c r="U316">
        <f>MONTH(売上明細[[#This Row],[受注日]])</f>
        <v>10</v>
      </c>
    </row>
    <row r="317" spans="1:21" x14ac:dyDescent="0.3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1200</v>
      </c>
      <c r="R317" t="s">
        <v>1103</v>
      </c>
      <c r="S317">
        <f>IF(売上明細[[#This Row],[四半期]]="4Q",YEAR(売上明細[[#This Row],[受注日]])-1,YEAR(売上明細[[#This Row],[受注日]]))</f>
        <v>2024</v>
      </c>
      <c r="T317" t="str">
        <f>IF(売上明細[[#This Row],[月]]&lt;=3,4,ROUNDUP(売上明細[[#This Row],[月]]/3,0)-1)&amp;"Q"</f>
        <v>3Q</v>
      </c>
      <c r="U317">
        <f>MONTH(売上明細[[#This Row],[受注日]])</f>
        <v>10</v>
      </c>
    </row>
    <row r="318" spans="1:21" x14ac:dyDescent="0.3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1201</v>
      </c>
      <c r="R318" t="s">
        <v>1104</v>
      </c>
      <c r="S318">
        <f>IF(売上明細[[#This Row],[四半期]]="4Q",YEAR(売上明細[[#This Row],[受注日]])-1,YEAR(売上明細[[#This Row],[受注日]]))</f>
        <v>2024</v>
      </c>
      <c r="T318" t="str">
        <f>IF(売上明細[[#This Row],[月]]&lt;=3,4,ROUNDUP(売上明細[[#This Row],[月]]/3,0)-1)&amp;"Q"</f>
        <v>3Q</v>
      </c>
      <c r="U318">
        <f>MONTH(売上明細[[#This Row],[受注日]])</f>
        <v>10</v>
      </c>
    </row>
    <row r="319" spans="1:21" x14ac:dyDescent="0.3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1202</v>
      </c>
      <c r="R319" t="s">
        <v>1106</v>
      </c>
      <c r="S319">
        <f>IF(売上明細[[#This Row],[四半期]]="4Q",YEAR(売上明細[[#This Row],[受注日]])-1,YEAR(売上明細[[#This Row],[受注日]]))</f>
        <v>2024</v>
      </c>
      <c r="T319" t="str">
        <f>IF(売上明細[[#This Row],[月]]&lt;=3,4,ROUNDUP(売上明細[[#This Row],[月]]/3,0)-1)&amp;"Q"</f>
        <v>3Q</v>
      </c>
      <c r="U319">
        <f>MONTH(売上明細[[#This Row],[受注日]])</f>
        <v>10</v>
      </c>
    </row>
    <row r="320" spans="1:21" x14ac:dyDescent="0.3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1201</v>
      </c>
      <c r="R320" t="s">
        <v>1104</v>
      </c>
      <c r="S320">
        <f>IF(売上明細[[#This Row],[四半期]]="4Q",YEAR(売上明細[[#This Row],[受注日]])-1,YEAR(売上明細[[#This Row],[受注日]]))</f>
        <v>2024</v>
      </c>
      <c r="T320" t="str">
        <f>IF(売上明細[[#This Row],[月]]&lt;=3,4,ROUNDUP(売上明細[[#This Row],[月]]/3,0)-1)&amp;"Q"</f>
        <v>3Q</v>
      </c>
      <c r="U320">
        <f>MONTH(売上明細[[#This Row],[受注日]])</f>
        <v>10</v>
      </c>
    </row>
    <row r="321" spans="1:21" x14ac:dyDescent="0.3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1201</v>
      </c>
      <c r="R321" t="s">
        <v>1105</v>
      </c>
      <c r="S321">
        <f>IF(売上明細[[#This Row],[四半期]]="4Q",YEAR(売上明細[[#This Row],[受注日]])-1,YEAR(売上明細[[#This Row],[受注日]]))</f>
        <v>2024</v>
      </c>
      <c r="T321" t="str">
        <f>IF(売上明細[[#This Row],[月]]&lt;=3,4,ROUNDUP(売上明細[[#This Row],[月]]/3,0)-1)&amp;"Q"</f>
        <v>3Q</v>
      </c>
      <c r="U321">
        <f>MONTH(売上明細[[#This Row],[受注日]])</f>
        <v>10</v>
      </c>
    </row>
    <row r="322" spans="1:21" x14ac:dyDescent="0.3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1201</v>
      </c>
      <c r="R322" t="s">
        <v>1104</v>
      </c>
      <c r="S322">
        <f>IF(売上明細[[#This Row],[四半期]]="4Q",YEAR(売上明細[[#This Row],[受注日]])-1,YEAR(売上明細[[#This Row],[受注日]]))</f>
        <v>2024</v>
      </c>
      <c r="T322" t="str">
        <f>IF(売上明細[[#This Row],[月]]&lt;=3,4,ROUNDUP(売上明細[[#This Row],[月]]/3,0)-1)&amp;"Q"</f>
        <v>3Q</v>
      </c>
      <c r="U322">
        <f>MONTH(売上明細[[#This Row],[受注日]])</f>
        <v>10</v>
      </c>
    </row>
    <row r="323" spans="1:21" x14ac:dyDescent="0.3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1201</v>
      </c>
      <c r="R323" t="s">
        <v>1104</v>
      </c>
      <c r="S323">
        <f>IF(売上明細[[#This Row],[四半期]]="4Q",YEAR(売上明細[[#This Row],[受注日]])-1,YEAR(売上明細[[#This Row],[受注日]]))</f>
        <v>2024</v>
      </c>
      <c r="T323" t="str">
        <f>IF(売上明細[[#This Row],[月]]&lt;=3,4,ROUNDUP(売上明細[[#This Row],[月]]/3,0)-1)&amp;"Q"</f>
        <v>3Q</v>
      </c>
      <c r="U323">
        <f>MONTH(売上明細[[#This Row],[受注日]])</f>
        <v>10</v>
      </c>
    </row>
    <row r="324" spans="1:21" x14ac:dyDescent="0.3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1202</v>
      </c>
      <c r="R324" t="s">
        <v>1106</v>
      </c>
      <c r="S324">
        <f>IF(売上明細[[#This Row],[四半期]]="4Q",YEAR(売上明細[[#This Row],[受注日]])-1,YEAR(売上明細[[#This Row],[受注日]]))</f>
        <v>2024</v>
      </c>
      <c r="T324" t="str">
        <f>IF(売上明細[[#This Row],[月]]&lt;=3,4,ROUNDUP(売上明細[[#This Row],[月]]/3,0)-1)&amp;"Q"</f>
        <v>3Q</v>
      </c>
      <c r="U324">
        <f>MONTH(売上明細[[#This Row],[受注日]])</f>
        <v>10</v>
      </c>
    </row>
    <row r="325" spans="1:21" x14ac:dyDescent="0.3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1200</v>
      </c>
      <c r="R325" t="s">
        <v>1103</v>
      </c>
      <c r="S325">
        <f>IF(売上明細[[#This Row],[四半期]]="4Q",YEAR(売上明細[[#This Row],[受注日]])-1,YEAR(売上明細[[#This Row],[受注日]]))</f>
        <v>2024</v>
      </c>
      <c r="T325" t="str">
        <f>IF(売上明細[[#This Row],[月]]&lt;=3,4,ROUNDUP(売上明細[[#This Row],[月]]/3,0)-1)&amp;"Q"</f>
        <v>3Q</v>
      </c>
      <c r="U325">
        <f>MONTH(売上明細[[#This Row],[受注日]])</f>
        <v>10</v>
      </c>
    </row>
    <row r="326" spans="1:21" x14ac:dyDescent="0.3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1201</v>
      </c>
      <c r="R326" t="s">
        <v>1104</v>
      </c>
      <c r="S326">
        <f>IF(売上明細[[#This Row],[四半期]]="4Q",YEAR(売上明細[[#This Row],[受注日]])-1,YEAR(売上明細[[#This Row],[受注日]]))</f>
        <v>2024</v>
      </c>
      <c r="T326" t="str">
        <f>IF(売上明細[[#This Row],[月]]&lt;=3,4,ROUNDUP(売上明細[[#This Row],[月]]/3,0)-1)&amp;"Q"</f>
        <v>3Q</v>
      </c>
      <c r="U326">
        <f>MONTH(売上明細[[#This Row],[受注日]])</f>
        <v>10</v>
      </c>
    </row>
    <row r="327" spans="1:21" x14ac:dyDescent="0.3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1200</v>
      </c>
      <c r="R327" t="s">
        <v>1103</v>
      </c>
      <c r="S327">
        <f>IF(売上明細[[#This Row],[四半期]]="4Q",YEAR(売上明細[[#This Row],[受注日]])-1,YEAR(売上明細[[#This Row],[受注日]]))</f>
        <v>2024</v>
      </c>
      <c r="T327" t="str">
        <f>IF(売上明細[[#This Row],[月]]&lt;=3,4,ROUNDUP(売上明細[[#This Row],[月]]/3,0)-1)&amp;"Q"</f>
        <v>3Q</v>
      </c>
      <c r="U327">
        <f>MONTH(売上明細[[#This Row],[受注日]])</f>
        <v>10</v>
      </c>
    </row>
    <row r="328" spans="1:21" x14ac:dyDescent="0.3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1201</v>
      </c>
      <c r="R328" t="s">
        <v>1104</v>
      </c>
      <c r="S328">
        <f>IF(売上明細[[#This Row],[四半期]]="4Q",YEAR(売上明細[[#This Row],[受注日]])-1,YEAR(売上明細[[#This Row],[受注日]]))</f>
        <v>2024</v>
      </c>
      <c r="T328" t="str">
        <f>IF(売上明細[[#This Row],[月]]&lt;=3,4,ROUNDUP(売上明細[[#This Row],[月]]/3,0)-1)&amp;"Q"</f>
        <v>3Q</v>
      </c>
      <c r="U328">
        <f>MONTH(売上明細[[#This Row],[受注日]])</f>
        <v>11</v>
      </c>
    </row>
    <row r="329" spans="1:21" x14ac:dyDescent="0.3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1201</v>
      </c>
      <c r="R329" t="s">
        <v>1104</v>
      </c>
      <c r="S329">
        <f>IF(売上明細[[#This Row],[四半期]]="4Q",YEAR(売上明細[[#This Row],[受注日]])-1,YEAR(売上明細[[#This Row],[受注日]]))</f>
        <v>2024</v>
      </c>
      <c r="T329" t="str">
        <f>IF(売上明細[[#This Row],[月]]&lt;=3,4,ROUNDUP(売上明細[[#This Row],[月]]/3,0)-1)&amp;"Q"</f>
        <v>3Q</v>
      </c>
      <c r="U329">
        <f>MONTH(売上明細[[#This Row],[受注日]])</f>
        <v>11</v>
      </c>
    </row>
    <row r="330" spans="1:21" x14ac:dyDescent="0.3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1200</v>
      </c>
      <c r="R330" t="s">
        <v>1107</v>
      </c>
      <c r="S330">
        <f>IF(売上明細[[#This Row],[四半期]]="4Q",YEAR(売上明細[[#This Row],[受注日]])-1,YEAR(売上明細[[#This Row],[受注日]]))</f>
        <v>2024</v>
      </c>
      <c r="T330" t="str">
        <f>IF(売上明細[[#This Row],[月]]&lt;=3,4,ROUNDUP(売上明細[[#This Row],[月]]/3,0)-1)&amp;"Q"</f>
        <v>3Q</v>
      </c>
      <c r="U330">
        <f>MONTH(売上明細[[#This Row],[受注日]])</f>
        <v>11</v>
      </c>
    </row>
    <row r="331" spans="1:21" x14ac:dyDescent="0.3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1200</v>
      </c>
      <c r="R331" t="s">
        <v>1103</v>
      </c>
      <c r="S331">
        <f>IF(売上明細[[#This Row],[四半期]]="4Q",YEAR(売上明細[[#This Row],[受注日]])-1,YEAR(売上明細[[#This Row],[受注日]]))</f>
        <v>2024</v>
      </c>
      <c r="T331" t="str">
        <f>IF(売上明細[[#This Row],[月]]&lt;=3,4,ROUNDUP(売上明細[[#This Row],[月]]/3,0)-1)&amp;"Q"</f>
        <v>3Q</v>
      </c>
      <c r="U331">
        <f>MONTH(売上明細[[#This Row],[受注日]])</f>
        <v>11</v>
      </c>
    </row>
    <row r="332" spans="1:21" x14ac:dyDescent="0.3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1201</v>
      </c>
      <c r="R332" t="s">
        <v>1104</v>
      </c>
      <c r="S332">
        <f>IF(売上明細[[#This Row],[四半期]]="4Q",YEAR(売上明細[[#This Row],[受注日]])-1,YEAR(売上明細[[#This Row],[受注日]]))</f>
        <v>2024</v>
      </c>
      <c r="T332" t="str">
        <f>IF(売上明細[[#This Row],[月]]&lt;=3,4,ROUNDUP(売上明細[[#This Row],[月]]/3,0)-1)&amp;"Q"</f>
        <v>3Q</v>
      </c>
      <c r="U332">
        <f>MONTH(売上明細[[#This Row],[受注日]])</f>
        <v>11</v>
      </c>
    </row>
    <row r="333" spans="1:21" x14ac:dyDescent="0.3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1201</v>
      </c>
      <c r="R333" t="s">
        <v>1104</v>
      </c>
      <c r="S333">
        <f>IF(売上明細[[#This Row],[四半期]]="4Q",YEAR(売上明細[[#This Row],[受注日]])-1,YEAR(売上明細[[#This Row],[受注日]]))</f>
        <v>2024</v>
      </c>
      <c r="T333" t="str">
        <f>IF(売上明細[[#This Row],[月]]&lt;=3,4,ROUNDUP(売上明細[[#This Row],[月]]/3,0)-1)&amp;"Q"</f>
        <v>3Q</v>
      </c>
      <c r="U333">
        <f>MONTH(売上明細[[#This Row],[受注日]])</f>
        <v>11</v>
      </c>
    </row>
    <row r="334" spans="1:21" x14ac:dyDescent="0.3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1200</v>
      </c>
      <c r="R334" t="s">
        <v>1103</v>
      </c>
      <c r="S334">
        <f>IF(売上明細[[#This Row],[四半期]]="4Q",YEAR(売上明細[[#This Row],[受注日]])-1,YEAR(売上明細[[#This Row],[受注日]]))</f>
        <v>2024</v>
      </c>
      <c r="T334" t="str">
        <f>IF(売上明細[[#This Row],[月]]&lt;=3,4,ROUNDUP(売上明細[[#This Row],[月]]/3,0)-1)&amp;"Q"</f>
        <v>3Q</v>
      </c>
      <c r="U334">
        <f>MONTH(売上明細[[#This Row],[受注日]])</f>
        <v>11</v>
      </c>
    </row>
    <row r="335" spans="1:21" x14ac:dyDescent="0.3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1201</v>
      </c>
      <c r="R335" t="s">
        <v>1104</v>
      </c>
      <c r="S335">
        <f>IF(売上明細[[#This Row],[四半期]]="4Q",YEAR(売上明細[[#This Row],[受注日]])-1,YEAR(売上明細[[#This Row],[受注日]]))</f>
        <v>2024</v>
      </c>
      <c r="T335" t="str">
        <f>IF(売上明細[[#This Row],[月]]&lt;=3,4,ROUNDUP(売上明細[[#This Row],[月]]/3,0)-1)&amp;"Q"</f>
        <v>3Q</v>
      </c>
      <c r="U335">
        <f>MONTH(売上明細[[#This Row],[受注日]])</f>
        <v>11</v>
      </c>
    </row>
    <row r="336" spans="1:21" x14ac:dyDescent="0.3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1200</v>
      </c>
      <c r="R336" t="s">
        <v>1103</v>
      </c>
      <c r="S336">
        <f>IF(売上明細[[#This Row],[四半期]]="4Q",YEAR(売上明細[[#This Row],[受注日]])-1,YEAR(売上明細[[#This Row],[受注日]]))</f>
        <v>2024</v>
      </c>
      <c r="T336" t="str">
        <f>IF(売上明細[[#This Row],[月]]&lt;=3,4,ROUNDUP(売上明細[[#This Row],[月]]/3,0)-1)&amp;"Q"</f>
        <v>3Q</v>
      </c>
      <c r="U336">
        <f>MONTH(売上明細[[#This Row],[受注日]])</f>
        <v>11</v>
      </c>
    </row>
    <row r="337" spans="1:21" x14ac:dyDescent="0.3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1200</v>
      </c>
      <c r="R337" t="s">
        <v>1103</v>
      </c>
      <c r="S337">
        <f>IF(売上明細[[#This Row],[四半期]]="4Q",YEAR(売上明細[[#This Row],[受注日]])-1,YEAR(売上明細[[#This Row],[受注日]]))</f>
        <v>2024</v>
      </c>
      <c r="T337" t="str">
        <f>IF(売上明細[[#This Row],[月]]&lt;=3,4,ROUNDUP(売上明細[[#This Row],[月]]/3,0)-1)&amp;"Q"</f>
        <v>3Q</v>
      </c>
      <c r="U337">
        <f>MONTH(売上明細[[#This Row],[受注日]])</f>
        <v>11</v>
      </c>
    </row>
    <row r="338" spans="1:21" x14ac:dyDescent="0.3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1200</v>
      </c>
      <c r="R338" t="s">
        <v>1103</v>
      </c>
      <c r="S338">
        <f>IF(売上明細[[#This Row],[四半期]]="4Q",YEAR(売上明細[[#This Row],[受注日]])-1,YEAR(売上明細[[#This Row],[受注日]]))</f>
        <v>2024</v>
      </c>
      <c r="T338" t="str">
        <f>IF(売上明細[[#This Row],[月]]&lt;=3,4,ROUNDUP(売上明細[[#This Row],[月]]/3,0)-1)&amp;"Q"</f>
        <v>3Q</v>
      </c>
      <c r="U338">
        <f>MONTH(売上明細[[#This Row],[受注日]])</f>
        <v>11</v>
      </c>
    </row>
    <row r="339" spans="1:21" x14ac:dyDescent="0.3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1202</v>
      </c>
      <c r="R339" t="s">
        <v>1106</v>
      </c>
      <c r="S339">
        <f>IF(売上明細[[#This Row],[四半期]]="4Q",YEAR(売上明細[[#This Row],[受注日]])-1,YEAR(売上明細[[#This Row],[受注日]]))</f>
        <v>2024</v>
      </c>
      <c r="T339" t="str">
        <f>IF(売上明細[[#This Row],[月]]&lt;=3,4,ROUNDUP(売上明細[[#This Row],[月]]/3,0)-1)&amp;"Q"</f>
        <v>3Q</v>
      </c>
      <c r="U339">
        <f>MONTH(売上明細[[#This Row],[受注日]])</f>
        <v>11</v>
      </c>
    </row>
    <row r="340" spans="1:21" x14ac:dyDescent="0.3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1200</v>
      </c>
      <c r="R340" t="s">
        <v>1103</v>
      </c>
      <c r="S340">
        <f>IF(売上明細[[#This Row],[四半期]]="4Q",YEAR(売上明細[[#This Row],[受注日]])-1,YEAR(売上明細[[#This Row],[受注日]]))</f>
        <v>2024</v>
      </c>
      <c r="T340" t="str">
        <f>IF(売上明細[[#This Row],[月]]&lt;=3,4,ROUNDUP(売上明細[[#This Row],[月]]/3,0)-1)&amp;"Q"</f>
        <v>3Q</v>
      </c>
      <c r="U340">
        <f>MONTH(売上明細[[#This Row],[受注日]])</f>
        <v>11</v>
      </c>
    </row>
    <row r="341" spans="1:21" x14ac:dyDescent="0.3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1202</v>
      </c>
      <c r="R341" t="s">
        <v>1106</v>
      </c>
      <c r="S341">
        <f>IF(売上明細[[#This Row],[四半期]]="4Q",YEAR(売上明細[[#This Row],[受注日]])-1,YEAR(売上明細[[#This Row],[受注日]]))</f>
        <v>2024</v>
      </c>
      <c r="T341" t="str">
        <f>IF(売上明細[[#This Row],[月]]&lt;=3,4,ROUNDUP(売上明細[[#This Row],[月]]/3,0)-1)&amp;"Q"</f>
        <v>3Q</v>
      </c>
      <c r="U341">
        <f>MONTH(売上明細[[#This Row],[受注日]])</f>
        <v>11</v>
      </c>
    </row>
    <row r="342" spans="1:21" x14ac:dyDescent="0.3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1201</v>
      </c>
      <c r="R342" t="s">
        <v>1105</v>
      </c>
      <c r="S342">
        <f>IF(売上明細[[#This Row],[四半期]]="4Q",YEAR(売上明細[[#This Row],[受注日]])-1,YEAR(売上明細[[#This Row],[受注日]]))</f>
        <v>2024</v>
      </c>
      <c r="T342" t="str">
        <f>IF(売上明細[[#This Row],[月]]&lt;=3,4,ROUNDUP(売上明細[[#This Row],[月]]/3,0)-1)&amp;"Q"</f>
        <v>3Q</v>
      </c>
      <c r="U342">
        <f>MONTH(売上明細[[#This Row],[受注日]])</f>
        <v>11</v>
      </c>
    </row>
    <row r="343" spans="1:21" x14ac:dyDescent="0.3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1202</v>
      </c>
      <c r="R343" t="s">
        <v>1106</v>
      </c>
      <c r="S343">
        <f>IF(売上明細[[#This Row],[四半期]]="4Q",YEAR(売上明細[[#This Row],[受注日]])-1,YEAR(売上明細[[#This Row],[受注日]]))</f>
        <v>2024</v>
      </c>
      <c r="T343" t="str">
        <f>IF(売上明細[[#This Row],[月]]&lt;=3,4,ROUNDUP(売上明細[[#This Row],[月]]/3,0)-1)&amp;"Q"</f>
        <v>3Q</v>
      </c>
      <c r="U343">
        <f>MONTH(売上明細[[#This Row],[受注日]])</f>
        <v>11</v>
      </c>
    </row>
    <row r="344" spans="1:21" x14ac:dyDescent="0.3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1202</v>
      </c>
      <c r="R344" t="s">
        <v>1106</v>
      </c>
      <c r="S344">
        <f>IF(売上明細[[#This Row],[四半期]]="4Q",YEAR(売上明細[[#This Row],[受注日]])-1,YEAR(売上明細[[#This Row],[受注日]]))</f>
        <v>2024</v>
      </c>
      <c r="T344" t="str">
        <f>IF(売上明細[[#This Row],[月]]&lt;=3,4,ROUNDUP(売上明細[[#This Row],[月]]/3,0)-1)&amp;"Q"</f>
        <v>3Q</v>
      </c>
      <c r="U344">
        <f>MONTH(売上明細[[#This Row],[受注日]])</f>
        <v>11</v>
      </c>
    </row>
    <row r="345" spans="1:21" x14ac:dyDescent="0.3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1202</v>
      </c>
      <c r="R345" t="s">
        <v>1106</v>
      </c>
      <c r="S345">
        <f>IF(売上明細[[#This Row],[四半期]]="4Q",YEAR(売上明細[[#This Row],[受注日]])-1,YEAR(売上明細[[#This Row],[受注日]]))</f>
        <v>2024</v>
      </c>
      <c r="T345" t="str">
        <f>IF(売上明細[[#This Row],[月]]&lt;=3,4,ROUNDUP(売上明細[[#This Row],[月]]/3,0)-1)&amp;"Q"</f>
        <v>3Q</v>
      </c>
      <c r="U345">
        <f>MONTH(売上明細[[#This Row],[受注日]])</f>
        <v>11</v>
      </c>
    </row>
    <row r="346" spans="1:21" x14ac:dyDescent="0.3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1201</v>
      </c>
      <c r="R346" t="s">
        <v>1104</v>
      </c>
      <c r="S346">
        <f>IF(売上明細[[#This Row],[四半期]]="4Q",YEAR(売上明細[[#This Row],[受注日]])-1,YEAR(売上明細[[#This Row],[受注日]]))</f>
        <v>2024</v>
      </c>
      <c r="T346" t="str">
        <f>IF(売上明細[[#This Row],[月]]&lt;=3,4,ROUNDUP(売上明細[[#This Row],[月]]/3,0)-1)&amp;"Q"</f>
        <v>3Q</v>
      </c>
      <c r="U346">
        <f>MONTH(売上明細[[#This Row],[受注日]])</f>
        <v>11</v>
      </c>
    </row>
    <row r="347" spans="1:21" x14ac:dyDescent="0.3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1201</v>
      </c>
      <c r="R347" t="s">
        <v>1105</v>
      </c>
      <c r="S347">
        <f>IF(売上明細[[#This Row],[四半期]]="4Q",YEAR(売上明細[[#This Row],[受注日]])-1,YEAR(売上明細[[#This Row],[受注日]]))</f>
        <v>2024</v>
      </c>
      <c r="T347" t="str">
        <f>IF(売上明細[[#This Row],[月]]&lt;=3,4,ROUNDUP(売上明細[[#This Row],[月]]/3,0)-1)&amp;"Q"</f>
        <v>3Q</v>
      </c>
      <c r="U347">
        <f>MONTH(売上明細[[#This Row],[受注日]])</f>
        <v>11</v>
      </c>
    </row>
    <row r="348" spans="1:21" x14ac:dyDescent="0.3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1202</v>
      </c>
      <c r="R348" t="s">
        <v>1106</v>
      </c>
      <c r="S348">
        <f>IF(売上明細[[#This Row],[四半期]]="4Q",YEAR(売上明細[[#This Row],[受注日]])-1,YEAR(売上明細[[#This Row],[受注日]]))</f>
        <v>2024</v>
      </c>
      <c r="T348" t="str">
        <f>IF(売上明細[[#This Row],[月]]&lt;=3,4,ROUNDUP(売上明細[[#This Row],[月]]/3,0)-1)&amp;"Q"</f>
        <v>3Q</v>
      </c>
      <c r="U348">
        <f>MONTH(売上明細[[#This Row],[受注日]])</f>
        <v>11</v>
      </c>
    </row>
    <row r="349" spans="1:21" x14ac:dyDescent="0.3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1201</v>
      </c>
      <c r="R349" t="s">
        <v>1105</v>
      </c>
      <c r="S349">
        <f>IF(売上明細[[#This Row],[四半期]]="4Q",YEAR(売上明細[[#This Row],[受注日]])-1,YEAR(売上明細[[#This Row],[受注日]]))</f>
        <v>2024</v>
      </c>
      <c r="T349" t="str">
        <f>IF(売上明細[[#This Row],[月]]&lt;=3,4,ROUNDUP(売上明細[[#This Row],[月]]/3,0)-1)&amp;"Q"</f>
        <v>3Q</v>
      </c>
      <c r="U349">
        <f>MONTH(売上明細[[#This Row],[受注日]])</f>
        <v>11</v>
      </c>
    </row>
    <row r="350" spans="1:21" x14ac:dyDescent="0.3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1200</v>
      </c>
      <c r="R350" t="s">
        <v>1103</v>
      </c>
      <c r="S350">
        <f>IF(売上明細[[#This Row],[四半期]]="4Q",YEAR(売上明細[[#This Row],[受注日]])-1,YEAR(売上明細[[#This Row],[受注日]]))</f>
        <v>2024</v>
      </c>
      <c r="T350" t="str">
        <f>IF(売上明細[[#This Row],[月]]&lt;=3,4,ROUNDUP(売上明細[[#This Row],[月]]/3,0)-1)&amp;"Q"</f>
        <v>3Q</v>
      </c>
      <c r="U350">
        <f>MONTH(売上明細[[#This Row],[受注日]])</f>
        <v>11</v>
      </c>
    </row>
    <row r="351" spans="1:21" x14ac:dyDescent="0.3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1200</v>
      </c>
      <c r="R351" t="s">
        <v>1107</v>
      </c>
      <c r="S351">
        <f>IF(売上明細[[#This Row],[四半期]]="4Q",YEAR(売上明細[[#This Row],[受注日]])-1,YEAR(売上明細[[#This Row],[受注日]]))</f>
        <v>2024</v>
      </c>
      <c r="T351" t="str">
        <f>IF(売上明細[[#This Row],[月]]&lt;=3,4,ROUNDUP(売上明細[[#This Row],[月]]/3,0)-1)&amp;"Q"</f>
        <v>3Q</v>
      </c>
      <c r="U351">
        <f>MONTH(売上明細[[#This Row],[受注日]])</f>
        <v>11</v>
      </c>
    </row>
    <row r="352" spans="1:21" x14ac:dyDescent="0.3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1202</v>
      </c>
      <c r="R352" t="s">
        <v>1106</v>
      </c>
      <c r="S352">
        <f>IF(売上明細[[#This Row],[四半期]]="4Q",YEAR(売上明細[[#This Row],[受注日]])-1,YEAR(売上明細[[#This Row],[受注日]]))</f>
        <v>2024</v>
      </c>
      <c r="T352" t="str">
        <f>IF(売上明細[[#This Row],[月]]&lt;=3,4,ROUNDUP(売上明細[[#This Row],[月]]/3,0)-1)&amp;"Q"</f>
        <v>3Q</v>
      </c>
      <c r="U352">
        <f>MONTH(売上明細[[#This Row],[受注日]])</f>
        <v>11</v>
      </c>
    </row>
    <row r="353" spans="1:21" x14ac:dyDescent="0.3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1202</v>
      </c>
      <c r="R353" t="s">
        <v>1106</v>
      </c>
      <c r="S353">
        <f>IF(売上明細[[#This Row],[四半期]]="4Q",YEAR(売上明細[[#This Row],[受注日]])-1,YEAR(売上明細[[#This Row],[受注日]]))</f>
        <v>2024</v>
      </c>
      <c r="T353" t="str">
        <f>IF(売上明細[[#This Row],[月]]&lt;=3,4,ROUNDUP(売上明細[[#This Row],[月]]/3,0)-1)&amp;"Q"</f>
        <v>3Q</v>
      </c>
      <c r="U353">
        <f>MONTH(売上明細[[#This Row],[受注日]])</f>
        <v>11</v>
      </c>
    </row>
    <row r="354" spans="1:21" x14ac:dyDescent="0.3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1202</v>
      </c>
      <c r="R354" t="s">
        <v>1106</v>
      </c>
      <c r="S354">
        <f>IF(売上明細[[#This Row],[四半期]]="4Q",YEAR(売上明細[[#This Row],[受注日]])-1,YEAR(売上明細[[#This Row],[受注日]]))</f>
        <v>2024</v>
      </c>
      <c r="T354" t="str">
        <f>IF(売上明細[[#This Row],[月]]&lt;=3,4,ROUNDUP(売上明細[[#This Row],[月]]/3,0)-1)&amp;"Q"</f>
        <v>3Q</v>
      </c>
      <c r="U354">
        <f>MONTH(売上明細[[#This Row],[受注日]])</f>
        <v>11</v>
      </c>
    </row>
    <row r="355" spans="1:21" x14ac:dyDescent="0.3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1200</v>
      </c>
      <c r="R355" t="s">
        <v>1103</v>
      </c>
      <c r="S355">
        <f>IF(売上明細[[#This Row],[四半期]]="4Q",YEAR(売上明細[[#This Row],[受注日]])-1,YEAR(売上明細[[#This Row],[受注日]]))</f>
        <v>2024</v>
      </c>
      <c r="T355" t="str">
        <f>IF(売上明細[[#This Row],[月]]&lt;=3,4,ROUNDUP(売上明細[[#This Row],[月]]/3,0)-1)&amp;"Q"</f>
        <v>3Q</v>
      </c>
      <c r="U355">
        <f>MONTH(売上明細[[#This Row],[受注日]])</f>
        <v>11</v>
      </c>
    </row>
    <row r="356" spans="1:21" x14ac:dyDescent="0.3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1202</v>
      </c>
      <c r="R356" t="s">
        <v>1106</v>
      </c>
      <c r="S356">
        <f>IF(売上明細[[#This Row],[四半期]]="4Q",YEAR(売上明細[[#This Row],[受注日]])-1,YEAR(売上明細[[#This Row],[受注日]]))</f>
        <v>2024</v>
      </c>
      <c r="T356" t="str">
        <f>IF(売上明細[[#This Row],[月]]&lt;=3,4,ROUNDUP(売上明細[[#This Row],[月]]/3,0)-1)&amp;"Q"</f>
        <v>3Q</v>
      </c>
      <c r="U356">
        <f>MONTH(売上明細[[#This Row],[受注日]])</f>
        <v>11</v>
      </c>
    </row>
    <row r="357" spans="1:21" x14ac:dyDescent="0.3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1202</v>
      </c>
      <c r="R357" t="s">
        <v>1106</v>
      </c>
      <c r="S357">
        <f>IF(売上明細[[#This Row],[四半期]]="4Q",YEAR(売上明細[[#This Row],[受注日]])-1,YEAR(売上明細[[#This Row],[受注日]]))</f>
        <v>2024</v>
      </c>
      <c r="T357" t="str">
        <f>IF(売上明細[[#This Row],[月]]&lt;=3,4,ROUNDUP(売上明細[[#This Row],[月]]/3,0)-1)&amp;"Q"</f>
        <v>3Q</v>
      </c>
      <c r="U357">
        <f>MONTH(売上明細[[#This Row],[受注日]])</f>
        <v>11</v>
      </c>
    </row>
    <row r="358" spans="1:21" x14ac:dyDescent="0.3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1200</v>
      </c>
      <c r="R358" t="s">
        <v>1103</v>
      </c>
      <c r="S358">
        <f>IF(売上明細[[#This Row],[四半期]]="4Q",YEAR(売上明細[[#This Row],[受注日]])-1,YEAR(売上明細[[#This Row],[受注日]]))</f>
        <v>2024</v>
      </c>
      <c r="T358" t="str">
        <f>IF(売上明細[[#This Row],[月]]&lt;=3,4,ROUNDUP(売上明細[[#This Row],[月]]/3,0)-1)&amp;"Q"</f>
        <v>3Q</v>
      </c>
      <c r="U358">
        <f>MONTH(売上明細[[#This Row],[受注日]])</f>
        <v>11</v>
      </c>
    </row>
    <row r="359" spans="1:21" x14ac:dyDescent="0.3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1201</v>
      </c>
      <c r="R359" t="s">
        <v>1104</v>
      </c>
      <c r="S359">
        <f>IF(売上明細[[#This Row],[四半期]]="4Q",YEAR(売上明細[[#This Row],[受注日]])-1,YEAR(売上明細[[#This Row],[受注日]]))</f>
        <v>2024</v>
      </c>
      <c r="T359" t="str">
        <f>IF(売上明細[[#This Row],[月]]&lt;=3,4,ROUNDUP(売上明細[[#This Row],[月]]/3,0)-1)&amp;"Q"</f>
        <v>3Q</v>
      </c>
      <c r="U359">
        <f>MONTH(売上明細[[#This Row],[受注日]])</f>
        <v>11</v>
      </c>
    </row>
    <row r="360" spans="1:21" x14ac:dyDescent="0.3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1201</v>
      </c>
      <c r="R360" t="s">
        <v>1105</v>
      </c>
      <c r="S360">
        <f>IF(売上明細[[#This Row],[四半期]]="4Q",YEAR(売上明細[[#This Row],[受注日]])-1,YEAR(売上明細[[#This Row],[受注日]]))</f>
        <v>2024</v>
      </c>
      <c r="T360" t="str">
        <f>IF(売上明細[[#This Row],[月]]&lt;=3,4,ROUNDUP(売上明細[[#This Row],[月]]/3,0)-1)&amp;"Q"</f>
        <v>3Q</v>
      </c>
      <c r="U360">
        <f>MONTH(売上明細[[#This Row],[受注日]])</f>
        <v>11</v>
      </c>
    </row>
    <row r="361" spans="1:21" x14ac:dyDescent="0.3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1201</v>
      </c>
      <c r="R361" t="s">
        <v>1105</v>
      </c>
      <c r="S361">
        <f>IF(売上明細[[#This Row],[四半期]]="4Q",YEAR(売上明細[[#This Row],[受注日]])-1,YEAR(売上明細[[#This Row],[受注日]]))</f>
        <v>2024</v>
      </c>
      <c r="T361" t="str">
        <f>IF(売上明細[[#This Row],[月]]&lt;=3,4,ROUNDUP(売上明細[[#This Row],[月]]/3,0)-1)&amp;"Q"</f>
        <v>3Q</v>
      </c>
      <c r="U361">
        <f>MONTH(売上明細[[#This Row],[受注日]])</f>
        <v>11</v>
      </c>
    </row>
    <row r="362" spans="1:21" x14ac:dyDescent="0.3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1201</v>
      </c>
      <c r="R362" t="s">
        <v>1105</v>
      </c>
      <c r="S362">
        <f>IF(売上明細[[#This Row],[四半期]]="4Q",YEAR(売上明細[[#This Row],[受注日]])-1,YEAR(売上明細[[#This Row],[受注日]]))</f>
        <v>2024</v>
      </c>
      <c r="T362" t="str">
        <f>IF(売上明細[[#This Row],[月]]&lt;=3,4,ROUNDUP(売上明細[[#This Row],[月]]/3,0)-1)&amp;"Q"</f>
        <v>3Q</v>
      </c>
      <c r="U362">
        <f>MONTH(売上明細[[#This Row],[受注日]])</f>
        <v>11</v>
      </c>
    </row>
    <row r="363" spans="1:21" x14ac:dyDescent="0.3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1201</v>
      </c>
      <c r="R363" t="s">
        <v>1104</v>
      </c>
      <c r="S363">
        <f>IF(売上明細[[#This Row],[四半期]]="4Q",YEAR(売上明細[[#This Row],[受注日]])-1,YEAR(売上明細[[#This Row],[受注日]]))</f>
        <v>2024</v>
      </c>
      <c r="T363" t="str">
        <f>IF(売上明細[[#This Row],[月]]&lt;=3,4,ROUNDUP(売上明細[[#This Row],[月]]/3,0)-1)&amp;"Q"</f>
        <v>3Q</v>
      </c>
      <c r="U363">
        <f>MONTH(売上明細[[#This Row],[受注日]])</f>
        <v>11</v>
      </c>
    </row>
    <row r="364" spans="1:21" x14ac:dyDescent="0.3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1200</v>
      </c>
      <c r="R364" t="s">
        <v>1103</v>
      </c>
      <c r="S364">
        <f>IF(売上明細[[#This Row],[四半期]]="4Q",YEAR(売上明細[[#This Row],[受注日]])-1,YEAR(売上明細[[#This Row],[受注日]]))</f>
        <v>2024</v>
      </c>
      <c r="T364" t="str">
        <f>IF(売上明細[[#This Row],[月]]&lt;=3,4,ROUNDUP(売上明細[[#This Row],[月]]/3,0)-1)&amp;"Q"</f>
        <v>3Q</v>
      </c>
      <c r="U364">
        <f>MONTH(売上明細[[#This Row],[受注日]])</f>
        <v>11</v>
      </c>
    </row>
    <row r="365" spans="1:21" x14ac:dyDescent="0.3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1200</v>
      </c>
      <c r="R365" t="s">
        <v>1107</v>
      </c>
      <c r="S365">
        <f>IF(売上明細[[#This Row],[四半期]]="4Q",YEAR(売上明細[[#This Row],[受注日]])-1,YEAR(売上明細[[#This Row],[受注日]]))</f>
        <v>2024</v>
      </c>
      <c r="T365" t="str">
        <f>IF(売上明細[[#This Row],[月]]&lt;=3,4,ROUNDUP(売上明細[[#This Row],[月]]/3,0)-1)&amp;"Q"</f>
        <v>3Q</v>
      </c>
      <c r="U365">
        <f>MONTH(売上明細[[#This Row],[受注日]])</f>
        <v>11</v>
      </c>
    </row>
    <row r="366" spans="1:21" x14ac:dyDescent="0.3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1200</v>
      </c>
      <c r="R366" t="s">
        <v>1107</v>
      </c>
      <c r="S366">
        <f>IF(売上明細[[#This Row],[四半期]]="4Q",YEAR(売上明細[[#This Row],[受注日]])-1,YEAR(売上明細[[#This Row],[受注日]]))</f>
        <v>2024</v>
      </c>
      <c r="T366" t="str">
        <f>IF(売上明細[[#This Row],[月]]&lt;=3,4,ROUNDUP(売上明細[[#This Row],[月]]/3,0)-1)&amp;"Q"</f>
        <v>3Q</v>
      </c>
      <c r="U366">
        <f>MONTH(売上明細[[#This Row],[受注日]])</f>
        <v>11</v>
      </c>
    </row>
    <row r="367" spans="1:21" x14ac:dyDescent="0.3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1202</v>
      </c>
      <c r="R367" t="s">
        <v>1106</v>
      </c>
      <c r="S367">
        <f>IF(売上明細[[#This Row],[四半期]]="4Q",YEAR(売上明細[[#This Row],[受注日]])-1,YEAR(売上明細[[#This Row],[受注日]]))</f>
        <v>2024</v>
      </c>
      <c r="T367" t="str">
        <f>IF(売上明細[[#This Row],[月]]&lt;=3,4,ROUNDUP(売上明細[[#This Row],[月]]/3,0)-1)&amp;"Q"</f>
        <v>3Q</v>
      </c>
      <c r="U367">
        <f>MONTH(売上明細[[#This Row],[受注日]])</f>
        <v>11</v>
      </c>
    </row>
    <row r="368" spans="1:21" x14ac:dyDescent="0.3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1200</v>
      </c>
      <c r="R368" t="s">
        <v>1103</v>
      </c>
      <c r="S368">
        <f>IF(売上明細[[#This Row],[四半期]]="4Q",YEAR(売上明細[[#This Row],[受注日]])-1,YEAR(売上明細[[#This Row],[受注日]]))</f>
        <v>2024</v>
      </c>
      <c r="T368" t="str">
        <f>IF(売上明細[[#This Row],[月]]&lt;=3,4,ROUNDUP(売上明細[[#This Row],[月]]/3,0)-1)&amp;"Q"</f>
        <v>3Q</v>
      </c>
      <c r="U368">
        <f>MONTH(売上明細[[#This Row],[受注日]])</f>
        <v>11</v>
      </c>
    </row>
    <row r="369" spans="1:21" x14ac:dyDescent="0.3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1202</v>
      </c>
      <c r="R369" t="s">
        <v>1106</v>
      </c>
      <c r="S369">
        <f>IF(売上明細[[#This Row],[四半期]]="4Q",YEAR(売上明細[[#This Row],[受注日]])-1,YEAR(売上明細[[#This Row],[受注日]]))</f>
        <v>2024</v>
      </c>
      <c r="T369" t="str">
        <f>IF(売上明細[[#This Row],[月]]&lt;=3,4,ROUNDUP(売上明細[[#This Row],[月]]/3,0)-1)&amp;"Q"</f>
        <v>3Q</v>
      </c>
      <c r="U369">
        <f>MONTH(売上明細[[#This Row],[受注日]])</f>
        <v>11</v>
      </c>
    </row>
    <row r="370" spans="1:21" x14ac:dyDescent="0.3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1202</v>
      </c>
      <c r="R370" t="s">
        <v>1106</v>
      </c>
      <c r="S370">
        <f>IF(売上明細[[#This Row],[四半期]]="4Q",YEAR(売上明細[[#This Row],[受注日]])-1,YEAR(売上明細[[#This Row],[受注日]]))</f>
        <v>2024</v>
      </c>
      <c r="T370" t="str">
        <f>IF(売上明細[[#This Row],[月]]&lt;=3,4,ROUNDUP(売上明細[[#This Row],[月]]/3,0)-1)&amp;"Q"</f>
        <v>3Q</v>
      </c>
      <c r="U370">
        <f>MONTH(売上明細[[#This Row],[受注日]])</f>
        <v>11</v>
      </c>
    </row>
    <row r="371" spans="1:21" x14ac:dyDescent="0.3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1200</v>
      </c>
      <c r="R371" t="s">
        <v>1103</v>
      </c>
      <c r="S371">
        <f>IF(売上明細[[#This Row],[四半期]]="4Q",YEAR(売上明細[[#This Row],[受注日]])-1,YEAR(売上明細[[#This Row],[受注日]]))</f>
        <v>2024</v>
      </c>
      <c r="T371" t="str">
        <f>IF(売上明細[[#This Row],[月]]&lt;=3,4,ROUNDUP(売上明細[[#This Row],[月]]/3,0)-1)&amp;"Q"</f>
        <v>3Q</v>
      </c>
      <c r="U371">
        <f>MONTH(売上明細[[#This Row],[受注日]])</f>
        <v>11</v>
      </c>
    </row>
    <row r="372" spans="1:21" x14ac:dyDescent="0.3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1200</v>
      </c>
      <c r="R372" t="s">
        <v>1107</v>
      </c>
      <c r="S372">
        <f>IF(売上明細[[#This Row],[四半期]]="4Q",YEAR(売上明細[[#This Row],[受注日]])-1,YEAR(売上明細[[#This Row],[受注日]]))</f>
        <v>2024</v>
      </c>
      <c r="T372" t="str">
        <f>IF(売上明細[[#This Row],[月]]&lt;=3,4,ROUNDUP(売上明細[[#This Row],[月]]/3,0)-1)&amp;"Q"</f>
        <v>3Q</v>
      </c>
      <c r="U372">
        <f>MONTH(売上明細[[#This Row],[受注日]])</f>
        <v>11</v>
      </c>
    </row>
    <row r="373" spans="1:21" x14ac:dyDescent="0.3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1202</v>
      </c>
      <c r="R373" t="s">
        <v>1106</v>
      </c>
      <c r="S373">
        <f>IF(売上明細[[#This Row],[四半期]]="4Q",YEAR(売上明細[[#This Row],[受注日]])-1,YEAR(売上明細[[#This Row],[受注日]]))</f>
        <v>2024</v>
      </c>
      <c r="T373" t="str">
        <f>IF(売上明細[[#This Row],[月]]&lt;=3,4,ROUNDUP(売上明細[[#This Row],[月]]/3,0)-1)&amp;"Q"</f>
        <v>3Q</v>
      </c>
      <c r="U373">
        <f>MONTH(売上明細[[#This Row],[受注日]])</f>
        <v>11</v>
      </c>
    </row>
    <row r="374" spans="1:21" x14ac:dyDescent="0.3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1200</v>
      </c>
      <c r="R374" t="s">
        <v>1103</v>
      </c>
      <c r="S374">
        <f>IF(売上明細[[#This Row],[四半期]]="4Q",YEAR(売上明細[[#This Row],[受注日]])-1,YEAR(売上明細[[#This Row],[受注日]]))</f>
        <v>2024</v>
      </c>
      <c r="T374" t="str">
        <f>IF(売上明細[[#This Row],[月]]&lt;=3,4,ROUNDUP(売上明細[[#This Row],[月]]/3,0)-1)&amp;"Q"</f>
        <v>3Q</v>
      </c>
      <c r="U374">
        <f>MONTH(売上明細[[#This Row],[受注日]])</f>
        <v>11</v>
      </c>
    </row>
    <row r="375" spans="1:21" x14ac:dyDescent="0.3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1202</v>
      </c>
      <c r="R375" t="s">
        <v>1106</v>
      </c>
      <c r="S375">
        <f>IF(売上明細[[#This Row],[四半期]]="4Q",YEAR(売上明細[[#This Row],[受注日]])-1,YEAR(売上明細[[#This Row],[受注日]]))</f>
        <v>2024</v>
      </c>
      <c r="T375" t="str">
        <f>IF(売上明細[[#This Row],[月]]&lt;=3,4,ROUNDUP(売上明細[[#This Row],[月]]/3,0)-1)&amp;"Q"</f>
        <v>3Q</v>
      </c>
      <c r="U375">
        <f>MONTH(売上明細[[#This Row],[受注日]])</f>
        <v>11</v>
      </c>
    </row>
    <row r="376" spans="1:21" x14ac:dyDescent="0.3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1201</v>
      </c>
      <c r="R376" t="s">
        <v>1105</v>
      </c>
      <c r="S376">
        <f>IF(売上明細[[#This Row],[四半期]]="4Q",YEAR(売上明細[[#This Row],[受注日]])-1,YEAR(売上明細[[#This Row],[受注日]]))</f>
        <v>2024</v>
      </c>
      <c r="T376" t="str">
        <f>IF(売上明細[[#This Row],[月]]&lt;=3,4,ROUNDUP(売上明細[[#This Row],[月]]/3,0)-1)&amp;"Q"</f>
        <v>3Q</v>
      </c>
      <c r="U376">
        <f>MONTH(売上明細[[#This Row],[受注日]])</f>
        <v>11</v>
      </c>
    </row>
    <row r="377" spans="1:21" x14ac:dyDescent="0.3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1200</v>
      </c>
      <c r="R377" t="s">
        <v>1107</v>
      </c>
      <c r="S377">
        <f>IF(売上明細[[#This Row],[四半期]]="4Q",YEAR(売上明細[[#This Row],[受注日]])-1,YEAR(売上明細[[#This Row],[受注日]]))</f>
        <v>2024</v>
      </c>
      <c r="T377" t="str">
        <f>IF(売上明細[[#This Row],[月]]&lt;=3,4,ROUNDUP(売上明細[[#This Row],[月]]/3,0)-1)&amp;"Q"</f>
        <v>3Q</v>
      </c>
      <c r="U377">
        <f>MONTH(売上明細[[#This Row],[受注日]])</f>
        <v>11</v>
      </c>
    </row>
    <row r="378" spans="1:21" x14ac:dyDescent="0.3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1201</v>
      </c>
      <c r="R378" t="s">
        <v>1104</v>
      </c>
      <c r="S378">
        <f>IF(売上明細[[#This Row],[四半期]]="4Q",YEAR(売上明細[[#This Row],[受注日]])-1,YEAR(売上明細[[#This Row],[受注日]]))</f>
        <v>2024</v>
      </c>
      <c r="T378" t="str">
        <f>IF(売上明細[[#This Row],[月]]&lt;=3,4,ROUNDUP(売上明細[[#This Row],[月]]/3,0)-1)&amp;"Q"</f>
        <v>3Q</v>
      </c>
      <c r="U378">
        <f>MONTH(売上明細[[#This Row],[受注日]])</f>
        <v>11</v>
      </c>
    </row>
    <row r="379" spans="1:21" x14ac:dyDescent="0.3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1202</v>
      </c>
      <c r="R379" t="s">
        <v>1106</v>
      </c>
      <c r="S379">
        <f>IF(売上明細[[#This Row],[四半期]]="4Q",YEAR(売上明細[[#This Row],[受注日]])-1,YEAR(売上明細[[#This Row],[受注日]]))</f>
        <v>2024</v>
      </c>
      <c r="T379" t="str">
        <f>IF(売上明細[[#This Row],[月]]&lt;=3,4,ROUNDUP(売上明細[[#This Row],[月]]/3,0)-1)&amp;"Q"</f>
        <v>3Q</v>
      </c>
      <c r="U379">
        <f>MONTH(売上明細[[#This Row],[受注日]])</f>
        <v>12</v>
      </c>
    </row>
    <row r="380" spans="1:21" x14ac:dyDescent="0.3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1200</v>
      </c>
      <c r="R380" t="s">
        <v>1107</v>
      </c>
      <c r="S380">
        <f>IF(売上明細[[#This Row],[四半期]]="4Q",YEAR(売上明細[[#This Row],[受注日]])-1,YEAR(売上明細[[#This Row],[受注日]]))</f>
        <v>2024</v>
      </c>
      <c r="T380" t="str">
        <f>IF(売上明細[[#This Row],[月]]&lt;=3,4,ROUNDUP(売上明細[[#This Row],[月]]/3,0)-1)&amp;"Q"</f>
        <v>3Q</v>
      </c>
      <c r="U380">
        <f>MONTH(売上明細[[#This Row],[受注日]])</f>
        <v>12</v>
      </c>
    </row>
    <row r="381" spans="1:21" x14ac:dyDescent="0.3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1200</v>
      </c>
      <c r="R381" t="s">
        <v>1103</v>
      </c>
      <c r="S381">
        <f>IF(売上明細[[#This Row],[四半期]]="4Q",YEAR(売上明細[[#This Row],[受注日]])-1,YEAR(売上明細[[#This Row],[受注日]]))</f>
        <v>2024</v>
      </c>
      <c r="T381" t="str">
        <f>IF(売上明細[[#This Row],[月]]&lt;=3,4,ROUNDUP(売上明細[[#This Row],[月]]/3,0)-1)&amp;"Q"</f>
        <v>3Q</v>
      </c>
      <c r="U381">
        <f>MONTH(売上明細[[#This Row],[受注日]])</f>
        <v>12</v>
      </c>
    </row>
    <row r="382" spans="1:21" x14ac:dyDescent="0.3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1202</v>
      </c>
      <c r="R382" t="s">
        <v>1106</v>
      </c>
      <c r="S382">
        <f>IF(売上明細[[#This Row],[四半期]]="4Q",YEAR(売上明細[[#This Row],[受注日]])-1,YEAR(売上明細[[#This Row],[受注日]]))</f>
        <v>2024</v>
      </c>
      <c r="T382" t="str">
        <f>IF(売上明細[[#This Row],[月]]&lt;=3,4,ROUNDUP(売上明細[[#This Row],[月]]/3,0)-1)&amp;"Q"</f>
        <v>3Q</v>
      </c>
      <c r="U382">
        <f>MONTH(売上明細[[#This Row],[受注日]])</f>
        <v>12</v>
      </c>
    </row>
    <row r="383" spans="1:21" x14ac:dyDescent="0.3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1200</v>
      </c>
      <c r="R383" t="s">
        <v>1107</v>
      </c>
      <c r="S383">
        <f>IF(売上明細[[#This Row],[四半期]]="4Q",YEAR(売上明細[[#This Row],[受注日]])-1,YEAR(売上明細[[#This Row],[受注日]]))</f>
        <v>2024</v>
      </c>
      <c r="T383" t="str">
        <f>IF(売上明細[[#This Row],[月]]&lt;=3,4,ROUNDUP(売上明細[[#This Row],[月]]/3,0)-1)&amp;"Q"</f>
        <v>3Q</v>
      </c>
      <c r="U383">
        <f>MONTH(売上明細[[#This Row],[受注日]])</f>
        <v>12</v>
      </c>
    </row>
    <row r="384" spans="1:21" x14ac:dyDescent="0.3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1201</v>
      </c>
      <c r="R384" t="s">
        <v>1105</v>
      </c>
      <c r="S384">
        <f>IF(売上明細[[#This Row],[四半期]]="4Q",YEAR(売上明細[[#This Row],[受注日]])-1,YEAR(売上明細[[#This Row],[受注日]]))</f>
        <v>2024</v>
      </c>
      <c r="T384" t="str">
        <f>IF(売上明細[[#This Row],[月]]&lt;=3,4,ROUNDUP(売上明細[[#This Row],[月]]/3,0)-1)&amp;"Q"</f>
        <v>3Q</v>
      </c>
      <c r="U384">
        <f>MONTH(売上明細[[#This Row],[受注日]])</f>
        <v>12</v>
      </c>
    </row>
    <row r="385" spans="1:21" x14ac:dyDescent="0.3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1200</v>
      </c>
      <c r="R385" t="s">
        <v>1103</v>
      </c>
      <c r="S385">
        <f>IF(売上明細[[#This Row],[四半期]]="4Q",YEAR(売上明細[[#This Row],[受注日]])-1,YEAR(売上明細[[#This Row],[受注日]]))</f>
        <v>2024</v>
      </c>
      <c r="T385" t="str">
        <f>IF(売上明細[[#This Row],[月]]&lt;=3,4,ROUNDUP(売上明細[[#This Row],[月]]/3,0)-1)&amp;"Q"</f>
        <v>3Q</v>
      </c>
      <c r="U385">
        <f>MONTH(売上明細[[#This Row],[受注日]])</f>
        <v>12</v>
      </c>
    </row>
    <row r="386" spans="1:21" x14ac:dyDescent="0.3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1201</v>
      </c>
      <c r="R386" t="s">
        <v>1104</v>
      </c>
      <c r="S386">
        <f>IF(売上明細[[#This Row],[四半期]]="4Q",YEAR(売上明細[[#This Row],[受注日]])-1,YEAR(売上明細[[#This Row],[受注日]]))</f>
        <v>2024</v>
      </c>
      <c r="T386" t="str">
        <f>IF(売上明細[[#This Row],[月]]&lt;=3,4,ROUNDUP(売上明細[[#This Row],[月]]/3,0)-1)&amp;"Q"</f>
        <v>3Q</v>
      </c>
      <c r="U386">
        <f>MONTH(売上明細[[#This Row],[受注日]])</f>
        <v>12</v>
      </c>
    </row>
    <row r="387" spans="1:21" x14ac:dyDescent="0.3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1202</v>
      </c>
      <c r="R387" t="s">
        <v>1106</v>
      </c>
      <c r="S387">
        <f>IF(売上明細[[#This Row],[四半期]]="4Q",YEAR(売上明細[[#This Row],[受注日]])-1,YEAR(売上明細[[#This Row],[受注日]]))</f>
        <v>2024</v>
      </c>
      <c r="T387" t="str">
        <f>IF(売上明細[[#This Row],[月]]&lt;=3,4,ROUNDUP(売上明細[[#This Row],[月]]/3,0)-1)&amp;"Q"</f>
        <v>3Q</v>
      </c>
      <c r="U387">
        <f>MONTH(売上明細[[#This Row],[受注日]])</f>
        <v>12</v>
      </c>
    </row>
    <row r="388" spans="1:21" x14ac:dyDescent="0.3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1201</v>
      </c>
      <c r="R388" t="s">
        <v>1104</v>
      </c>
      <c r="S388">
        <f>IF(売上明細[[#This Row],[四半期]]="4Q",YEAR(売上明細[[#This Row],[受注日]])-1,YEAR(売上明細[[#This Row],[受注日]]))</f>
        <v>2024</v>
      </c>
      <c r="T388" t="str">
        <f>IF(売上明細[[#This Row],[月]]&lt;=3,4,ROUNDUP(売上明細[[#This Row],[月]]/3,0)-1)&amp;"Q"</f>
        <v>3Q</v>
      </c>
      <c r="U388">
        <f>MONTH(売上明細[[#This Row],[受注日]])</f>
        <v>12</v>
      </c>
    </row>
    <row r="389" spans="1:21" x14ac:dyDescent="0.3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1201</v>
      </c>
      <c r="R389" t="s">
        <v>1105</v>
      </c>
      <c r="S389">
        <f>IF(売上明細[[#This Row],[四半期]]="4Q",YEAR(売上明細[[#This Row],[受注日]])-1,YEAR(売上明細[[#This Row],[受注日]]))</f>
        <v>2024</v>
      </c>
      <c r="T389" t="str">
        <f>IF(売上明細[[#This Row],[月]]&lt;=3,4,ROUNDUP(売上明細[[#This Row],[月]]/3,0)-1)&amp;"Q"</f>
        <v>3Q</v>
      </c>
      <c r="U389">
        <f>MONTH(売上明細[[#This Row],[受注日]])</f>
        <v>12</v>
      </c>
    </row>
    <row r="390" spans="1:21" x14ac:dyDescent="0.3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1201</v>
      </c>
      <c r="R390" t="s">
        <v>1105</v>
      </c>
      <c r="S390">
        <f>IF(売上明細[[#This Row],[四半期]]="4Q",YEAR(売上明細[[#This Row],[受注日]])-1,YEAR(売上明細[[#This Row],[受注日]]))</f>
        <v>2024</v>
      </c>
      <c r="T390" t="str">
        <f>IF(売上明細[[#This Row],[月]]&lt;=3,4,ROUNDUP(売上明細[[#This Row],[月]]/3,0)-1)&amp;"Q"</f>
        <v>3Q</v>
      </c>
      <c r="U390">
        <f>MONTH(売上明細[[#This Row],[受注日]])</f>
        <v>12</v>
      </c>
    </row>
    <row r="391" spans="1:21" x14ac:dyDescent="0.3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1201</v>
      </c>
      <c r="R391" t="s">
        <v>1104</v>
      </c>
      <c r="S391">
        <f>IF(売上明細[[#This Row],[四半期]]="4Q",YEAR(売上明細[[#This Row],[受注日]])-1,YEAR(売上明細[[#This Row],[受注日]]))</f>
        <v>2024</v>
      </c>
      <c r="T391" t="str">
        <f>IF(売上明細[[#This Row],[月]]&lt;=3,4,ROUNDUP(売上明細[[#This Row],[月]]/3,0)-1)&amp;"Q"</f>
        <v>3Q</v>
      </c>
      <c r="U391">
        <f>MONTH(売上明細[[#This Row],[受注日]])</f>
        <v>12</v>
      </c>
    </row>
    <row r="392" spans="1:21" x14ac:dyDescent="0.3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1201</v>
      </c>
      <c r="R392" t="s">
        <v>1105</v>
      </c>
      <c r="S392">
        <f>IF(売上明細[[#This Row],[四半期]]="4Q",YEAR(売上明細[[#This Row],[受注日]])-1,YEAR(売上明細[[#This Row],[受注日]]))</f>
        <v>2024</v>
      </c>
      <c r="T392" t="str">
        <f>IF(売上明細[[#This Row],[月]]&lt;=3,4,ROUNDUP(売上明細[[#This Row],[月]]/3,0)-1)&amp;"Q"</f>
        <v>3Q</v>
      </c>
      <c r="U392">
        <f>MONTH(売上明細[[#This Row],[受注日]])</f>
        <v>12</v>
      </c>
    </row>
    <row r="393" spans="1:21" x14ac:dyDescent="0.3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1201</v>
      </c>
      <c r="R393" t="s">
        <v>1104</v>
      </c>
      <c r="S393">
        <f>IF(売上明細[[#This Row],[四半期]]="4Q",YEAR(売上明細[[#This Row],[受注日]])-1,YEAR(売上明細[[#This Row],[受注日]]))</f>
        <v>2024</v>
      </c>
      <c r="T393" t="str">
        <f>IF(売上明細[[#This Row],[月]]&lt;=3,4,ROUNDUP(売上明細[[#This Row],[月]]/3,0)-1)&amp;"Q"</f>
        <v>3Q</v>
      </c>
      <c r="U393">
        <f>MONTH(売上明細[[#This Row],[受注日]])</f>
        <v>12</v>
      </c>
    </row>
    <row r="394" spans="1:21" x14ac:dyDescent="0.3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1201</v>
      </c>
      <c r="R394" t="s">
        <v>1104</v>
      </c>
      <c r="S394">
        <f>IF(売上明細[[#This Row],[四半期]]="4Q",YEAR(売上明細[[#This Row],[受注日]])-1,YEAR(売上明細[[#This Row],[受注日]]))</f>
        <v>2024</v>
      </c>
      <c r="T394" t="str">
        <f>IF(売上明細[[#This Row],[月]]&lt;=3,4,ROUNDUP(売上明細[[#This Row],[月]]/3,0)-1)&amp;"Q"</f>
        <v>3Q</v>
      </c>
      <c r="U394">
        <f>MONTH(売上明細[[#This Row],[受注日]])</f>
        <v>12</v>
      </c>
    </row>
    <row r="395" spans="1:21" x14ac:dyDescent="0.3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1202</v>
      </c>
      <c r="R395" t="s">
        <v>1106</v>
      </c>
      <c r="S395">
        <f>IF(売上明細[[#This Row],[四半期]]="4Q",YEAR(売上明細[[#This Row],[受注日]])-1,YEAR(売上明細[[#This Row],[受注日]]))</f>
        <v>2024</v>
      </c>
      <c r="T395" t="str">
        <f>IF(売上明細[[#This Row],[月]]&lt;=3,4,ROUNDUP(売上明細[[#This Row],[月]]/3,0)-1)&amp;"Q"</f>
        <v>3Q</v>
      </c>
      <c r="U395">
        <f>MONTH(売上明細[[#This Row],[受注日]])</f>
        <v>12</v>
      </c>
    </row>
    <row r="396" spans="1:21" x14ac:dyDescent="0.3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1201</v>
      </c>
      <c r="R396" t="s">
        <v>1105</v>
      </c>
      <c r="S396">
        <f>IF(売上明細[[#This Row],[四半期]]="4Q",YEAR(売上明細[[#This Row],[受注日]])-1,YEAR(売上明細[[#This Row],[受注日]]))</f>
        <v>2024</v>
      </c>
      <c r="T396" t="str">
        <f>IF(売上明細[[#This Row],[月]]&lt;=3,4,ROUNDUP(売上明細[[#This Row],[月]]/3,0)-1)&amp;"Q"</f>
        <v>3Q</v>
      </c>
      <c r="U396">
        <f>MONTH(売上明細[[#This Row],[受注日]])</f>
        <v>12</v>
      </c>
    </row>
    <row r="397" spans="1:21" x14ac:dyDescent="0.3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1201</v>
      </c>
      <c r="R397" t="s">
        <v>1104</v>
      </c>
      <c r="S397">
        <f>IF(売上明細[[#This Row],[四半期]]="4Q",YEAR(売上明細[[#This Row],[受注日]])-1,YEAR(売上明細[[#This Row],[受注日]]))</f>
        <v>2024</v>
      </c>
      <c r="T397" t="str">
        <f>IF(売上明細[[#This Row],[月]]&lt;=3,4,ROUNDUP(売上明細[[#This Row],[月]]/3,0)-1)&amp;"Q"</f>
        <v>3Q</v>
      </c>
      <c r="U397">
        <f>MONTH(売上明細[[#This Row],[受注日]])</f>
        <v>12</v>
      </c>
    </row>
    <row r="398" spans="1:21" x14ac:dyDescent="0.3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1200</v>
      </c>
      <c r="R398" t="s">
        <v>1103</v>
      </c>
      <c r="S398">
        <f>IF(売上明細[[#This Row],[四半期]]="4Q",YEAR(売上明細[[#This Row],[受注日]])-1,YEAR(売上明細[[#This Row],[受注日]]))</f>
        <v>2024</v>
      </c>
      <c r="T398" t="str">
        <f>IF(売上明細[[#This Row],[月]]&lt;=3,4,ROUNDUP(売上明細[[#This Row],[月]]/3,0)-1)&amp;"Q"</f>
        <v>3Q</v>
      </c>
      <c r="U398">
        <f>MONTH(売上明細[[#This Row],[受注日]])</f>
        <v>12</v>
      </c>
    </row>
    <row r="399" spans="1:21" x14ac:dyDescent="0.3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1201</v>
      </c>
      <c r="R399" t="s">
        <v>1104</v>
      </c>
      <c r="S399">
        <f>IF(売上明細[[#This Row],[四半期]]="4Q",YEAR(売上明細[[#This Row],[受注日]])-1,YEAR(売上明細[[#This Row],[受注日]]))</f>
        <v>2024</v>
      </c>
      <c r="T399" t="str">
        <f>IF(売上明細[[#This Row],[月]]&lt;=3,4,ROUNDUP(売上明細[[#This Row],[月]]/3,0)-1)&amp;"Q"</f>
        <v>3Q</v>
      </c>
      <c r="U399">
        <f>MONTH(売上明細[[#This Row],[受注日]])</f>
        <v>12</v>
      </c>
    </row>
    <row r="400" spans="1:21" x14ac:dyDescent="0.3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1201</v>
      </c>
      <c r="R400" t="s">
        <v>1104</v>
      </c>
      <c r="S400">
        <f>IF(売上明細[[#This Row],[四半期]]="4Q",YEAR(売上明細[[#This Row],[受注日]])-1,YEAR(売上明細[[#This Row],[受注日]]))</f>
        <v>2024</v>
      </c>
      <c r="T400" t="str">
        <f>IF(売上明細[[#This Row],[月]]&lt;=3,4,ROUNDUP(売上明細[[#This Row],[月]]/3,0)-1)&amp;"Q"</f>
        <v>3Q</v>
      </c>
      <c r="U400">
        <f>MONTH(売上明細[[#This Row],[受注日]])</f>
        <v>12</v>
      </c>
    </row>
    <row r="401" spans="1:21" x14ac:dyDescent="0.3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1200</v>
      </c>
      <c r="R401" t="s">
        <v>1103</v>
      </c>
      <c r="S401">
        <f>IF(売上明細[[#This Row],[四半期]]="4Q",YEAR(売上明細[[#This Row],[受注日]])-1,YEAR(売上明細[[#This Row],[受注日]]))</f>
        <v>2024</v>
      </c>
      <c r="T401" t="str">
        <f>IF(売上明細[[#This Row],[月]]&lt;=3,4,ROUNDUP(売上明細[[#This Row],[月]]/3,0)-1)&amp;"Q"</f>
        <v>3Q</v>
      </c>
      <c r="U401">
        <f>MONTH(売上明細[[#This Row],[受注日]])</f>
        <v>12</v>
      </c>
    </row>
    <row r="402" spans="1:21" x14ac:dyDescent="0.3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1202</v>
      </c>
      <c r="R402" t="s">
        <v>1106</v>
      </c>
      <c r="S402">
        <f>IF(売上明細[[#This Row],[四半期]]="4Q",YEAR(売上明細[[#This Row],[受注日]])-1,YEAR(売上明細[[#This Row],[受注日]]))</f>
        <v>2024</v>
      </c>
      <c r="T402" t="str">
        <f>IF(売上明細[[#This Row],[月]]&lt;=3,4,ROUNDUP(売上明細[[#This Row],[月]]/3,0)-1)&amp;"Q"</f>
        <v>3Q</v>
      </c>
      <c r="U402">
        <f>MONTH(売上明細[[#This Row],[受注日]])</f>
        <v>12</v>
      </c>
    </row>
    <row r="403" spans="1:21" x14ac:dyDescent="0.3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1200</v>
      </c>
      <c r="R403" t="s">
        <v>1103</v>
      </c>
      <c r="S403">
        <f>IF(売上明細[[#This Row],[四半期]]="4Q",YEAR(売上明細[[#This Row],[受注日]])-1,YEAR(売上明細[[#This Row],[受注日]]))</f>
        <v>2024</v>
      </c>
      <c r="T403" t="str">
        <f>IF(売上明細[[#This Row],[月]]&lt;=3,4,ROUNDUP(売上明細[[#This Row],[月]]/3,0)-1)&amp;"Q"</f>
        <v>3Q</v>
      </c>
      <c r="U403">
        <f>MONTH(売上明細[[#This Row],[受注日]])</f>
        <v>12</v>
      </c>
    </row>
    <row r="404" spans="1:21" x14ac:dyDescent="0.3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1202</v>
      </c>
      <c r="R404" t="s">
        <v>1106</v>
      </c>
      <c r="S404">
        <f>IF(売上明細[[#This Row],[四半期]]="4Q",YEAR(売上明細[[#This Row],[受注日]])-1,YEAR(売上明細[[#This Row],[受注日]]))</f>
        <v>2024</v>
      </c>
      <c r="T404" t="str">
        <f>IF(売上明細[[#This Row],[月]]&lt;=3,4,ROUNDUP(売上明細[[#This Row],[月]]/3,0)-1)&amp;"Q"</f>
        <v>3Q</v>
      </c>
      <c r="U404">
        <f>MONTH(売上明細[[#This Row],[受注日]])</f>
        <v>12</v>
      </c>
    </row>
    <row r="405" spans="1:21" x14ac:dyDescent="0.3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1201</v>
      </c>
      <c r="R405" t="s">
        <v>1105</v>
      </c>
      <c r="S405">
        <f>IF(売上明細[[#This Row],[四半期]]="4Q",YEAR(売上明細[[#This Row],[受注日]])-1,YEAR(売上明細[[#This Row],[受注日]]))</f>
        <v>2024</v>
      </c>
      <c r="T405" t="str">
        <f>IF(売上明細[[#This Row],[月]]&lt;=3,4,ROUNDUP(売上明細[[#This Row],[月]]/3,0)-1)&amp;"Q"</f>
        <v>3Q</v>
      </c>
      <c r="U405">
        <f>MONTH(売上明細[[#This Row],[受注日]])</f>
        <v>12</v>
      </c>
    </row>
    <row r="406" spans="1:21" x14ac:dyDescent="0.3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1200</v>
      </c>
      <c r="R406" t="s">
        <v>1103</v>
      </c>
      <c r="S406">
        <f>IF(売上明細[[#This Row],[四半期]]="4Q",YEAR(売上明細[[#This Row],[受注日]])-1,YEAR(売上明細[[#This Row],[受注日]]))</f>
        <v>2024</v>
      </c>
      <c r="T406" t="str">
        <f>IF(売上明細[[#This Row],[月]]&lt;=3,4,ROUNDUP(売上明細[[#This Row],[月]]/3,0)-1)&amp;"Q"</f>
        <v>3Q</v>
      </c>
      <c r="U406">
        <f>MONTH(売上明細[[#This Row],[受注日]])</f>
        <v>12</v>
      </c>
    </row>
    <row r="407" spans="1:21" x14ac:dyDescent="0.3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1200</v>
      </c>
      <c r="R407" t="s">
        <v>1103</v>
      </c>
      <c r="S407">
        <f>IF(売上明細[[#This Row],[四半期]]="4Q",YEAR(売上明細[[#This Row],[受注日]])-1,YEAR(売上明細[[#This Row],[受注日]]))</f>
        <v>2024</v>
      </c>
      <c r="T407" t="str">
        <f>IF(売上明細[[#This Row],[月]]&lt;=3,4,ROUNDUP(売上明細[[#This Row],[月]]/3,0)-1)&amp;"Q"</f>
        <v>3Q</v>
      </c>
      <c r="U407">
        <f>MONTH(売上明細[[#This Row],[受注日]])</f>
        <v>12</v>
      </c>
    </row>
    <row r="408" spans="1:21" x14ac:dyDescent="0.3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1201</v>
      </c>
      <c r="R408" t="s">
        <v>1105</v>
      </c>
      <c r="S408">
        <f>IF(売上明細[[#This Row],[四半期]]="4Q",YEAR(売上明細[[#This Row],[受注日]])-1,YEAR(売上明細[[#This Row],[受注日]]))</f>
        <v>2024</v>
      </c>
      <c r="T408" t="str">
        <f>IF(売上明細[[#This Row],[月]]&lt;=3,4,ROUNDUP(売上明細[[#This Row],[月]]/3,0)-1)&amp;"Q"</f>
        <v>3Q</v>
      </c>
      <c r="U408">
        <f>MONTH(売上明細[[#This Row],[受注日]])</f>
        <v>12</v>
      </c>
    </row>
    <row r="409" spans="1:21" x14ac:dyDescent="0.3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1200</v>
      </c>
      <c r="R409" t="s">
        <v>1103</v>
      </c>
      <c r="S409">
        <f>IF(売上明細[[#This Row],[四半期]]="4Q",YEAR(売上明細[[#This Row],[受注日]])-1,YEAR(売上明細[[#This Row],[受注日]]))</f>
        <v>2024</v>
      </c>
      <c r="T409" t="str">
        <f>IF(売上明細[[#This Row],[月]]&lt;=3,4,ROUNDUP(売上明細[[#This Row],[月]]/3,0)-1)&amp;"Q"</f>
        <v>3Q</v>
      </c>
      <c r="U409">
        <f>MONTH(売上明細[[#This Row],[受注日]])</f>
        <v>12</v>
      </c>
    </row>
    <row r="410" spans="1:21" x14ac:dyDescent="0.3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1200</v>
      </c>
      <c r="R410" t="s">
        <v>1103</v>
      </c>
      <c r="S410">
        <f>IF(売上明細[[#This Row],[四半期]]="4Q",YEAR(売上明細[[#This Row],[受注日]])-1,YEAR(売上明細[[#This Row],[受注日]]))</f>
        <v>2024</v>
      </c>
      <c r="T410" t="str">
        <f>IF(売上明細[[#This Row],[月]]&lt;=3,4,ROUNDUP(売上明細[[#This Row],[月]]/3,0)-1)&amp;"Q"</f>
        <v>3Q</v>
      </c>
      <c r="U410">
        <f>MONTH(売上明細[[#This Row],[受注日]])</f>
        <v>12</v>
      </c>
    </row>
    <row r="411" spans="1:21" x14ac:dyDescent="0.3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1201</v>
      </c>
      <c r="R411" t="s">
        <v>1104</v>
      </c>
      <c r="S411">
        <f>IF(売上明細[[#This Row],[四半期]]="4Q",YEAR(売上明細[[#This Row],[受注日]])-1,YEAR(売上明細[[#This Row],[受注日]]))</f>
        <v>2024</v>
      </c>
      <c r="T411" t="str">
        <f>IF(売上明細[[#This Row],[月]]&lt;=3,4,ROUNDUP(売上明細[[#This Row],[月]]/3,0)-1)&amp;"Q"</f>
        <v>3Q</v>
      </c>
      <c r="U411">
        <f>MONTH(売上明細[[#This Row],[受注日]])</f>
        <v>12</v>
      </c>
    </row>
    <row r="412" spans="1:21" x14ac:dyDescent="0.3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1200</v>
      </c>
      <c r="R412" t="s">
        <v>1103</v>
      </c>
      <c r="S412">
        <f>IF(売上明細[[#This Row],[四半期]]="4Q",YEAR(売上明細[[#This Row],[受注日]])-1,YEAR(売上明細[[#This Row],[受注日]]))</f>
        <v>2024</v>
      </c>
      <c r="T412" t="str">
        <f>IF(売上明細[[#This Row],[月]]&lt;=3,4,ROUNDUP(売上明細[[#This Row],[月]]/3,0)-1)&amp;"Q"</f>
        <v>3Q</v>
      </c>
      <c r="U412">
        <f>MONTH(売上明細[[#This Row],[受注日]])</f>
        <v>12</v>
      </c>
    </row>
    <row r="413" spans="1:21" x14ac:dyDescent="0.3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1202</v>
      </c>
      <c r="R413" t="s">
        <v>1106</v>
      </c>
      <c r="S413">
        <f>IF(売上明細[[#This Row],[四半期]]="4Q",YEAR(売上明細[[#This Row],[受注日]])-1,YEAR(売上明細[[#This Row],[受注日]]))</f>
        <v>2024</v>
      </c>
      <c r="T413" t="str">
        <f>IF(売上明細[[#This Row],[月]]&lt;=3,4,ROUNDUP(売上明細[[#This Row],[月]]/3,0)-1)&amp;"Q"</f>
        <v>3Q</v>
      </c>
      <c r="U413">
        <f>MONTH(売上明細[[#This Row],[受注日]])</f>
        <v>12</v>
      </c>
    </row>
    <row r="414" spans="1:21" x14ac:dyDescent="0.3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1201</v>
      </c>
      <c r="R414" t="s">
        <v>1105</v>
      </c>
      <c r="S414">
        <f>IF(売上明細[[#This Row],[四半期]]="4Q",YEAR(売上明細[[#This Row],[受注日]])-1,YEAR(売上明細[[#This Row],[受注日]]))</f>
        <v>2024</v>
      </c>
      <c r="T414" t="str">
        <f>IF(売上明細[[#This Row],[月]]&lt;=3,4,ROUNDUP(売上明細[[#This Row],[月]]/3,0)-1)&amp;"Q"</f>
        <v>4Q</v>
      </c>
      <c r="U414">
        <f>MONTH(売上明細[[#This Row],[受注日]])</f>
        <v>1</v>
      </c>
    </row>
    <row r="415" spans="1:21" x14ac:dyDescent="0.3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1201</v>
      </c>
      <c r="R415" t="s">
        <v>1104</v>
      </c>
      <c r="S415">
        <f>IF(売上明細[[#This Row],[四半期]]="4Q",YEAR(売上明細[[#This Row],[受注日]])-1,YEAR(売上明細[[#This Row],[受注日]]))</f>
        <v>2024</v>
      </c>
      <c r="T415" t="str">
        <f>IF(売上明細[[#This Row],[月]]&lt;=3,4,ROUNDUP(売上明細[[#This Row],[月]]/3,0)-1)&amp;"Q"</f>
        <v>4Q</v>
      </c>
      <c r="U415">
        <f>MONTH(売上明細[[#This Row],[受注日]])</f>
        <v>1</v>
      </c>
    </row>
    <row r="416" spans="1:21" x14ac:dyDescent="0.3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1202</v>
      </c>
      <c r="R416" t="s">
        <v>1106</v>
      </c>
      <c r="S416">
        <f>IF(売上明細[[#This Row],[四半期]]="4Q",YEAR(売上明細[[#This Row],[受注日]])-1,YEAR(売上明細[[#This Row],[受注日]]))</f>
        <v>2024</v>
      </c>
      <c r="T416" t="str">
        <f>IF(売上明細[[#This Row],[月]]&lt;=3,4,ROUNDUP(売上明細[[#This Row],[月]]/3,0)-1)&amp;"Q"</f>
        <v>4Q</v>
      </c>
      <c r="U416">
        <f>MONTH(売上明細[[#This Row],[受注日]])</f>
        <v>1</v>
      </c>
    </row>
    <row r="417" spans="1:21" x14ac:dyDescent="0.3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1201</v>
      </c>
      <c r="R417" t="s">
        <v>1104</v>
      </c>
      <c r="S417">
        <f>IF(売上明細[[#This Row],[四半期]]="4Q",YEAR(売上明細[[#This Row],[受注日]])-1,YEAR(売上明細[[#This Row],[受注日]]))</f>
        <v>2024</v>
      </c>
      <c r="T417" t="str">
        <f>IF(売上明細[[#This Row],[月]]&lt;=3,4,ROUNDUP(売上明細[[#This Row],[月]]/3,0)-1)&amp;"Q"</f>
        <v>4Q</v>
      </c>
      <c r="U417">
        <f>MONTH(売上明細[[#This Row],[受注日]])</f>
        <v>1</v>
      </c>
    </row>
    <row r="418" spans="1:21" x14ac:dyDescent="0.3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1202</v>
      </c>
      <c r="R418" t="s">
        <v>1106</v>
      </c>
      <c r="S418">
        <f>IF(売上明細[[#This Row],[四半期]]="4Q",YEAR(売上明細[[#This Row],[受注日]])-1,YEAR(売上明細[[#This Row],[受注日]]))</f>
        <v>2024</v>
      </c>
      <c r="T418" t="str">
        <f>IF(売上明細[[#This Row],[月]]&lt;=3,4,ROUNDUP(売上明細[[#This Row],[月]]/3,0)-1)&amp;"Q"</f>
        <v>4Q</v>
      </c>
      <c r="U418">
        <f>MONTH(売上明細[[#This Row],[受注日]])</f>
        <v>1</v>
      </c>
    </row>
    <row r="419" spans="1:21" x14ac:dyDescent="0.3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1201</v>
      </c>
      <c r="R419" t="s">
        <v>1105</v>
      </c>
      <c r="S419">
        <f>IF(売上明細[[#This Row],[四半期]]="4Q",YEAR(売上明細[[#This Row],[受注日]])-1,YEAR(売上明細[[#This Row],[受注日]]))</f>
        <v>2024</v>
      </c>
      <c r="T419" t="str">
        <f>IF(売上明細[[#This Row],[月]]&lt;=3,4,ROUNDUP(売上明細[[#This Row],[月]]/3,0)-1)&amp;"Q"</f>
        <v>4Q</v>
      </c>
      <c r="U419">
        <f>MONTH(売上明細[[#This Row],[受注日]])</f>
        <v>1</v>
      </c>
    </row>
    <row r="420" spans="1:21" x14ac:dyDescent="0.3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1202</v>
      </c>
      <c r="R420" t="s">
        <v>1106</v>
      </c>
      <c r="S420">
        <f>IF(売上明細[[#This Row],[四半期]]="4Q",YEAR(売上明細[[#This Row],[受注日]])-1,YEAR(売上明細[[#This Row],[受注日]]))</f>
        <v>2024</v>
      </c>
      <c r="T420" t="str">
        <f>IF(売上明細[[#This Row],[月]]&lt;=3,4,ROUNDUP(売上明細[[#This Row],[月]]/3,0)-1)&amp;"Q"</f>
        <v>4Q</v>
      </c>
      <c r="U420">
        <f>MONTH(売上明細[[#This Row],[受注日]])</f>
        <v>1</v>
      </c>
    </row>
    <row r="421" spans="1:21" x14ac:dyDescent="0.3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1202</v>
      </c>
      <c r="R421" t="s">
        <v>1106</v>
      </c>
      <c r="S421">
        <f>IF(売上明細[[#This Row],[四半期]]="4Q",YEAR(売上明細[[#This Row],[受注日]])-1,YEAR(売上明細[[#This Row],[受注日]]))</f>
        <v>2024</v>
      </c>
      <c r="T421" t="str">
        <f>IF(売上明細[[#This Row],[月]]&lt;=3,4,ROUNDUP(売上明細[[#This Row],[月]]/3,0)-1)&amp;"Q"</f>
        <v>4Q</v>
      </c>
      <c r="U421">
        <f>MONTH(売上明細[[#This Row],[受注日]])</f>
        <v>1</v>
      </c>
    </row>
    <row r="422" spans="1:21" x14ac:dyDescent="0.3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1200</v>
      </c>
      <c r="R422" t="s">
        <v>1103</v>
      </c>
      <c r="S422">
        <f>IF(売上明細[[#This Row],[四半期]]="4Q",YEAR(売上明細[[#This Row],[受注日]])-1,YEAR(売上明細[[#This Row],[受注日]]))</f>
        <v>2024</v>
      </c>
      <c r="T422" t="str">
        <f>IF(売上明細[[#This Row],[月]]&lt;=3,4,ROUNDUP(売上明細[[#This Row],[月]]/3,0)-1)&amp;"Q"</f>
        <v>4Q</v>
      </c>
      <c r="U422">
        <f>MONTH(売上明細[[#This Row],[受注日]])</f>
        <v>1</v>
      </c>
    </row>
    <row r="423" spans="1:21" x14ac:dyDescent="0.3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1201</v>
      </c>
      <c r="R423" t="s">
        <v>1105</v>
      </c>
      <c r="S423">
        <f>IF(売上明細[[#This Row],[四半期]]="4Q",YEAR(売上明細[[#This Row],[受注日]])-1,YEAR(売上明細[[#This Row],[受注日]]))</f>
        <v>2024</v>
      </c>
      <c r="T423" t="str">
        <f>IF(売上明細[[#This Row],[月]]&lt;=3,4,ROUNDUP(売上明細[[#This Row],[月]]/3,0)-1)&amp;"Q"</f>
        <v>4Q</v>
      </c>
      <c r="U423">
        <f>MONTH(売上明細[[#This Row],[受注日]])</f>
        <v>1</v>
      </c>
    </row>
    <row r="424" spans="1:21" x14ac:dyDescent="0.3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1200</v>
      </c>
      <c r="R424" t="s">
        <v>1107</v>
      </c>
      <c r="S424">
        <f>IF(売上明細[[#This Row],[四半期]]="4Q",YEAR(売上明細[[#This Row],[受注日]])-1,YEAR(売上明細[[#This Row],[受注日]]))</f>
        <v>2024</v>
      </c>
      <c r="T424" t="str">
        <f>IF(売上明細[[#This Row],[月]]&lt;=3,4,ROUNDUP(売上明細[[#This Row],[月]]/3,0)-1)&amp;"Q"</f>
        <v>4Q</v>
      </c>
      <c r="U424">
        <f>MONTH(売上明細[[#This Row],[受注日]])</f>
        <v>1</v>
      </c>
    </row>
    <row r="425" spans="1:21" x14ac:dyDescent="0.3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1200</v>
      </c>
      <c r="R425" t="s">
        <v>1107</v>
      </c>
      <c r="S425">
        <f>IF(売上明細[[#This Row],[四半期]]="4Q",YEAR(売上明細[[#This Row],[受注日]])-1,YEAR(売上明細[[#This Row],[受注日]]))</f>
        <v>2024</v>
      </c>
      <c r="T425" t="str">
        <f>IF(売上明細[[#This Row],[月]]&lt;=3,4,ROUNDUP(売上明細[[#This Row],[月]]/3,0)-1)&amp;"Q"</f>
        <v>4Q</v>
      </c>
      <c r="U425">
        <f>MONTH(売上明細[[#This Row],[受注日]])</f>
        <v>1</v>
      </c>
    </row>
    <row r="426" spans="1:21" x14ac:dyDescent="0.3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1201</v>
      </c>
      <c r="R426" t="s">
        <v>1105</v>
      </c>
      <c r="S426">
        <f>IF(売上明細[[#This Row],[四半期]]="4Q",YEAR(売上明細[[#This Row],[受注日]])-1,YEAR(売上明細[[#This Row],[受注日]]))</f>
        <v>2024</v>
      </c>
      <c r="T426" t="str">
        <f>IF(売上明細[[#This Row],[月]]&lt;=3,4,ROUNDUP(売上明細[[#This Row],[月]]/3,0)-1)&amp;"Q"</f>
        <v>4Q</v>
      </c>
      <c r="U426">
        <f>MONTH(売上明細[[#This Row],[受注日]])</f>
        <v>1</v>
      </c>
    </row>
    <row r="427" spans="1:21" x14ac:dyDescent="0.3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1201</v>
      </c>
      <c r="R427" t="s">
        <v>1104</v>
      </c>
      <c r="S427">
        <f>IF(売上明細[[#This Row],[四半期]]="4Q",YEAR(売上明細[[#This Row],[受注日]])-1,YEAR(売上明細[[#This Row],[受注日]]))</f>
        <v>2024</v>
      </c>
      <c r="T427" t="str">
        <f>IF(売上明細[[#This Row],[月]]&lt;=3,4,ROUNDUP(売上明細[[#This Row],[月]]/3,0)-1)&amp;"Q"</f>
        <v>4Q</v>
      </c>
      <c r="U427">
        <f>MONTH(売上明細[[#This Row],[受注日]])</f>
        <v>1</v>
      </c>
    </row>
    <row r="428" spans="1:21" x14ac:dyDescent="0.3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1201</v>
      </c>
      <c r="R428" t="s">
        <v>1104</v>
      </c>
      <c r="S428">
        <f>IF(売上明細[[#This Row],[四半期]]="4Q",YEAR(売上明細[[#This Row],[受注日]])-1,YEAR(売上明細[[#This Row],[受注日]]))</f>
        <v>2024</v>
      </c>
      <c r="T428" t="str">
        <f>IF(売上明細[[#This Row],[月]]&lt;=3,4,ROUNDUP(売上明細[[#This Row],[月]]/3,0)-1)&amp;"Q"</f>
        <v>4Q</v>
      </c>
      <c r="U428">
        <f>MONTH(売上明細[[#This Row],[受注日]])</f>
        <v>1</v>
      </c>
    </row>
    <row r="429" spans="1:21" x14ac:dyDescent="0.3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1201</v>
      </c>
      <c r="R429" t="s">
        <v>1104</v>
      </c>
      <c r="S429">
        <f>IF(売上明細[[#This Row],[四半期]]="4Q",YEAR(売上明細[[#This Row],[受注日]])-1,YEAR(売上明細[[#This Row],[受注日]]))</f>
        <v>2024</v>
      </c>
      <c r="T429" t="str">
        <f>IF(売上明細[[#This Row],[月]]&lt;=3,4,ROUNDUP(売上明細[[#This Row],[月]]/3,0)-1)&amp;"Q"</f>
        <v>4Q</v>
      </c>
      <c r="U429">
        <f>MONTH(売上明細[[#This Row],[受注日]])</f>
        <v>1</v>
      </c>
    </row>
    <row r="430" spans="1:21" x14ac:dyDescent="0.3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1201</v>
      </c>
      <c r="R430" t="s">
        <v>1104</v>
      </c>
      <c r="S430">
        <f>IF(売上明細[[#This Row],[四半期]]="4Q",YEAR(売上明細[[#This Row],[受注日]])-1,YEAR(売上明細[[#This Row],[受注日]]))</f>
        <v>2024</v>
      </c>
      <c r="T430" t="str">
        <f>IF(売上明細[[#This Row],[月]]&lt;=3,4,ROUNDUP(売上明細[[#This Row],[月]]/3,0)-1)&amp;"Q"</f>
        <v>4Q</v>
      </c>
      <c r="U430">
        <f>MONTH(売上明細[[#This Row],[受注日]])</f>
        <v>1</v>
      </c>
    </row>
    <row r="431" spans="1:21" x14ac:dyDescent="0.3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1201</v>
      </c>
      <c r="R431" t="s">
        <v>1105</v>
      </c>
      <c r="S431">
        <f>IF(売上明細[[#This Row],[四半期]]="4Q",YEAR(売上明細[[#This Row],[受注日]])-1,YEAR(売上明細[[#This Row],[受注日]]))</f>
        <v>2024</v>
      </c>
      <c r="T431" t="str">
        <f>IF(売上明細[[#This Row],[月]]&lt;=3,4,ROUNDUP(売上明細[[#This Row],[月]]/3,0)-1)&amp;"Q"</f>
        <v>4Q</v>
      </c>
      <c r="U431">
        <f>MONTH(売上明細[[#This Row],[受注日]])</f>
        <v>1</v>
      </c>
    </row>
    <row r="432" spans="1:21" x14ac:dyDescent="0.3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1201</v>
      </c>
      <c r="R432" t="s">
        <v>1104</v>
      </c>
      <c r="S432">
        <f>IF(売上明細[[#This Row],[四半期]]="4Q",YEAR(売上明細[[#This Row],[受注日]])-1,YEAR(売上明細[[#This Row],[受注日]]))</f>
        <v>2024</v>
      </c>
      <c r="T432" t="str">
        <f>IF(売上明細[[#This Row],[月]]&lt;=3,4,ROUNDUP(売上明細[[#This Row],[月]]/3,0)-1)&amp;"Q"</f>
        <v>4Q</v>
      </c>
      <c r="U432">
        <f>MONTH(売上明細[[#This Row],[受注日]])</f>
        <v>1</v>
      </c>
    </row>
    <row r="433" spans="1:21" x14ac:dyDescent="0.3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1200</v>
      </c>
      <c r="R433" t="s">
        <v>1103</v>
      </c>
      <c r="S433">
        <f>IF(売上明細[[#This Row],[四半期]]="4Q",YEAR(売上明細[[#This Row],[受注日]])-1,YEAR(売上明細[[#This Row],[受注日]]))</f>
        <v>2024</v>
      </c>
      <c r="T433" t="str">
        <f>IF(売上明細[[#This Row],[月]]&lt;=3,4,ROUNDUP(売上明細[[#This Row],[月]]/3,0)-1)&amp;"Q"</f>
        <v>4Q</v>
      </c>
      <c r="U433">
        <f>MONTH(売上明細[[#This Row],[受注日]])</f>
        <v>1</v>
      </c>
    </row>
    <row r="434" spans="1:21" x14ac:dyDescent="0.3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1201</v>
      </c>
      <c r="R434" t="s">
        <v>1104</v>
      </c>
      <c r="S434">
        <f>IF(売上明細[[#This Row],[四半期]]="4Q",YEAR(売上明細[[#This Row],[受注日]])-1,YEAR(売上明細[[#This Row],[受注日]]))</f>
        <v>2024</v>
      </c>
      <c r="T434" t="str">
        <f>IF(売上明細[[#This Row],[月]]&lt;=3,4,ROUNDUP(売上明細[[#This Row],[月]]/3,0)-1)&amp;"Q"</f>
        <v>4Q</v>
      </c>
      <c r="U434">
        <f>MONTH(売上明細[[#This Row],[受注日]])</f>
        <v>1</v>
      </c>
    </row>
    <row r="435" spans="1:21" x14ac:dyDescent="0.3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1200</v>
      </c>
      <c r="R435" t="s">
        <v>1103</v>
      </c>
      <c r="S435">
        <f>IF(売上明細[[#This Row],[四半期]]="4Q",YEAR(売上明細[[#This Row],[受注日]])-1,YEAR(売上明細[[#This Row],[受注日]]))</f>
        <v>2024</v>
      </c>
      <c r="T435" t="str">
        <f>IF(売上明細[[#This Row],[月]]&lt;=3,4,ROUNDUP(売上明細[[#This Row],[月]]/3,0)-1)&amp;"Q"</f>
        <v>4Q</v>
      </c>
      <c r="U435">
        <f>MONTH(売上明細[[#This Row],[受注日]])</f>
        <v>1</v>
      </c>
    </row>
    <row r="436" spans="1:21" x14ac:dyDescent="0.3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1201</v>
      </c>
      <c r="R436" t="s">
        <v>1105</v>
      </c>
      <c r="S436">
        <f>IF(売上明細[[#This Row],[四半期]]="4Q",YEAR(売上明細[[#This Row],[受注日]])-1,YEAR(売上明細[[#This Row],[受注日]]))</f>
        <v>2024</v>
      </c>
      <c r="T436" t="str">
        <f>IF(売上明細[[#This Row],[月]]&lt;=3,4,ROUNDUP(売上明細[[#This Row],[月]]/3,0)-1)&amp;"Q"</f>
        <v>4Q</v>
      </c>
      <c r="U436">
        <f>MONTH(売上明細[[#This Row],[受注日]])</f>
        <v>1</v>
      </c>
    </row>
    <row r="437" spans="1:21" x14ac:dyDescent="0.3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1200</v>
      </c>
      <c r="R437" t="s">
        <v>1107</v>
      </c>
      <c r="S437">
        <f>IF(売上明細[[#This Row],[四半期]]="4Q",YEAR(売上明細[[#This Row],[受注日]])-1,YEAR(売上明細[[#This Row],[受注日]]))</f>
        <v>2024</v>
      </c>
      <c r="T437" t="str">
        <f>IF(売上明細[[#This Row],[月]]&lt;=3,4,ROUNDUP(売上明細[[#This Row],[月]]/3,0)-1)&amp;"Q"</f>
        <v>4Q</v>
      </c>
      <c r="U437">
        <f>MONTH(売上明細[[#This Row],[受注日]])</f>
        <v>1</v>
      </c>
    </row>
    <row r="438" spans="1:21" x14ac:dyDescent="0.3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1200</v>
      </c>
      <c r="R438" t="s">
        <v>1107</v>
      </c>
      <c r="S438">
        <f>IF(売上明細[[#This Row],[四半期]]="4Q",YEAR(売上明細[[#This Row],[受注日]])-1,YEAR(売上明細[[#This Row],[受注日]]))</f>
        <v>2024</v>
      </c>
      <c r="T438" t="str">
        <f>IF(売上明細[[#This Row],[月]]&lt;=3,4,ROUNDUP(売上明細[[#This Row],[月]]/3,0)-1)&amp;"Q"</f>
        <v>4Q</v>
      </c>
      <c r="U438">
        <f>MONTH(売上明細[[#This Row],[受注日]])</f>
        <v>1</v>
      </c>
    </row>
    <row r="439" spans="1:21" x14ac:dyDescent="0.3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1200</v>
      </c>
      <c r="R439" t="s">
        <v>1107</v>
      </c>
      <c r="S439">
        <f>IF(売上明細[[#This Row],[四半期]]="4Q",YEAR(売上明細[[#This Row],[受注日]])-1,YEAR(売上明細[[#This Row],[受注日]]))</f>
        <v>2024</v>
      </c>
      <c r="T439" t="str">
        <f>IF(売上明細[[#This Row],[月]]&lt;=3,4,ROUNDUP(売上明細[[#This Row],[月]]/3,0)-1)&amp;"Q"</f>
        <v>4Q</v>
      </c>
      <c r="U439">
        <f>MONTH(売上明細[[#This Row],[受注日]])</f>
        <v>1</v>
      </c>
    </row>
    <row r="440" spans="1:21" x14ac:dyDescent="0.3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1201</v>
      </c>
      <c r="R440" t="s">
        <v>1104</v>
      </c>
      <c r="S440">
        <f>IF(売上明細[[#This Row],[四半期]]="4Q",YEAR(売上明細[[#This Row],[受注日]])-1,YEAR(売上明細[[#This Row],[受注日]]))</f>
        <v>2024</v>
      </c>
      <c r="T440" t="str">
        <f>IF(売上明細[[#This Row],[月]]&lt;=3,4,ROUNDUP(売上明細[[#This Row],[月]]/3,0)-1)&amp;"Q"</f>
        <v>4Q</v>
      </c>
      <c r="U440">
        <f>MONTH(売上明細[[#This Row],[受注日]])</f>
        <v>1</v>
      </c>
    </row>
    <row r="441" spans="1:21" x14ac:dyDescent="0.3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1201</v>
      </c>
      <c r="R441" t="s">
        <v>1104</v>
      </c>
      <c r="S441">
        <f>IF(売上明細[[#This Row],[四半期]]="4Q",YEAR(売上明細[[#This Row],[受注日]])-1,YEAR(売上明細[[#This Row],[受注日]]))</f>
        <v>2024</v>
      </c>
      <c r="T441" t="str">
        <f>IF(売上明細[[#This Row],[月]]&lt;=3,4,ROUNDUP(売上明細[[#This Row],[月]]/3,0)-1)&amp;"Q"</f>
        <v>4Q</v>
      </c>
      <c r="U441">
        <f>MONTH(売上明細[[#This Row],[受注日]])</f>
        <v>1</v>
      </c>
    </row>
    <row r="442" spans="1:21" x14ac:dyDescent="0.3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1201</v>
      </c>
      <c r="R442" t="s">
        <v>1104</v>
      </c>
      <c r="S442">
        <f>IF(売上明細[[#This Row],[四半期]]="4Q",YEAR(売上明細[[#This Row],[受注日]])-1,YEAR(売上明細[[#This Row],[受注日]]))</f>
        <v>2024</v>
      </c>
      <c r="T442" t="str">
        <f>IF(売上明細[[#This Row],[月]]&lt;=3,4,ROUNDUP(売上明細[[#This Row],[月]]/3,0)-1)&amp;"Q"</f>
        <v>4Q</v>
      </c>
      <c r="U442">
        <f>MONTH(売上明細[[#This Row],[受注日]])</f>
        <v>1</v>
      </c>
    </row>
    <row r="443" spans="1:21" x14ac:dyDescent="0.3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1201</v>
      </c>
      <c r="R443" t="s">
        <v>1104</v>
      </c>
      <c r="S443">
        <f>IF(売上明細[[#This Row],[四半期]]="4Q",YEAR(売上明細[[#This Row],[受注日]])-1,YEAR(売上明細[[#This Row],[受注日]]))</f>
        <v>2024</v>
      </c>
      <c r="T443" t="str">
        <f>IF(売上明細[[#This Row],[月]]&lt;=3,4,ROUNDUP(売上明細[[#This Row],[月]]/3,0)-1)&amp;"Q"</f>
        <v>4Q</v>
      </c>
      <c r="U443">
        <f>MONTH(売上明細[[#This Row],[受注日]])</f>
        <v>1</v>
      </c>
    </row>
    <row r="444" spans="1:21" x14ac:dyDescent="0.3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1201</v>
      </c>
      <c r="R444" t="s">
        <v>1104</v>
      </c>
      <c r="S444">
        <f>IF(売上明細[[#This Row],[四半期]]="4Q",YEAR(売上明細[[#This Row],[受注日]])-1,YEAR(売上明細[[#This Row],[受注日]]))</f>
        <v>2024</v>
      </c>
      <c r="T444" t="str">
        <f>IF(売上明細[[#This Row],[月]]&lt;=3,4,ROUNDUP(売上明細[[#This Row],[月]]/3,0)-1)&amp;"Q"</f>
        <v>4Q</v>
      </c>
      <c r="U444">
        <f>MONTH(売上明細[[#This Row],[受注日]])</f>
        <v>1</v>
      </c>
    </row>
    <row r="445" spans="1:21" x14ac:dyDescent="0.3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1202</v>
      </c>
      <c r="R445" t="s">
        <v>1106</v>
      </c>
      <c r="S445">
        <f>IF(売上明細[[#This Row],[四半期]]="4Q",YEAR(売上明細[[#This Row],[受注日]])-1,YEAR(売上明細[[#This Row],[受注日]]))</f>
        <v>2024</v>
      </c>
      <c r="T445" t="str">
        <f>IF(売上明細[[#This Row],[月]]&lt;=3,4,ROUNDUP(売上明細[[#This Row],[月]]/3,0)-1)&amp;"Q"</f>
        <v>4Q</v>
      </c>
      <c r="U445">
        <f>MONTH(売上明細[[#This Row],[受注日]])</f>
        <v>1</v>
      </c>
    </row>
    <row r="446" spans="1:21" x14ac:dyDescent="0.3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1202</v>
      </c>
      <c r="R446" t="s">
        <v>1106</v>
      </c>
      <c r="S446">
        <f>IF(売上明細[[#This Row],[四半期]]="4Q",YEAR(売上明細[[#This Row],[受注日]])-1,YEAR(売上明細[[#This Row],[受注日]]))</f>
        <v>2024</v>
      </c>
      <c r="T446" t="str">
        <f>IF(売上明細[[#This Row],[月]]&lt;=3,4,ROUNDUP(売上明細[[#This Row],[月]]/3,0)-1)&amp;"Q"</f>
        <v>4Q</v>
      </c>
      <c r="U446">
        <f>MONTH(売上明細[[#This Row],[受注日]])</f>
        <v>1</v>
      </c>
    </row>
    <row r="447" spans="1:21" x14ac:dyDescent="0.3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1200</v>
      </c>
      <c r="R447" t="s">
        <v>1103</v>
      </c>
      <c r="S447">
        <f>IF(売上明細[[#This Row],[四半期]]="4Q",YEAR(売上明細[[#This Row],[受注日]])-1,YEAR(売上明細[[#This Row],[受注日]]))</f>
        <v>2024</v>
      </c>
      <c r="T447" t="str">
        <f>IF(売上明細[[#This Row],[月]]&lt;=3,4,ROUNDUP(売上明細[[#This Row],[月]]/3,0)-1)&amp;"Q"</f>
        <v>4Q</v>
      </c>
      <c r="U447">
        <f>MONTH(売上明細[[#This Row],[受注日]])</f>
        <v>1</v>
      </c>
    </row>
    <row r="448" spans="1:21" x14ac:dyDescent="0.3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1201</v>
      </c>
      <c r="R448" t="s">
        <v>1104</v>
      </c>
      <c r="S448">
        <f>IF(売上明細[[#This Row],[四半期]]="4Q",YEAR(売上明細[[#This Row],[受注日]])-1,YEAR(売上明細[[#This Row],[受注日]]))</f>
        <v>2024</v>
      </c>
      <c r="T448" t="str">
        <f>IF(売上明細[[#This Row],[月]]&lt;=3,4,ROUNDUP(売上明細[[#This Row],[月]]/3,0)-1)&amp;"Q"</f>
        <v>4Q</v>
      </c>
      <c r="U448">
        <f>MONTH(売上明細[[#This Row],[受注日]])</f>
        <v>1</v>
      </c>
    </row>
    <row r="449" spans="1:21" x14ac:dyDescent="0.3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1201</v>
      </c>
      <c r="R449" t="s">
        <v>1105</v>
      </c>
      <c r="S449">
        <f>IF(売上明細[[#This Row],[四半期]]="4Q",YEAR(売上明細[[#This Row],[受注日]])-1,YEAR(売上明細[[#This Row],[受注日]]))</f>
        <v>2024</v>
      </c>
      <c r="T449" t="str">
        <f>IF(売上明細[[#This Row],[月]]&lt;=3,4,ROUNDUP(売上明細[[#This Row],[月]]/3,0)-1)&amp;"Q"</f>
        <v>4Q</v>
      </c>
      <c r="U449">
        <f>MONTH(売上明細[[#This Row],[受注日]])</f>
        <v>1</v>
      </c>
    </row>
    <row r="450" spans="1:21" x14ac:dyDescent="0.3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1201</v>
      </c>
      <c r="R450" t="s">
        <v>1104</v>
      </c>
      <c r="S450">
        <f>IF(売上明細[[#This Row],[四半期]]="4Q",YEAR(売上明細[[#This Row],[受注日]])-1,YEAR(売上明細[[#This Row],[受注日]]))</f>
        <v>2024</v>
      </c>
      <c r="T450" t="str">
        <f>IF(売上明細[[#This Row],[月]]&lt;=3,4,ROUNDUP(売上明細[[#This Row],[月]]/3,0)-1)&amp;"Q"</f>
        <v>4Q</v>
      </c>
      <c r="U450">
        <f>MONTH(売上明細[[#This Row],[受注日]])</f>
        <v>1</v>
      </c>
    </row>
    <row r="451" spans="1:21" x14ac:dyDescent="0.3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1201</v>
      </c>
      <c r="R451" t="s">
        <v>1105</v>
      </c>
      <c r="S451">
        <f>IF(売上明細[[#This Row],[四半期]]="4Q",YEAR(売上明細[[#This Row],[受注日]])-1,YEAR(売上明細[[#This Row],[受注日]]))</f>
        <v>2024</v>
      </c>
      <c r="T451" t="str">
        <f>IF(売上明細[[#This Row],[月]]&lt;=3,4,ROUNDUP(売上明細[[#This Row],[月]]/3,0)-1)&amp;"Q"</f>
        <v>4Q</v>
      </c>
      <c r="U451">
        <f>MONTH(売上明細[[#This Row],[受注日]])</f>
        <v>1</v>
      </c>
    </row>
    <row r="452" spans="1:21" x14ac:dyDescent="0.3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1201</v>
      </c>
      <c r="R452" t="s">
        <v>1104</v>
      </c>
      <c r="S452">
        <f>IF(売上明細[[#This Row],[四半期]]="4Q",YEAR(売上明細[[#This Row],[受注日]])-1,YEAR(売上明細[[#This Row],[受注日]]))</f>
        <v>2024</v>
      </c>
      <c r="T452" t="str">
        <f>IF(売上明細[[#This Row],[月]]&lt;=3,4,ROUNDUP(売上明細[[#This Row],[月]]/3,0)-1)&amp;"Q"</f>
        <v>4Q</v>
      </c>
      <c r="U452">
        <f>MONTH(売上明細[[#This Row],[受注日]])</f>
        <v>1</v>
      </c>
    </row>
    <row r="453" spans="1:21" x14ac:dyDescent="0.3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1200</v>
      </c>
      <c r="R453" t="s">
        <v>1103</v>
      </c>
      <c r="S453">
        <f>IF(売上明細[[#This Row],[四半期]]="4Q",YEAR(売上明細[[#This Row],[受注日]])-1,YEAR(売上明細[[#This Row],[受注日]]))</f>
        <v>2024</v>
      </c>
      <c r="T453" t="str">
        <f>IF(売上明細[[#This Row],[月]]&lt;=3,4,ROUNDUP(売上明細[[#This Row],[月]]/3,0)-1)&amp;"Q"</f>
        <v>4Q</v>
      </c>
      <c r="U453">
        <f>MONTH(売上明細[[#This Row],[受注日]])</f>
        <v>1</v>
      </c>
    </row>
    <row r="454" spans="1:21" x14ac:dyDescent="0.3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1202</v>
      </c>
      <c r="R454" t="s">
        <v>1106</v>
      </c>
      <c r="S454">
        <f>IF(売上明細[[#This Row],[四半期]]="4Q",YEAR(売上明細[[#This Row],[受注日]])-1,YEAR(売上明細[[#This Row],[受注日]]))</f>
        <v>2024</v>
      </c>
      <c r="T454" t="str">
        <f>IF(売上明細[[#This Row],[月]]&lt;=3,4,ROUNDUP(売上明細[[#This Row],[月]]/3,0)-1)&amp;"Q"</f>
        <v>4Q</v>
      </c>
      <c r="U454">
        <f>MONTH(売上明細[[#This Row],[受注日]])</f>
        <v>1</v>
      </c>
    </row>
    <row r="455" spans="1:21" x14ac:dyDescent="0.3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1202</v>
      </c>
      <c r="R455" t="s">
        <v>1106</v>
      </c>
      <c r="S455">
        <f>IF(売上明細[[#This Row],[四半期]]="4Q",YEAR(売上明細[[#This Row],[受注日]])-1,YEAR(売上明細[[#This Row],[受注日]]))</f>
        <v>2024</v>
      </c>
      <c r="T455" t="str">
        <f>IF(売上明細[[#This Row],[月]]&lt;=3,4,ROUNDUP(売上明細[[#This Row],[月]]/3,0)-1)&amp;"Q"</f>
        <v>4Q</v>
      </c>
      <c r="U455">
        <f>MONTH(売上明細[[#This Row],[受注日]])</f>
        <v>1</v>
      </c>
    </row>
    <row r="456" spans="1:21" x14ac:dyDescent="0.3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1201</v>
      </c>
      <c r="R456" t="s">
        <v>1104</v>
      </c>
      <c r="S456">
        <f>IF(売上明細[[#This Row],[四半期]]="4Q",YEAR(売上明細[[#This Row],[受注日]])-1,YEAR(売上明細[[#This Row],[受注日]]))</f>
        <v>2024</v>
      </c>
      <c r="T456" t="str">
        <f>IF(売上明細[[#This Row],[月]]&lt;=3,4,ROUNDUP(売上明細[[#This Row],[月]]/3,0)-1)&amp;"Q"</f>
        <v>4Q</v>
      </c>
      <c r="U456">
        <f>MONTH(売上明細[[#This Row],[受注日]])</f>
        <v>1</v>
      </c>
    </row>
    <row r="457" spans="1:21" x14ac:dyDescent="0.3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1201</v>
      </c>
      <c r="R457" t="s">
        <v>1105</v>
      </c>
      <c r="S457">
        <f>IF(売上明細[[#This Row],[四半期]]="4Q",YEAR(売上明細[[#This Row],[受注日]])-1,YEAR(売上明細[[#This Row],[受注日]]))</f>
        <v>2024</v>
      </c>
      <c r="T457" t="str">
        <f>IF(売上明細[[#This Row],[月]]&lt;=3,4,ROUNDUP(売上明細[[#This Row],[月]]/3,0)-1)&amp;"Q"</f>
        <v>4Q</v>
      </c>
      <c r="U457">
        <f>MONTH(売上明細[[#This Row],[受注日]])</f>
        <v>2</v>
      </c>
    </row>
    <row r="458" spans="1:21" x14ac:dyDescent="0.3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1201</v>
      </c>
      <c r="R458" t="s">
        <v>1105</v>
      </c>
      <c r="S458">
        <f>IF(売上明細[[#This Row],[四半期]]="4Q",YEAR(売上明細[[#This Row],[受注日]])-1,YEAR(売上明細[[#This Row],[受注日]]))</f>
        <v>2024</v>
      </c>
      <c r="T458" t="str">
        <f>IF(売上明細[[#This Row],[月]]&lt;=3,4,ROUNDUP(売上明細[[#This Row],[月]]/3,0)-1)&amp;"Q"</f>
        <v>4Q</v>
      </c>
      <c r="U458">
        <f>MONTH(売上明細[[#This Row],[受注日]])</f>
        <v>2</v>
      </c>
    </row>
    <row r="459" spans="1:21" x14ac:dyDescent="0.3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1200</v>
      </c>
      <c r="R459" t="s">
        <v>1103</v>
      </c>
      <c r="S459">
        <f>IF(売上明細[[#This Row],[四半期]]="4Q",YEAR(売上明細[[#This Row],[受注日]])-1,YEAR(売上明細[[#This Row],[受注日]]))</f>
        <v>2024</v>
      </c>
      <c r="T459" t="str">
        <f>IF(売上明細[[#This Row],[月]]&lt;=3,4,ROUNDUP(売上明細[[#This Row],[月]]/3,0)-1)&amp;"Q"</f>
        <v>4Q</v>
      </c>
      <c r="U459">
        <f>MONTH(売上明細[[#This Row],[受注日]])</f>
        <v>2</v>
      </c>
    </row>
    <row r="460" spans="1:21" x14ac:dyDescent="0.3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1201</v>
      </c>
      <c r="R460" t="s">
        <v>1105</v>
      </c>
      <c r="S460">
        <f>IF(売上明細[[#This Row],[四半期]]="4Q",YEAR(売上明細[[#This Row],[受注日]])-1,YEAR(売上明細[[#This Row],[受注日]]))</f>
        <v>2024</v>
      </c>
      <c r="T460" t="str">
        <f>IF(売上明細[[#This Row],[月]]&lt;=3,4,ROUNDUP(売上明細[[#This Row],[月]]/3,0)-1)&amp;"Q"</f>
        <v>4Q</v>
      </c>
      <c r="U460">
        <f>MONTH(売上明細[[#This Row],[受注日]])</f>
        <v>2</v>
      </c>
    </row>
    <row r="461" spans="1:21" x14ac:dyDescent="0.3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1201</v>
      </c>
      <c r="R461" t="s">
        <v>1104</v>
      </c>
      <c r="S461">
        <f>IF(売上明細[[#This Row],[四半期]]="4Q",YEAR(売上明細[[#This Row],[受注日]])-1,YEAR(売上明細[[#This Row],[受注日]]))</f>
        <v>2024</v>
      </c>
      <c r="T461" t="str">
        <f>IF(売上明細[[#This Row],[月]]&lt;=3,4,ROUNDUP(売上明細[[#This Row],[月]]/3,0)-1)&amp;"Q"</f>
        <v>4Q</v>
      </c>
      <c r="U461">
        <f>MONTH(売上明細[[#This Row],[受注日]])</f>
        <v>2</v>
      </c>
    </row>
    <row r="462" spans="1:21" x14ac:dyDescent="0.3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1200</v>
      </c>
      <c r="R462" t="s">
        <v>1107</v>
      </c>
      <c r="S462">
        <f>IF(売上明細[[#This Row],[四半期]]="4Q",YEAR(売上明細[[#This Row],[受注日]])-1,YEAR(売上明細[[#This Row],[受注日]]))</f>
        <v>2024</v>
      </c>
      <c r="T462" t="str">
        <f>IF(売上明細[[#This Row],[月]]&lt;=3,4,ROUNDUP(売上明細[[#This Row],[月]]/3,0)-1)&amp;"Q"</f>
        <v>4Q</v>
      </c>
      <c r="U462">
        <f>MONTH(売上明細[[#This Row],[受注日]])</f>
        <v>2</v>
      </c>
    </row>
    <row r="463" spans="1:21" x14ac:dyDescent="0.3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1200</v>
      </c>
      <c r="R463" t="s">
        <v>1107</v>
      </c>
      <c r="S463">
        <f>IF(売上明細[[#This Row],[四半期]]="4Q",YEAR(売上明細[[#This Row],[受注日]])-1,YEAR(売上明細[[#This Row],[受注日]]))</f>
        <v>2024</v>
      </c>
      <c r="T463" t="str">
        <f>IF(売上明細[[#This Row],[月]]&lt;=3,4,ROUNDUP(売上明細[[#This Row],[月]]/3,0)-1)&amp;"Q"</f>
        <v>4Q</v>
      </c>
      <c r="U463">
        <f>MONTH(売上明細[[#This Row],[受注日]])</f>
        <v>2</v>
      </c>
    </row>
    <row r="464" spans="1:21" x14ac:dyDescent="0.3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1201</v>
      </c>
      <c r="R464" t="s">
        <v>1104</v>
      </c>
      <c r="S464">
        <f>IF(売上明細[[#This Row],[四半期]]="4Q",YEAR(売上明細[[#This Row],[受注日]])-1,YEAR(売上明細[[#This Row],[受注日]]))</f>
        <v>2024</v>
      </c>
      <c r="T464" t="str">
        <f>IF(売上明細[[#This Row],[月]]&lt;=3,4,ROUNDUP(売上明細[[#This Row],[月]]/3,0)-1)&amp;"Q"</f>
        <v>4Q</v>
      </c>
      <c r="U464">
        <f>MONTH(売上明細[[#This Row],[受注日]])</f>
        <v>2</v>
      </c>
    </row>
    <row r="465" spans="1:21" x14ac:dyDescent="0.3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1200</v>
      </c>
      <c r="R465" t="s">
        <v>1107</v>
      </c>
      <c r="S465">
        <f>IF(売上明細[[#This Row],[四半期]]="4Q",YEAR(売上明細[[#This Row],[受注日]])-1,YEAR(売上明細[[#This Row],[受注日]]))</f>
        <v>2024</v>
      </c>
      <c r="T465" t="str">
        <f>IF(売上明細[[#This Row],[月]]&lt;=3,4,ROUNDUP(売上明細[[#This Row],[月]]/3,0)-1)&amp;"Q"</f>
        <v>4Q</v>
      </c>
      <c r="U465">
        <f>MONTH(売上明細[[#This Row],[受注日]])</f>
        <v>2</v>
      </c>
    </row>
    <row r="466" spans="1:21" x14ac:dyDescent="0.3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1200</v>
      </c>
      <c r="R466" t="s">
        <v>1107</v>
      </c>
      <c r="S466">
        <f>IF(売上明細[[#This Row],[四半期]]="4Q",YEAR(売上明細[[#This Row],[受注日]])-1,YEAR(売上明細[[#This Row],[受注日]]))</f>
        <v>2024</v>
      </c>
      <c r="T466" t="str">
        <f>IF(売上明細[[#This Row],[月]]&lt;=3,4,ROUNDUP(売上明細[[#This Row],[月]]/3,0)-1)&amp;"Q"</f>
        <v>4Q</v>
      </c>
      <c r="U466">
        <f>MONTH(売上明細[[#This Row],[受注日]])</f>
        <v>2</v>
      </c>
    </row>
    <row r="467" spans="1:21" x14ac:dyDescent="0.3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1201</v>
      </c>
      <c r="R467" t="s">
        <v>1104</v>
      </c>
      <c r="S467">
        <f>IF(売上明細[[#This Row],[四半期]]="4Q",YEAR(売上明細[[#This Row],[受注日]])-1,YEAR(売上明細[[#This Row],[受注日]]))</f>
        <v>2024</v>
      </c>
      <c r="T467" t="str">
        <f>IF(売上明細[[#This Row],[月]]&lt;=3,4,ROUNDUP(売上明細[[#This Row],[月]]/3,0)-1)&amp;"Q"</f>
        <v>4Q</v>
      </c>
      <c r="U467">
        <f>MONTH(売上明細[[#This Row],[受注日]])</f>
        <v>2</v>
      </c>
    </row>
    <row r="468" spans="1:21" x14ac:dyDescent="0.3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1201</v>
      </c>
      <c r="R468" t="s">
        <v>1104</v>
      </c>
      <c r="S468">
        <f>IF(売上明細[[#This Row],[四半期]]="4Q",YEAR(売上明細[[#This Row],[受注日]])-1,YEAR(売上明細[[#This Row],[受注日]]))</f>
        <v>2024</v>
      </c>
      <c r="T468" t="str">
        <f>IF(売上明細[[#This Row],[月]]&lt;=3,4,ROUNDUP(売上明細[[#This Row],[月]]/3,0)-1)&amp;"Q"</f>
        <v>4Q</v>
      </c>
      <c r="U468">
        <f>MONTH(売上明細[[#This Row],[受注日]])</f>
        <v>2</v>
      </c>
    </row>
    <row r="469" spans="1:21" x14ac:dyDescent="0.3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1202</v>
      </c>
      <c r="R469" t="s">
        <v>1106</v>
      </c>
      <c r="S469">
        <f>IF(売上明細[[#This Row],[四半期]]="4Q",YEAR(売上明細[[#This Row],[受注日]])-1,YEAR(売上明細[[#This Row],[受注日]]))</f>
        <v>2024</v>
      </c>
      <c r="T469" t="str">
        <f>IF(売上明細[[#This Row],[月]]&lt;=3,4,ROUNDUP(売上明細[[#This Row],[月]]/3,0)-1)&amp;"Q"</f>
        <v>4Q</v>
      </c>
      <c r="U469">
        <f>MONTH(売上明細[[#This Row],[受注日]])</f>
        <v>2</v>
      </c>
    </row>
    <row r="470" spans="1:21" x14ac:dyDescent="0.3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1202</v>
      </c>
      <c r="R470" t="s">
        <v>1106</v>
      </c>
      <c r="S470">
        <f>IF(売上明細[[#This Row],[四半期]]="4Q",YEAR(売上明細[[#This Row],[受注日]])-1,YEAR(売上明細[[#This Row],[受注日]]))</f>
        <v>2024</v>
      </c>
      <c r="T470" t="str">
        <f>IF(売上明細[[#This Row],[月]]&lt;=3,4,ROUNDUP(売上明細[[#This Row],[月]]/3,0)-1)&amp;"Q"</f>
        <v>4Q</v>
      </c>
      <c r="U470">
        <f>MONTH(売上明細[[#This Row],[受注日]])</f>
        <v>2</v>
      </c>
    </row>
    <row r="471" spans="1:21" x14ac:dyDescent="0.3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1200</v>
      </c>
      <c r="R471" t="s">
        <v>1107</v>
      </c>
      <c r="S471">
        <f>IF(売上明細[[#This Row],[四半期]]="4Q",YEAR(売上明細[[#This Row],[受注日]])-1,YEAR(売上明細[[#This Row],[受注日]]))</f>
        <v>2024</v>
      </c>
      <c r="T471" t="str">
        <f>IF(売上明細[[#This Row],[月]]&lt;=3,4,ROUNDUP(売上明細[[#This Row],[月]]/3,0)-1)&amp;"Q"</f>
        <v>4Q</v>
      </c>
      <c r="U471">
        <f>MONTH(売上明細[[#This Row],[受注日]])</f>
        <v>2</v>
      </c>
    </row>
    <row r="472" spans="1:21" x14ac:dyDescent="0.3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1202</v>
      </c>
      <c r="R472" t="s">
        <v>1106</v>
      </c>
      <c r="S472">
        <f>IF(売上明細[[#This Row],[四半期]]="4Q",YEAR(売上明細[[#This Row],[受注日]])-1,YEAR(売上明細[[#This Row],[受注日]]))</f>
        <v>2024</v>
      </c>
      <c r="T472" t="str">
        <f>IF(売上明細[[#This Row],[月]]&lt;=3,4,ROUNDUP(売上明細[[#This Row],[月]]/3,0)-1)&amp;"Q"</f>
        <v>4Q</v>
      </c>
      <c r="U472">
        <f>MONTH(売上明細[[#This Row],[受注日]])</f>
        <v>2</v>
      </c>
    </row>
    <row r="473" spans="1:21" x14ac:dyDescent="0.3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1202</v>
      </c>
      <c r="R473" t="s">
        <v>1106</v>
      </c>
      <c r="S473">
        <f>IF(売上明細[[#This Row],[四半期]]="4Q",YEAR(売上明細[[#This Row],[受注日]])-1,YEAR(売上明細[[#This Row],[受注日]]))</f>
        <v>2024</v>
      </c>
      <c r="T473" t="str">
        <f>IF(売上明細[[#This Row],[月]]&lt;=3,4,ROUNDUP(売上明細[[#This Row],[月]]/3,0)-1)&amp;"Q"</f>
        <v>4Q</v>
      </c>
      <c r="U473">
        <f>MONTH(売上明細[[#This Row],[受注日]])</f>
        <v>2</v>
      </c>
    </row>
    <row r="474" spans="1:21" x14ac:dyDescent="0.3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1202</v>
      </c>
      <c r="R474" t="s">
        <v>1106</v>
      </c>
      <c r="S474">
        <f>IF(売上明細[[#This Row],[四半期]]="4Q",YEAR(売上明細[[#This Row],[受注日]])-1,YEAR(売上明細[[#This Row],[受注日]]))</f>
        <v>2024</v>
      </c>
      <c r="T474" t="str">
        <f>IF(売上明細[[#This Row],[月]]&lt;=3,4,ROUNDUP(売上明細[[#This Row],[月]]/3,0)-1)&amp;"Q"</f>
        <v>4Q</v>
      </c>
      <c r="U474">
        <f>MONTH(売上明細[[#This Row],[受注日]])</f>
        <v>2</v>
      </c>
    </row>
    <row r="475" spans="1:21" x14ac:dyDescent="0.3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1202</v>
      </c>
      <c r="R475" t="s">
        <v>1106</v>
      </c>
      <c r="S475">
        <f>IF(売上明細[[#This Row],[四半期]]="4Q",YEAR(売上明細[[#This Row],[受注日]])-1,YEAR(売上明細[[#This Row],[受注日]]))</f>
        <v>2024</v>
      </c>
      <c r="T475" t="str">
        <f>IF(売上明細[[#This Row],[月]]&lt;=3,4,ROUNDUP(売上明細[[#This Row],[月]]/3,0)-1)&amp;"Q"</f>
        <v>4Q</v>
      </c>
      <c r="U475">
        <f>MONTH(売上明細[[#This Row],[受注日]])</f>
        <v>2</v>
      </c>
    </row>
    <row r="476" spans="1:21" x14ac:dyDescent="0.3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1202</v>
      </c>
      <c r="R476" t="s">
        <v>1106</v>
      </c>
      <c r="S476">
        <f>IF(売上明細[[#This Row],[四半期]]="4Q",YEAR(売上明細[[#This Row],[受注日]])-1,YEAR(売上明細[[#This Row],[受注日]]))</f>
        <v>2024</v>
      </c>
      <c r="T476" t="str">
        <f>IF(売上明細[[#This Row],[月]]&lt;=3,4,ROUNDUP(売上明細[[#This Row],[月]]/3,0)-1)&amp;"Q"</f>
        <v>4Q</v>
      </c>
      <c r="U476">
        <f>MONTH(売上明細[[#This Row],[受注日]])</f>
        <v>2</v>
      </c>
    </row>
    <row r="477" spans="1:21" x14ac:dyDescent="0.3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1201</v>
      </c>
      <c r="R477" t="s">
        <v>1105</v>
      </c>
      <c r="S477">
        <f>IF(売上明細[[#This Row],[四半期]]="4Q",YEAR(売上明細[[#This Row],[受注日]])-1,YEAR(売上明細[[#This Row],[受注日]]))</f>
        <v>2024</v>
      </c>
      <c r="T477" t="str">
        <f>IF(売上明細[[#This Row],[月]]&lt;=3,4,ROUNDUP(売上明細[[#This Row],[月]]/3,0)-1)&amp;"Q"</f>
        <v>4Q</v>
      </c>
      <c r="U477">
        <f>MONTH(売上明細[[#This Row],[受注日]])</f>
        <v>2</v>
      </c>
    </row>
    <row r="478" spans="1:21" x14ac:dyDescent="0.3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1201</v>
      </c>
      <c r="R478" t="s">
        <v>1105</v>
      </c>
      <c r="S478">
        <f>IF(売上明細[[#This Row],[四半期]]="4Q",YEAR(売上明細[[#This Row],[受注日]])-1,YEAR(売上明細[[#This Row],[受注日]]))</f>
        <v>2024</v>
      </c>
      <c r="T478" t="str">
        <f>IF(売上明細[[#This Row],[月]]&lt;=3,4,ROUNDUP(売上明細[[#This Row],[月]]/3,0)-1)&amp;"Q"</f>
        <v>4Q</v>
      </c>
      <c r="U478">
        <f>MONTH(売上明細[[#This Row],[受注日]])</f>
        <v>2</v>
      </c>
    </row>
    <row r="479" spans="1:21" x14ac:dyDescent="0.3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1200</v>
      </c>
      <c r="R479" t="s">
        <v>1103</v>
      </c>
      <c r="S479">
        <f>IF(売上明細[[#This Row],[四半期]]="4Q",YEAR(売上明細[[#This Row],[受注日]])-1,YEAR(売上明細[[#This Row],[受注日]]))</f>
        <v>2024</v>
      </c>
      <c r="T479" t="str">
        <f>IF(売上明細[[#This Row],[月]]&lt;=3,4,ROUNDUP(売上明細[[#This Row],[月]]/3,0)-1)&amp;"Q"</f>
        <v>4Q</v>
      </c>
      <c r="U479">
        <f>MONTH(売上明細[[#This Row],[受注日]])</f>
        <v>2</v>
      </c>
    </row>
    <row r="480" spans="1:21" x14ac:dyDescent="0.3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1200</v>
      </c>
      <c r="R480" t="s">
        <v>1103</v>
      </c>
      <c r="S480">
        <f>IF(売上明細[[#This Row],[四半期]]="4Q",YEAR(売上明細[[#This Row],[受注日]])-1,YEAR(売上明細[[#This Row],[受注日]]))</f>
        <v>2024</v>
      </c>
      <c r="T480" t="str">
        <f>IF(売上明細[[#This Row],[月]]&lt;=3,4,ROUNDUP(売上明細[[#This Row],[月]]/3,0)-1)&amp;"Q"</f>
        <v>4Q</v>
      </c>
      <c r="U480">
        <f>MONTH(売上明細[[#This Row],[受注日]])</f>
        <v>2</v>
      </c>
    </row>
    <row r="481" spans="1:21" x14ac:dyDescent="0.3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1202</v>
      </c>
      <c r="R481" t="s">
        <v>1106</v>
      </c>
      <c r="S481">
        <f>IF(売上明細[[#This Row],[四半期]]="4Q",YEAR(売上明細[[#This Row],[受注日]])-1,YEAR(売上明細[[#This Row],[受注日]]))</f>
        <v>2024</v>
      </c>
      <c r="T481" t="str">
        <f>IF(売上明細[[#This Row],[月]]&lt;=3,4,ROUNDUP(売上明細[[#This Row],[月]]/3,0)-1)&amp;"Q"</f>
        <v>4Q</v>
      </c>
      <c r="U481">
        <f>MONTH(売上明細[[#This Row],[受注日]])</f>
        <v>2</v>
      </c>
    </row>
    <row r="482" spans="1:21" x14ac:dyDescent="0.3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1202</v>
      </c>
      <c r="R482" t="s">
        <v>1106</v>
      </c>
      <c r="S482">
        <f>IF(売上明細[[#This Row],[四半期]]="4Q",YEAR(売上明細[[#This Row],[受注日]])-1,YEAR(売上明細[[#This Row],[受注日]]))</f>
        <v>2024</v>
      </c>
      <c r="T482" t="str">
        <f>IF(売上明細[[#This Row],[月]]&lt;=3,4,ROUNDUP(売上明細[[#This Row],[月]]/3,0)-1)&amp;"Q"</f>
        <v>4Q</v>
      </c>
      <c r="U482">
        <f>MONTH(売上明細[[#This Row],[受注日]])</f>
        <v>2</v>
      </c>
    </row>
    <row r="483" spans="1:21" x14ac:dyDescent="0.3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1201</v>
      </c>
      <c r="R483" t="s">
        <v>1105</v>
      </c>
      <c r="S483">
        <f>IF(売上明細[[#This Row],[四半期]]="4Q",YEAR(売上明細[[#This Row],[受注日]])-1,YEAR(売上明細[[#This Row],[受注日]]))</f>
        <v>2024</v>
      </c>
      <c r="T483" t="str">
        <f>IF(売上明細[[#This Row],[月]]&lt;=3,4,ROUNDUP(売上明細[[#This Row],[月]]/3,0)-1)&amp;"Q"</f>
        <v>4Q</v>
      </c>
      <c r="U483">
        <f>MONTH(売上明細[[#This Row],[受注日]])</f>
        <v>2</v>
      </c>
    </row>
    <row r="484" spans="1:21" x14ac:dyDescent="0.3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1201</v>
      </c>
      <c r="R484" t="s">
        <v>1104</v>
      </c>
      <c r="S484">
        <f>IF(売上明細[[#This Row],[四半期]]="4Q",YEAR(売上明細[[#This Row],[受注日]])-1,YEAR(売上明細[[#This Row],[受注日]]))</f>
        <v>2024</v>
      </c>
      <c r="T484" t="str">
        <f>IF(売上明細[[#This Row],[月]]&lt;=3,4,ROUNDUP(売上明細[[#This Row],[月]]/3,0)-1)&amp;"Q"</f>
        <v>4Q</v>
      </c>
      <c r="U484">
        <f>MONTH(売上明細[[#This Row],[受注日]])</f>
        <v>2</v>
      </c>
    </row>
    <row r="485" spans="1:21" x14ac:dyDescent="0.3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1201</v>
      </c>
      <c r="R485" t="s">
        <v>1105</v>
      </c>
      <c r="S485">
        <f>IF(売上明細[[#This Row],[四半期]]="4Q",YEAR(売上明細[[#This Row],[受注日]])-1,YEAR(売上明細[[#This Row],[受注日]]))</f>
        <v>2024</v>
      </c>
      <c r="T485" t="str">
        <f>IF(売上明細[[#This Row],[月]]&lt;=3,4,ROUNDUP(売上明細[[#This Row],[月]]/3,0)-1)&amp;"Q"</f>
        <v>4Q</v>
      </c>
      <c r="U485">
        <f>MONTH(売上明細[[#This Row],[受注日]])</f>
        <v>2</v>
      </c>
    </row>
    <row r="486" spans="1:21" x14ac:dyDescent="0.3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1200</v>
      </c>
      <c r="R486" t="s">
        <v>1103</v>
      </c>
      <c r="S486">
        <f>IF(売上明細[[#This Row],[四半期]]="4Q",YEAR(売上明細[[#This Row],[受注日]])-1,YEAR(売上明細[[#This Row],[受注日]]))</f>
        <v>2024</v>
      </c>
      <c r="T486" t="str">
        <f>IF(売上明細[[#This Row],[月]]&lt;=3,4,ROUNDUP(売上明細[[#This Row],[月]]/3,0)-1)&amp;"Q"</f>
        <v>4Q</v>
      </c>
      <c r="U486">
        <f>MONTH(売上明細[[#This Row],[受注日]])</f>
        <v>2</v>
      </c>
    </row>
    <row r="487" spans="1:21" x14ac:dyDescent="0.3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1201</v>
      </c>
      <c r="R487" t="s">
        <v>1105</v>
      </c>
      <c r="S487">
        <f>IF(売上明細[[#This Row],[四半期]]="4Q",YEAR(売上明細[[#This Row],[受注日]])-1,YEAR(売上明細[[#This Row],[受注日]]))</f>
        <v>2024</v>
      </c>
      <c r="T487" t="str">
        <f>IF(売上明細[[#This Row],[月]]&lt;=3,4,ROUNDUP(売上明細[[#This Row],[月]]/3,0)-1)&amp;"Q"</f>
        <v>4Q</v>
      </c>
      <c r="U487">
        <f>MONTH(売上明細[[#This Row],[受注日]])</f>
        <v>2</v>
      </c>
    </row>
    <row r="488" spans="1:21" x14ac:dyDescent="0.3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1201</v>
      </c>
      <c r="R488" t="s">
        <v>1105</v>
      </c>
      <c r="S488">
        <f>IF(売上明細[[#This Row],[四半期]]="4Q",YEAR(売上明細[[#This Row],[受注日]])-1,YEAR(売上明細[[#This Row],[受注日]]))</f>
        <v>2024</v>
      </c>
      <c r="T488" t="str">
        <f>IF(売上明細[[#This Row],[月]]&lt;=3,4,ROUNDUP(売上明細[[#This Row],[月]]/3,0)-1)&amp;"Q"</f>
        <v>4Q</v>
      </c>
      <c r="U488">
        <f>MONTH(売上明細[[#This Row],[受注日]])</f>
        <v>2</v>
      </c>
    </row>
    <row r="489" spans="1:21" x14ac:dyDescent="0.3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1202</v>
      </c>
      <c r="R489" t="s">
        <v>1106</v>
      </c>
      <c r="S489">
        <f>IF(売上明細[[#This Row],[四半期]]="4Q",YEAR(売上明細[[#This Row],[受注日]])-1,YEAR(売上明細[[#This Row],[受注日]]))</f>
        <v>2024</v>
      </c>
      <c r="T489" t="str">
        <f>IF(売上明細[[#This Row],[月]]&lt;=3,4,ROUNDUP(売上明細[[#This Row],[月]]/3,0)-1)&amp;"Q"</f>
        <v>4Q</v>
      </c>
      <c r="U489">
        <f>MONTH(売上明細[[#This Row],[受注日]])</f>
        <v>2</v>
      </c>
    </row>
    <row r="490" spans="1:21" x14ac:dyDescent="0.3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1201</v>
      </c>
      <c r="R490" t="s">
        <v>1104</v>
      </c>
      <c r="S490">
        <f>IF(売上明細[[#This Row],[四半期]]="4Q",YEAR(売上明細[[#This Row],[受注日]])-1,YEAR(売上明細[[#This Row],[受注日]]))</f>
        <v>2024</v>
      </c>
      <c r="T490" t="str">
        <f>IF(売上明細[[#This Row],[月]]&lt;=3,4,ROUNDUP(売上明細[[#This Row],[月]]/3,0)-1)&amp;"Q"</f>
        <v>4Q</v>
      </c>
      <c r="U490">
        <f>MONTH(売上明細[[#This Row],[受注日]])</f>
        <v>2</v>
      </c>
    </row>
    <row r="491" spans="1:21" x14ac:dyDescent="0.3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1200</v>
      </c>
      <c r="R491" t="s">
        <v>1107</v>
      </c>
      <c r="S491">
        <f>IF(売上明細[[#This Row],[四半期]]="4Q",YEAR(売上明細[[#This Row],[受注日]])-1,YEAR(売上明細[[#This Row],[受注日]]))</f>
        <v>2024</v>
      </c>
      <c r="T491" t="str">
        <f>IF(売上明細[[#This Row],[月]]&lt;=3,4,ROUNDUP(売上明細[[#This Row],[月]]/3,0)-1)&amp;"Q"</f>
        <v>4Q</v>
      </c>
      <c r="U491">
        <f>MONTH(売上明細[[#This Row],[受注日]])</f>
        <v>2</v>
      </c>
    </row>
    <row r="492" spans="1:21" x14ac:dyDescent="0.3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1202</v>
      </c>
      <c r="R492" t="s">
        <v>1106</v>
      </c>
      <c r="S492">
        <f>IF(売上明細[[#This Row],[四半期]]="4Q",YEAR(売上明細[[#This Row],[受注日]])-1,YEAR(売上明細[[#This Row],[受注日]]))</f>
        <v>2024</v>
      </c>
      <c r="T492" t="str">
        <f>IF(売上明細[[#This Row],[月]]&lt;=3,4,ROUNDUP(売上明細[[#This Row],[月]]/3,0)-1)&amp;"Q"</f>
        <v>4Q</v>
      </c>
      <c r="U492">
        <f>MONTH(売上明細[[#This Row],[受注日]])</f>
        <v>2</v>
      </c>
    </row>
    <row r="493" spans="1:21" x14ac:dyDescent="0.3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1202</v>
      </c>
      <c r="R493" t="s">
        <v>1106</v>
      </c>
      <c r="S493">
        <f>IF(売上明細[[#This Row],[四半期]]="4Q",YEAR(売上明細[[#This Row],[受注日]])-1,YEAR(売上明細[[#This Row],[受注日]]))</f>
        <v>2024</v>
      </c>
      <c r="T493" t="str">
        <f>IF(売上明細[[#This Row],[月]]&lt;=3,4,ROUNDUP(売上明細[[#This Row],[月]]/3,0)-1)&amp;"Q"</f>
        <v>4Q</v>
      </c>
      <c r="U493">
        <f>MONTH(売上明細[[#This Row],[受注日]])</f>
        <v>2</v>
      </c>
    </row>
    <row r="494" spans="1:21" x14ac:dyDescent="0.3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1200</v>
      </c>
      <c r="R494" t="s">
        <v>1107</v>
      </c>
      <c r="S494">
        <f>IF(売上明細[[#This Row],[四半期]]="4Q",YEAR(売上明細[[#This Row],[受注日]])-1,YEAR(売上明細[[#This Row],[受注日]]))</f>
        <v>2024</v>
      </c>
      <c r="T494" t="str">
        <f>IF(売上明細[[#This Row],[月]]&lt;=3,4,ROUNDUP(売上明細[[#This Row],[月]]/3,0)-1)&amp;"Q"</f>
        <v>4Q</v>
      </c>
      <c r="U494">
        <f>MONTH(売上明細[[#This Row],[受注日]])</f>
        <v>2</v>
      </c>
    </row>
    <row r="495" spans="1:21" x14ac:dyDescent="0.3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1201</v>
      </c>
      <c r="R495" t="s">
        <v>1104</v>
      </c>
      <c r="S495">
        <f>IF(売上明細[[#This Row],[四半期]]="4Q",YEAR(売上明細[[#This Row],[受注日]])-1,YEAR(売上明細[[#This Row],[受注日]]))</f>
        <v>2024</v>
      </c>
      <c r="T495" t="str">
        <f>IF(売上明細[[#This Row],[月]]&lt;=3,4,ROUNDUP(売上明細[[#This Row],[月]]/3,0)-1)&amp;"Q"</f>
        <v>4Q</v>
      </c>
      <c r="U495">
        <f>MONTH(売上明細[[#This Row],[受注日]])</f>
        <v>2</v>
      </c>
    </row>
    <row r="496" spans="1:21" x14ac:dyDescent="0.3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1200</v>
      </c>
      <c r="R496" t="s">
        <v>1107</v>
      </c>
      <c r="S496">
        <f>IF(売上明細[[#This Row],[四半期]]="4Q",YEAR(売上明細[[#This Row],[受注日]])-1,YEAR(売上明細[[#This Row],[受注日]]))</f>
        <v>2024</v>
      </c>
      <c r="T496" t="str">
        <f>IF(売上明細[[#This Row],[月]]&lt;=3,4,ROUNDUP(売上明細[[#This Row],[月]]/3,0)-1)&amp;"Q"</f>
        <v>4Q</v>
      </c>
      <c r="U496">
        <f>MONTH(売上明細[[#This Row],[受注日]])</f>
        <v>3</v>
      </c>
    </row>
    <row r="497" spans="1:21" x14ac:dyDescent="0.3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1200</v>
      </c>
      <c r="R497" t="s">
        <v>1103</v>
      </c>
      <c r="S497">
        <f>IF(売上明細[[#This Row],[四半期]]="4Q",YEAR(売上明細[[#This Row],[受注日]])-1,YEAR(売上明細[[#This Row],[受注日]]))</f>
        <v>2024</v>
      </c>
      <c r="T497" t="str">
        <f>IF(売上明細[[#This Row],[月]]&lt;=3,4,ROUNDUP(売上明細[[#This Row],[月]]/3,0)-1)&amp;"Q"</f>
        <v>4Q</v>
      </c>
      <c r="U497">
        <f>MONTH(売上明細[[#This Row],[受注日]])</f>
        <v>3</v>
      </c>
    </row>
    <row r="498" spans="1:21" x14ac:dyDescent="0.3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1201</v>
      </c>
      <c r="R498" t="s">
        <v>1105</v>
      </c>
      <c r="S498">
        <f>IF(売上明細[[#This Row],[四半期]]="4Q",YEAR(売上明細[[#This Row],[受注日]])-1,YEAR(売上明細[[#This Row],[受注日]]))</f>
        <v>2024</v>
      </c>
      <c r="T498" t="str">
        <f>IF(売上明細[[#This Row],[月]]&lt;=3,4,ROUNDUP(売上明細[[#This Row],[月]]/3,0)-1)&amp;"Q"</f>
        <v>4Q</v>
      </c>
      <c r="U498">
        <f>MONTH(売上明細[[#This Row],[受注日]])</f>
        <v>3</v>
      </c>
    </row>
    <row r="499" spans="1:21" x14ac:dyDescent="0.3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1200</v>
      </c>
      <c r="R499" t="s">
        <v>1103</v>
      </c>
      <c r="S499">
        <f>IF(売上明細[[#This Row],[四半期]]="4Q",YEAR(売上明細[[#This Row],[受注日]])-1,YEAR(売上明細[[#This Row],[受注日]]))</f>
        <v>2024</v>
      </c>
      <c r="T499" t="str">
        <f>IF(売上明細[[#This Row],[月]]&lt;=3,4,ROUNDUP(売上明細[[#This Row],[月]]/3,0)-1)&amp;"Q"</f>
        <v>4Q</v>
      </c>
      <c r="U499">
        <f>MONTH(売上明細[[#This Row],[受注日]])</f>
        <v>3</v>
      </c>
    </row>
    <row r="500" spans="1:21" x14ac:dyDescent="0.3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1200</v>
      </c>
      <c r="R500" t="s">
        <v>1103</v>
      </c>
      <c r="S500">
        <f>IF(売上明細[[#This Row],[四半期]]="4Q",YEAR(売上明細[[#This Row],[受注日]])-1,YEAR(売上明細[[#This Row],[受注日]]))</f>
        <v>2024</v>
      </c>
      <c r="T500" t="str">
        <f>IF(売上明細[[#This Row],[月]]&lt;=3,4,ROUNDUP(売上明細[[#This Row],[月]]/3,0)-1)&amp;"Q"</f>
        <v>4Q</v>
      </c>
      <c r="U500">
        <f>MONTH(売上明細[[#This Row],[受注日]])</f>
        <v>3</v>
      </c>
    </row>
    <row r="501" spans="1:21" x14ac:dyDescent="0.3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1201</v>
      </c>
      <c r="R501" t="s">
        <v>1105</v>
      </c>
      <c r="S501">
        <f>IF(売上明細[[#This Row],[四半期]]="4Q",YEAR(売上明細[[#This Row],[受注日]])-1,YEAR(売上明細[[#This Row],[受注日]]))</f>
        <v>2024</v>
      </c>
      <c r="T501" t="str">
        <f>IF(売上明細[[#This Row],[月]]&lt;=3,4,ROUNDUP(売上明細[[#This Row],[月]]/3,0)-1)&amp;"Q"</f>
        <v>4Q</v>
      </c>
      <c r="U501">
        <f>MONTH(売上明細[[#This Row],[受注日]])</f>
        <v>3</v>
      </c>
    </row>
    <row r="502" spans="1:21" x14ac:dyDescent="0.3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1202</v>
      </c>
      <c r="R502" t="s">
        <v>1106</v>
      </c>
      <c r="S502">
        <f>IF(売上明細[[#This Row],[四半期]]="4Q",YEAR(売上明細[[#This Row],[受注日]])-1,YEAR(売上明細[[#This Row],[受注日]]))</f>
        <v>2024</v>
      </c>
      <c r="T502" t="str">
        <f>IF(売上明細[[#This Row],[月]]&lt;=3,4,ROUNDUP(売上明細[[#This Row],[月]]/3,0)-1)&amp;"Q"</f>
        <v>4Q</v>
      </c>
      <c r="U502">
        <f>MONTH(売上明細[[#This Row],[受注日]])</f>
        <v>3</v>
      </c>
    </row>
    <row r="503" spans="1:21" x14ac:dyDescent="0.3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1200</v>
      </c>
      <c r="R503" t="s">
        <v>1107</v>
      </c>
      <c r="S503">
        <f>IF(売上明細[[#This Row],[四半期]]="4Q",YEAR(売上明細[[#This Row],[受注日]])-1,YEAR(売上明細[[#This Row],[受注日]]))</f>
        <v>2024</v>
      </c>
      <c r="T503" t="str">
        <f>IF(売上明細[[#This Row],[月]]&lt;=3,4,ROUNDUP(売上明細[[#This Row],[月]]/3,0)-1)&amp;"Q"</f>
        <v>4Q</v>
      </c>
      <c r="U503">
        <f>MONTH(売上明細[[#This Row],[受注日]])</f>
        <v>3</v>
      </c>
    </row>
    <row r="504" spans="1:21" x14ac:dyDescent="0.3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1201</v>
      </c>
      <c r="R504" t="s">
        <v>1104</v>
      </c>
      <c r="S504">
        <f>IF(売上明細[[#This Row],[四半期]]="4Q",YEAR(売上明細[[#This Row],[受注日]])-1,YEAR(売上明細[[#This Row],[受注日]]))</f>
        <v>2024</v>
      </c>
      <c r="T504" t="str">
        <f>IF(売上明細[[#This Row],[月]]&lt;=3,4,ROUNDUP(売上明細[[#This Row],[月]]/3,0)-1)&amp;"Q"</f>
        <v>4Q</v>
      </c>
      <c r="U504">
        <f>MONTH(売上明細[[#This Row],[受注日]])</f>
        <v>3</v>
      </c>
    </row>
    <row r="505" spans="1:21" x14ac:dyDescent="0.3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1201</v>
      </c>
      <c r="R505" t="s">
        <v>1105</v>
      </c>
      <c r="S505">
        <f>IF(売上明細[[#This Row],[四半期]]="4Q",YEAR(売上明細[[#This Row],[受注日]])-1,YEAR(売上明細[[#This Row],[受注日]]))</f>
        <v>2024</v>
      </c>
      <c r="T505" t="str">
        <f>IF(売上明細[[#This Row],[月]]&lt;=3,4,ROUNDUP(売上明細[[#This Row],[月]]/3,0)-1)&amp;"Q"</f>
        <v>4Q</v>
      </c>
      <c r="U505">
        <f>MONTH(売上明細[[#This Row],[受注日]])</f>
        <v>3</v>
      </c>
    </row>
    <row r="506" spans="1:21" x14ac:dyDescent="0.3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1200</v>
      </c>
      <c r="R506" t="s">
        <v>1107</v>
      </c>
      <c r="S506">
        <f>IF(売上明細[[#This Row],[四半期]]="4Q",YEAR(売上明細[[#This Row],[受注日]])-1,YEAR(売上明細[[#This Row],[受注日]]))</f>
        <v>2024</v>
      </c>
      <c r="T506" t="str">
        <f>IF(売上明細[[#This Row],[月]]&lt;=3,4,ROUNDUP(売上明細[[#This Row],[月]]/3,0)-1)&amp;"Q"</f>
        <v>4Q</v>
      </c>
      <c r="U506">
        <f>MONTH(売上明細[[#This Row],[受注日]])</f>
        <v>3</v>
      </c>
    </row>
    <row r="507" spans="1:21" x14ac:dyDescent="0.3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1201</v>
      </c>
      <c r="R507" t="s">
        <v>1104</v>
      </c>
      <c r="S507">
        <f>IF(売上明細[[#This Row],[四半期]]="4Q",YEAR(売上明細[[#This Row],[受注日]])-1,YEAR(売上明細[[#This Row],[受注日]]))</f>
        <v>2024</v>
      </c>
      <c r="T507" t="str">
        <f>IF(売上明細[[#This Row],[月]]&lt;=3,4,ROUNDUP(売上明細[[#This Row],[月]]/3,0)-1)&amp;"Q"</f>
        <v>4Q</v>
      </c>
      <c r="U507">
        <f>MONTH(売上明細[[#This Row],[受注日]])</f>
        <v>3</v>
      </c>
    </row>
    <row r="508" spans="1:21" x14ac:dyDescent="0.3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1201</v>
      </c>
      <c r="R508" t="s">
        <v>1104</v>
      </c>
      <c r="S508">
        <f>IF(売上明細[[#This Row],[四半期]]="4Q",YEAR(売上明細[[#This Row],[受注日]])-1,YEAR(売上明細[[#This Row],[受注日]]))</f>
        <v>2024</v>
      </c>
      <c r="T508" t="str">
        <f>IF(売上明細[[#This Row],[月]]&lt;=3,4,ROUNDUP(売上明細[[#This Row],[月]]/3,0)-1)&amp;"Q"</f>
        <v>4Q</v>
      </c>
      <c r="U508">
        <f>MONTH(売上明細[[#This Row],[受注日]])</f>
        <v>3</v>
      </c>
    </row>
    <row r="509" spans="1:21" x14ac:dyDescent="0.3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1200</v>
      </c>
      <c r="R509" t="s">
        <v>1103</v>
      </c>
      <c r="S509">
        <f>IF(売上明細[[#This Row],[四半期]]="4Q",YEAR(売上明細[[#This Row],[受注日]])-1,YEAR(売上明細[[#This Row],[受注日]]))</f>
        <v>2024</v>
      </c>
      <c r="T509" t="str">
        <f>IF(売上明細[[#This Row],[月]]&lt;=3,4,ROUNDUP(売上明細[[#This Row],[月]]/3,0)-1)&amp;"Q"</f>
        <v>4Q</v>
      </c>
      <c r="U509">
        <f>MONTH(売上明細[[#This Row],[受注日]])</f>
        <v>3</v>
      </c>
    </row>
    <row r="510" spans="1:21" x14ac:dyDescent="0.3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1202</v>
      </c>
      <c r="R510" t="s">
        <v>1106</v>
      </c>
      <c r="S510">
        <f>IF(売上明細[[#This Row],[四半期]]="4Q",YEAR(売上明細[[#This Row],[受注日]])-1,YEAR(売上明細[[#This Row],[受注日]]))</f>
        <v>2024</v>
      </c>
      <c r="T510" t="str">
        <f>IF(売上明細[[#This Row],[月]]&lt;=3,4,ROUNDUP(売上明細[[#This Row],[月]]/3,0)-1)&amp;"Q"</f>
        <v>4Q</v>
      </c>
      <c r="U510">
        <f>MONTH(売上明細[[#This Row],[受注日]])</f>
        <v>3</v>
      </c>
    </row>
    <row r="511" spans="1:21" x14ac:dyDescent="0.3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1200</v>
      </c>
      <c r="R511" t="s">
        <v>1103</v>
      </c>
      <c r="S511">
        <f>IF(売上明細[[#This Row],[四半期]]="4Q",YEAR(売上明細[[#This Row],[受注日]])-1,YEAR(売上明細[[#This Row],[受注日]]))</f>
        <v>2024</v>
      </c>
      <c r="T511" t="str">
        <f>IF(売上明細[[#This Row],[月]]&lt;=3,4,ROUNDUP(売上明細[[#This Row],[月]]/3,0)-1)&amp;"Q"</f>
        <v>4Q</v>
      </c>
      <c r="U511">
        <f>MONTH(売上明細[[#This Row],[受注日]])</f>
        <v>3</v>
      </c>
    </row>
    <row r="512" spans="1:21" x14ac:dyDescent="0.3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1200</v>
      </c>
      <c r="R512" t="s">
        <v>1103</v>
      </c>
      <c r="S512">
        <f>IF(売上明細[[#This Row],[四半期]]="4Q",YEAR(売上明細[[#This Row],[受注日]])-1,YEAR(売上明細[[#This Row],[受注日]]))</f>
        <v>2024</v>
      </c>
      <c r="T512" t="str">
        <f>IF(売上明細[[#This Row],[月]]&lt;=3,4,ROUNDUP(売上明細[[#This Row],[月]]/3,0)-1)&amp;"Q"</f>
        <v>4Q</v>
      </c>
      <c r="U512">
        <f>MONTH(売上明細[[#This Row],[受注日]])</f>
        <v>3</v>
      </c>
    </row>
    <row r="513" spans="1:21" x14ac:dyDescent="0.3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1201</v>
      </c>
      <c r="R513" t="s">
        <v>1105</v>
      </c>
      <c r="S513">
        <f>IF(売上明細[[#This Row],[四半期]]="4Q",YEAR(売上明細[[#This Row],[受注日]])-1,YEAR(売上明細[[#This Row],[受注日]]))</f>
        <v>2024</v>
      </c>
      <c r="T513" t="str">
        <f>IF(売上明細[[#This Row],[月]]&lt;=3,4,ROUNDUP(売上明細[[#This Row],[月]]/3,0)-1)&amp;"Q"</f>
        <v>4Q</v>
      </c>
      <c r="U513">
        <f>MONTH(売上明細[[#This Row],[受注日]])</f>
        <v>3</v>
      </c>
    </row>
    <row r="514" spans="1:21" x14ac:dyDescent="0.3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1201</v>
      </c>
      <c r="R514" t="s">
        <v>1105</v>
      </c>
      <c r="S514">
        <f>IF(売上明細[[#This Row],[四半期]]="4Q",YEAR(売上明細[[#This Row],[受注日]])-1,YEAR(売上明細[[#This Row],[受注日]]))</f>
        <v>2024</v>
      </c>
      <c r="T514" t="str">
        <f>IF(売上明細[[#This Row],[月]]&lt;=3,4,ROUNDUP(売上明細[[#This Row],[月]]/3,0)-1)&amp;"Q"</f>
        <v>4Q</v>
      </c>
      <c r="U514">
        <f>MONTH(売上明細[[#This Row],[受注日]])</f>
        <v>3</v>
      </c>
    </row>
    <row r="515" spans="1:21" x14ac:dyDescent="0.3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1201</v>
      </c>
      <c r="R515" t="s">
        <v>1104</v>
      </c>
      <c r="S515">
        <f>IF(売上明細[[#This Row],[四半期]]="4Q",YEAR(売上明細[[#This Row],[受注日]])-1,YEAR(売上明細[[#This Row],[受注日]]))</f>
        <v>2024</v>
      </c>
      <c r="T515" t="str">
        <f>IF(売上明細[[#This Row],[月]]&lt;=3,4,ROUNDUP(売上明細[[#This Row],[月]]/3,0)-1)&amp;"Q"</f>
        <v>4Q</v>
      </c>
      <c r="U515">
        <f>MONTH(売上明細[[#This Row],[受注日]])</f>
        <v>3</v>
      </c>
    </row>
    <row r="516" spans="1:21" x14ac:dyDescent="0.3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1202</v>
      </c>
      <c r="R516" t="s">
        <v>1106</v>
      </c>
      <c r="S516">
        <f>IF(売上明細[[#This Row],[四半期]]="4Q",YEAR(売上明細[[#This Row],[受注日]])-1,YEAR(売上明細[[#This Row],[受注日]]))</f>
        <v>2024</v>
      </c>
      <c r="T516" t="str">
        <f>IF(売上明細[[#This Row],[月]]&lt;=3,4,ROUNDUP(売上明細[[#This Row],[月]]/3,0)-1)&amp;"Q"</f>
        <v>4Q</v>
      </c>
      <c r="U516">
        <f>MONTH(売上明細[[#This Row],[受注日]])</f>
        <v>3</v>
      </c>
    </row>
    <row r="517" spans="1:21" x14ac:dyDescent="0.3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1200</v>
      </c>
      <c r="R517" t="s">
        <v>1103</v>
      </c>
      <c r="S517">
        <f>IF(売上明細[[#This Row],[四半期]]="4Q",YEAR(売上明細[[#This Row],[受注日]])-1,YEAR(売上明細[[#This Row],[受注日]]))</f>
        <v>2024</v>
      </c>
      <c r="T517" t="str">
        <f>IF(売上明細[[#This Row],[月]]&lt;=3,4,ROUNDUP(売上明細[[#This Row],[月]]/3,0)-1)&amp;"Q"</f>
        <v>4Q</v>
      </c>
      <c r="U517">
        <f>MONTH(売上明細[[#This Row],[受注日]])</f>
        <v>3</v>
      </c>
    </row>
    <row r="518" spans="1:21" x14ac:dyDescent="0.3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1201</v>
      </c>
      <c r="R518" t="s">
        <v>1104</v>
      </c>
      <c r="S518">
        <f>IF(売上明細[[#This Row],[四半期]]="4Q",YEAR(売上明細[[#This Row],[受注日]])-1,YEAR(売上明細[[#This Row],[受注日]]))</f>
        <v>2024</v>
      </c>
      <c r="T518" t="str">
        <f>IF(売上明細[[#This Row],[月]]&lt;=3,4,ROUNDUP(売上明細[[#This Row],[月]]/3,0)-1)&amp;"Q"</f>
        <v>4Q</v>
      </c>
      <c r="U518">
        <f>MONTH(売上明細[[#This Row],[受注日]])</f>
        <v>3</v>
      </c>
    </row>
    <row r="519" spans="1:21" x14ac:dyDescent="0.3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1202</v>
      </c>
      <c r="R519" t="s">
        <v>1106</v>
      </c>
      <c r="S519">
        <f>IF(売上明細[[#This Row],[四半期]]="4Q",YEAR(売上明細[[#This Row],[受注日]])-1,YEAR(売上明細[[#This Row],[受注日]]))</f>
        <v>2024</v>
      </c>
      <c r="T519" t="str">
        <f>IF(売上明細[[#This Row],[月]]&lt;=3,4,ROUNDUP(売上明細[[#This Row],[月]]/3,0)-1)&amp;"Q"</f>
        <v>4Q</v>
      </c>
      <c r="U519">
        <f>MONTH(売上明細[[#This Row],[受注日]])</f>
        <v>3</v>
      </c>
    </row>
    <row r="520" spans="1:21" x14ac:dyDescent="0.3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1201</v>
      </c>
      <c r="R520" t="s">
        <v>1104</v>
      </c>
      <c r="S520">
        <f>IF(売上明細[[#This Row],[四半期]]="4Q",YEAR(売上明細[[#This Row],[受注日]])-1,YEAR(売上明細[[#This Row],[受注日]]))</f>
        <v>2024</v>
      </c>
      <c r="T520" t="str">
        <f>IF(売上明細[[#This Row],[月]]&lt;=3,4,ROUNDUP(売上明細[[#This Row],[月]]/3,0)-1)&amp;"Q"</f>
        <v>4Q</v>
      </c>
      <c r="U520">
        <f>MONTH(売上明細[[#This Row],[受注日]])</f>
        <v>3</v>
      </c>
    </row>
    <row r="521" spans="1:21" x14ac:dyDescent="0.3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1201</v>
      </c>
      <c r="R521" t="s">
        <v>1105</v>
      </c>
      <c r="S521">
        <f>IF(売上明細[[#This Row],[四半期]]="4Q",YEAR(売上明細[[#This Row],[受注日]])-1,YEAR(売上明細[[#This Row],[受注日]]))</f>
        <v>2024</v>
      </c>
      <c r="T521" t="str">
        <f>IF(売上明細[[#This Row],[月]]&lt;=3,4,ROUNDUP(売上明細[[#This Row],[月]]/3,0)-1)&amp;"Q"</f>
        <v>4Q</v>
      </c>
      <c r="U521">
        <f>MONTH(売上明細[[#This Row],[受注日]])</f>
        <v>3</v>
      </c>
    </row>
    <row r="522" spans="1:21" x14ac:dyDescent="0.3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1201</v>
      </c>
      <c r="R522" t="s">
        <v>1104</v>
      </c>
      <c r="S522">
        <f>IF(売上明細[[#This Row],[四半期]]="4Q",YEAR(売上明細[[#This Row],[受注日]])-1,YEAR(売上明細[[#This Row],[受注日]]))</f>
        <v>2024</v>
      </c>
      <c r="T522" t="str">
        <f>IF(売上明細[[#This Row],[月]]&lt;=3,4,ROUNDUP(売上明細[[#This Row],[月]]/3,0)-1)&amp;"Q"</f>
        <v>4Q</v>
      </c>
      <c r="U522">
        <f>MONTH(売上明細[[#This Row],[受注日]])</f>
        <v>3</v>
      </c>
    </row>
    <row r="523" spans="1:21" x14ac:dyDescent="0.3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1200</v>
      </c>
      <c r="R523" t="s">
        <v>1103</v>
      </c>
      <c r="S523">
        <f>IF(売上明細[[#This Row],[四半期]]="4Q",YEAR(売上明細[[#This Row],[受注日]])-1,YEAR(売上明細[[#This Row],[受注日]]))</f>
        <v>2024</v>
      </c>
      <c r="T523" t="str">
        <f>IF(売上明細[[#This Row],[月]]&lt;=3,4,ROUNDUP(売上明細[[#This Row],[月]]/3,0)-1)&amp;"Q"</f>
        <v>4Q</v>
      </c>
      <c r="U523">
        <f>MONTH(売上明細[[#This Row],[受注日]])</f>
        <v>3</v>
      </c>
    </row>
    <row r="524" spans="1:21" x14ac:dyDescent="0.3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1202</v>
      </c>
      <c r="R524" t="s">
        <v>1106</v>
      </c>
      <c r="S524">
        <f>IF(売上明細[[#This Row],[四半期]]="4Q",YEAR(売上明細[[#This Row],[受注日]])-1,YEAR(売上明細[[#This Row],[受注日]]))</f>
        <v>2024</v>
      </c>
      <c r="T524" t="str">
        <f>IF(売上明細[[#This Row],[月]]&lt;=3,4,ROUNDUP(売上明細[[#This Row],[月]]/3,0)-1)&amp;"Q"</f>
        <v>4Q</v>
      </c>
      <c r="U524">
        <f>MONTH(売上明細[[#This Row],[受注日]])</f>
        <v>3</v>
      </c>
    </row>
    <row r="525" spans="1:21" x14ac:dyDescent="0.3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1202</v>
      </c>
      <c r="R525" t="s">
        <v>1106</v>
      </c>
      <c r="S525">
        <f>IF(売上明細[[#This Row],[四半期]]="4Q",YEAR(売上明細[[#This Row],[受注日]])-1,YEAR(売上明細[[#This Row],[受注日]]))</f>
        <v>2024</v>
      </c>
      <c r="T525" t="str">
        <f>IF(売上明細[[#This Row],[月]]&lt;=3,4,ROUNDUP(売上明細[[#This Row],[月]]/3,0)-1)&amp;"Q"</f>
        <v>4Q</v>
      </c>
      <c r="U525">
        <f>MONTH(売上明細[[#This Row],[受注日]])</f>
        <v>3</v>
      </c>
    </row>
    <row r="526" spans="1:21" x14ac:dyDescent="0.3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1202</v>
      </c>
      <c r="R526" t="s">
        <v>1106</v>
      </c>
      <c r="S526">
        <f>IF(売上明細[[#This Row],[四半期]]="4Q",YEAR(売上明細[[#This Row],[受注日]])-1,YEAR(売上明細[[#This Row],[受注日]]))</f>
        <v>2024</v>
      </c>
      <c r="T526" t="str">
        <f>IF(売上明細[[#This Row],[月]]&lt;=3,4,ROUNDUP(売上明細[[#This Row],[月]]/3,0)-1)&amp;"Q"</f>
        <v>4Q</v>
      </c>
      <c r="U526">
        <f>MONTH(売上明細[[#This Row],[受注日]])</f>
        <v>3</v>
      </c>
    </row>
    <row r="527" spans="1:21" x14ac:dyDescent="0.3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1202</v>
      </c>
      <c r="R527" t="s">
        <v>1106</v>
      </c>
      <c r="S527">
        <f>IF(売上明細[[#This Row],[四半期]]="4Q",YEAR(売上明細[[#This Row],[受注日]])-1,YEAR(売上明細[[#This Row],[受注日]]))</f>
        <v>2024</v>
      </c>
      <c r="T527" t="str">
        <f>IF(売上明細[[#This Row],[月]]&lt;=3,4,ROUNDUP(売上明細[[#This Row],[月]]/3,0)-1)&amp;"Q"</f>
        <v>4Q</v>
      </c>
      <c r="U527">
        <f>MONTH(売上明細[[#This Row],[受注日]])</f>
        <v>3</v>
      </c>
    </row>
    <row r="528" spans="1:21" x14ac:dyDescent="0.3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1201</v>
      </c>
      <c r="R528" t="s">
        <v>1104</v>
      </c>
      <c r="S528">
        <f>IF(売上明細[[#This Row],[四半期]]="4Q",YEAR(売上明細[[#This Row],[受注日]])-1,YEAR(売上明細[[#This Row],[受注日]]))</f>
        <v>2024</v>
      </c>
      <c r="T528" t="str">
        <f>IF(売上明細[[#This Row],[月]]&lt;=3,4,ROUNDUP(売上明細[[#This Row],[月]]/3,0)-1)&amp;"Q"</f>
        <v>4Q</v>
      </c>
      <c r="U528">
        <f>MONTH(売上明細[[#This Row],[受注日]])</f>
        <v>3</v>
      </c>
    </row>
    <row r="529" spans="1:21" x14ac:dyDescent="0.3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1202</v>
      </c>
      <c r="R529" t="s">
        <v>1106</v>
      </c>
      <c r="S529">
        <f>IF(売上明細[[#This Row],[四半期]]="4Q",YEAR(売上明細[[#This Row],[受注日]])-1,YEAR(売上明細[[#This Row],[受注日]]))</f>
        <v>2024</v>
      </c>
      <c r="T529" t="str">
        <f>IF(売上明細[[#This Row],[月]]&lt;=3,4,ROUNDUP(売上明細[[#This Row],[月]]/3,0)-1)&amp;"Q"</f>
        <v>4Q</v>
      </c>
      <c r="U529">
        <f>MONTH(売上明細[[#This Row],[受注日]])</f>
        <v>3</v>
      </c>
    </row>
    <row r="530" spans="1:21" x14ac:dyDescent="0.3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1201</v>
      </c>
      <c r="R530" t="s">
        <v>1104</v>
      </c>
      <c r="S530">
        <f>IF(売上明細[[#This Row],[四半期]]="4Q",YEAR(売上明細[[#This Row],[受注日]])-1,YEAR(売上明細[[#This Row],[受注日]]))</f>
        <v>2024</v>
      </c>
      <c r="T530" t="str">
        <f>IF(売上明細[[#This Row],[月]]&lt;=3,4,ROUNDUP(売上明細[[#This Row],[月]]/3,0)-1)&amp;"Q"</f>
        <v>4Q</v>
      </c>
      <c r="U530">
        <f>MONTH(売上明細[[#This Row],[受注日]])</f>
        <v>3</v>
      </c>
    </row>
    <row r="531" spans="1:21" x14ac:dyDescent="0.3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1202</v>
      </c>
      <c r="R531" t="s">
        <v>1106</v>
      </c>
      <c r="S531">
        <f>IF(売上明細[[#This Row],[四半期]]="4Q",YEAR(売上明細[[#This Row],[受注日]])-1,YEAR(売上明細[[#This Row],[受注日]]))</f>
        <v>2024</v>
      </c>
      <c r="T531" t="str">
        <f>IF(売上明細[[#This Row],[月]]&lt;=3,4,ROUNDUP(売上明細[[#This Row],[月]]/3,0)-1)&amp;"Q"</f>
        <v>4Q</v>
      </c>
      <c r="U531">
        <f>MONTH(売上明細[[#This Row],[受注日]])</f>
        <v>3</v>
      </c>
    </row>
    <row r="532" spans="1:21" x14ac:dyDescent="0.3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1202</v>
      </c>
      <c r="R532" t="s">
        <v>1106</v>
      </c>
      <c r="S532">
        <f>IF(売上明細[[#This Row],[四半期]]="4Q",YEAR(売上明細[[#This Row],[受注日]])-1,YEAR(売上明細[[#This Row],[受注日]]))</f>
        <v>2024</v>
      </c>
      <c r="T532" t="str">
        <f>IF(売上明細[[#This Row],[月]]&lt;=3,4,ROUNDUP(売上明細[[#This Row],[月]]/3,0)-1)&amp;"Q"</f>
        <v>4Q</v>
      </c>
      <c r="U532">
        <f>MONTH(売上明細[[#This Row],[受注日]])</f>
        <v>3</v>
      </c>
    </row>
    <row r="533" spans="1:21" x14ac:dyDescent="0.3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1201</v>
      </c>
      <c r="R533" t="s">
        <v>1104</v>
      </c>
      <c r="S533">
        <f>IF(売上明細[[#This Row],[四半期]]="4Q",YEAR(売上明細[[#This Row],[受注日]])-1,YEAR(売上明細[[#This Row],[受注日]]))</f>
        <v>2024</v>
      </c>
      <c r="T533" t="str">
        <f>IF(売上明細[[#This Row],[月]]&lt;=3,4,ROUNDUP(売上明細[[#This Row],[月]]/3,0)-1)&amp;"Q"</f>
        <v>4Q</v>
      </c>
      <c r="U533">
        <f>MONTH(売上明細[[#This Row],[受注日]])</f>
        <v>3</v>
      </c>
    </row>
    <row r="534" spans="1:21" x14ac:dyDescent="0.3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1202</v>
      </c>
      <c r="R534" t="s">
        <v>1106</v>
      </c>
      <c r="S534">
        <f>IF(売上明細[[#This Row],[四半期]]="4Q",YEAR(売上明細[[#This Row],[受注日]])-1,YEAR(売上明細[[#This Row],[受注日]]))</f>
        <v>2024</v>
      </c>
      <c r="T534" t="str">
        <f>IF(売上明細[[#This Row],[月]]&lt;=3,4,ROUNDUP(売上明細[[#This Row],[月]]/3,0)-1)&amp;"Q"</f>
        <v>4Q</v>
      </c>
      <c r="U534">
        <f>MONTH(売上明細[[#This Row],[受注日]])</f>
        <v>3</v>
      </c>
    </row>
    <row r="535" spans="1:21" x14ac:dyDescent="0.3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1201</v>
      </c>
      <c r="R535" t="s">
        <v>1105</v>
      </c>
      <c r="S535">
        <f>IF(売上明細[[#This Row],[四半期]]="4Q",YEAR(売上明細[[#This Row],[受注日]])-1,YEAR(売上明細[[#This Row],[受注日]]))</f>
        <v>2024</v>
      </c>
      <c r="T535" t="str">
        <f>IF(売上明細[[#This Row],[月]]&lt;=3,4,ROUNDUP(売上明細[[#This Row],[月]]/3,0)-1)&amp;"Q"</f>
        <v>4Q</v>
      </c>
      <c r="U535">
        <f>MONTH(売上明細[[#This Row],[受注日]])</f>
        <v>3</v>
      </c>
    </row>
    <row r="536" spans="1:21" x14ac:dyDescent="0.3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1202</v>
      </c>
      <c r="R536" t="s">
        <v>1106</v>
      </c>
      <c r="S536">
        <f>IF(売上明細[[#This Row],[四半期]]="4Q",YEAR(売上明細[[#This Row],[受注日]])-1,YEAR(売上明細[[#This Row],[受注日]]))</f>
        <v>2024</v>
      </c>
      <c r="T536" t="str">
        <f>IF(売上明細[[#This Row],[月]]&lt;=3,4,ROUNDUP(売上明細[[#This Row],[月]]/3,0)-1)&amp;"Q"</f>
        <v>4Q</v>
      </c>
      <c r="U536">
        <f>MONTH(売上明細[[#This Row],[受注日]])</f>
        <v>3</v>
      </c>
    </row>
    <row r="537" spans="1:21" x14ac:dyDescent="0.3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1202</v>
      </c>
      <c r="R537" t="s">
        <v>1106</v>
      </c>
      <c r="S537">
        <f>IF(売上明細[[#This Row],[四半期]]="4Q",YEAR(売上明細[[#This Row],[受注日]])-1,YEAR(売上明細[[#This Row],[受注日]]))</f>
        <v>2025</v>
      </c>
      <c r="T537" t="str">
        <f>IF(売上明細[[#This Row],[月]]&lt;=3,4,ROUNDUP(売上明細[[#This Row],[月]]/3,0)-1)&amp;"Q"</f>
        <v>1Q</v>
      </c>
      <c r="U537">
        <f>MONTH(売上明細[[#This Row],[受注日]])</f>
        <v>4</v>
      </c>
    </row>
    <row r="538" spans="1:21" x14ac:dyDescent="0.3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1201</v>
      </c>
      <c r="R538" t="s">
        <v>1104</v>
      </c>
      <c r="S538">
        <f>IF(売上明細[[#This Row],[四半期]]="4Q",YEAR(売上明細[[#This Row],[受注日]])-1,YEAR(売上明細[[#This Row],[受注日]]))</f>
        <v>2025</v>
      </c>
      <c r="T538" t="str">
        <f>IF(売上明細[[#This Row],[月]]&lt;=3,4,ROUNDUP(売上明細[[#This Row],[月]]/3,0)-1)&amp;"Q"</f>
        <v>1Q</v>
      </c>
      <c r="U538">
        <f>MONTH(売上明細[[#This Row],[受注日]])</f>
        <v>4</v>
      </c>
    </row>
    <row r="539" spans="1:21" x14ac:dyDescent="0.3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1201</v>
      </c>
      <c r="R539" t="s">
        <v>1104</v>
      </c>
      <c r="S539">
        <f>IF(売上明細[[#This Row],[四半期]]="4Q",YEAR(売上明細[[#This Row],[受注日]])-1,YEAR(売上明細[[#This Row],[受注日]]))</f>
        <v>2025</v>
      </c>
      <c r="T539" t="str">
        <f>IF(売上明細[[#This Row],[月]]&lt;=3,4,ROUNDUP(売上明細[[#This Row],[月]]/3,0)-1)&amp;"Q"</f>
        <v>1Q</v>
      </c>
      <c r="U539">
        <f>MONTH(売上明細[[#This Row],[受注日]])</f>
        <v>4</v>
      </c>
    </row>
    <row r="540" spans="1:21" x14ac:dyDescent="0.3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1202</v>
      </c>
      <c r="R540" t="s">
        <v>1106</v>
      </c>
      <c r="S540">
        <f>IF(売上明細[[#This Row],[四半期]]="4Q",YEAR(売上明細[[#This Row],[受注日]])-1,YEAR(売上明細[[#This Row],[受注日]]))</f>
        <v>2025</v>
      </c>
      <c r="T540" t="str">
        <f>IF(売上明細[[#This Row],[月]]&lt;=3,4,ROUNDUP(売上明細[[#This Row],[月]]/3,0)-1)&amp;"Q"</f>
        <v>1Q</v>
      </c>
      <c r="U540">
        <f>MONTH(売上明細[[#This Row],[受注日]])</f>
        <v>4</v>
      </c>
    </row>
    <row r="541" spans="1:21" x14ac:dyDescent="0.3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1201</v>
      </c>
      <c r="R541" t="s">
        <v>1104</v>
      </c>
      <c r="S541">
        <f>IF(売上明細[[#This Row],[四半期]]="4Q",YEAR(売上明細[[#This Row],[受注日]])-1,YEAR(売上明細[[#This Row],[受注日]]))</f>
        <v>2025</v>
      </c>
      <c r="T541" t="str">
        <f>IF(売上明細[[#This Row],[月]]&lt;=3,4,ROUNDUP(売上明細[[#This Row],[月]]/3,0)-1)&amp;"Q"</f>
        <v>1Q</v>
      </c>
      <c r="U541">
        <f>MONTH(売上明細[[#This Row],[受注日]])</f>
        <v>4</v>
      </c>
    </row>
    <row r="542" spans="1:21" x14ac:dyDescent="0.3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1200</v>
      </c>
      <c r="R542" t="s">
        <v>1103</v>
      </c>
      <c r="S542">
        <f>IF(売上明細[[#This Row],[四半期]]="4Q",YEAR(売上明細[[#This Row],[受注日]])-1,YEAR(売上明細[[#This Row],[受注日]]))</f>
        <v>2025</v>
      </c>
      <c r="T542" t="str">
        <f>IF(売上明細[[#This Row],[月]]&lt;=3,4,ROUNDUP(売上明細[[#This Row],[月]]/3,0)-1)&amp;"Q"</f>
        <v>1Q</v>
      </c>
      <c r="U542">
        <f>MONTH(売上明細[[#This Row],[受注日]])</f>
        <v>4</v>
      </c>
    </row>
    <row r="543" spans="1:21" x14ac:dyDescent="0.3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1200</v>
      </c>
      <c r="R543" t="s">
        <v>1107</v>
      </c>
      <c r="S543">
        <f>IF(売上明細[[#This Row],[四半期]]="4Q",YEAR(売上明細[[#This Row],[受注日]])-1,YEAR(売上明細[[#This Row],[受注日]]))</f>
        <v>2025</v>
      </c>
      <c r="T543" t="str">
        <f>IF(売上明細[[#This Row],[月]]&lt;=3,4,ROUNDUP(売上明細[[#This Row],[月]]/3,0)-1)&amp;"Q"</f>
        <v>1Q</v>
      </c>
      <c r="U543">
        <f>MONTH(売上明細[[#This Row],[受注日]])</f>
        <v>4</v>
      </c>
    </row>
    <row r="544" spans="1:21" x14ac:dyDescent="0.3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1202</v>
      </c>
      <c r="R544" t="s">
        <v>1106</v>
      </c>
      <c r="S544">
        <f>IF(売上明細[[#This Row],[四半期]]="4Q",YEAR(売上明細[[#This Row],[受注日]])-1,YEAR(売上明細[[#This Row],[受注日]]))</f>
        <v>2025</v>
      </c>
      <c r="T544" t="str">
        <f>IF(売上明細[[#This Row],[月]]&lt;=3,4,ROUNDUP(売上明細[[#This Row],[月]]/3,0)-1)&amp;"Q"</f>
        <v>1Q</v>
      </c>
      <c r="U544">
        <f>MONTH(売上明細[[#This Row],[受注日]])</f>
        <v>4</v>
      </c>
    </row>
    <row r="545" spans="1:21" x14ac:dyDescent="0.3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1201</v>
      </c>
      <c r="R545" t="s">
        <v>1104</v>
      </c>
      <c r="S545">
        <f>IF(売上明細[[#This Row],[四半期]]="4Q",YEAR(売上明細[[#This Row],[受注日]])-1,YEAR(売上明細[[#This Row],[受注日]]))</f>
        <v>2025</v>
      </c>
      <c r="T545" t="str">
        <f>IF(売上明細[[#This Row],[月]]&lt;=3,4,ROUNDUP(売上明細[[#This Row],[月]]/3,0)-1)&amp;"Q"</f>
        <v>1Q</v>
      </c>
      <c r="U545">
        <f>MONTH(売上明細[[#This Row],[受注日]])</f>
        <v>4</v>
      </c>
    </row>
    <row r="546" spans="1:21" x14ac:dyDescent="0.3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1201</v>
      </c>
      <c r="R546" t="s">
        <v>1105</v>
      </c>
      <c r="S546">
        <f>IF(売上明細[[#This Row],[四半期]]="4Q",YEAR(売上明細[[#This Row],[受注日]])-1,YEAR(売上明細[[#This Row],[受注日]]))</f>
        <v>2025</v>
      </c>
      <c r="T546" t="str">
        <f>IF(売上明細[[#This Row],[月]]&lt;=3,4,ROUNDUP(売上明細[[#This Row],[月]]/3,0)-1)&amp;"Q"</f>
        <v>1Q</v>
      </c>
      <c r="U546">
        <f>MONTH(売上明細[[#This Row],[受注日]])</f>
        <v>4</v>
      </c>
    </row>
    <row r="547" spans="1:21" x14ac:dyDescent="0.3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1202</v>
      </c>
      <c r="R547" t="s">
        <v>1106</v>
      </c>
      <c r="S547">
        <f>IF(売上明細[[#This Row],[四半期]]="4Q",YEAR(売上明細[[#This Row],[受注日]])-1,YEAR(売上明細[[#This Row],[受注日]]))</f>
        <v>2025</v>
      </c>
      <c r="T547" t="str">
        <f>IF(売上明細[[#This Row],[月]]&lt;=3,4,ROUNDUP(売上明細[[#This Row],[月]]/3,0)-1)&amp;"Q"</f>
        <v>1Q</v>
      </c>
      <c r="U547">
        <f>MONTH(売上明細[[#This Row],[受注日]])</f>
        <v>4</v>
      </c>
    </row>
    <row r="548" spans="1:21" x14ac:dyDescent="0.3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1201</v>
      </c>
      <c r="R548" t="s">
        <v>1104</v>
      </c>
      <c r="S548">
        <f>IF(売上明細[[#This Row],[四半期]]="4Q",YEAR(売上明細[[#This Row],[受注日]])-1,YEAR(売上明細[[#This Row],[受注日]]))</f>
        <v>2025</v>
      </c>
      <c r="T548" t="str">
        <f>IF(売上明細[[#This Row],[月]]&lt;=3,4,ROUNDUP(売上明細[[#This Row],[月]]/3,0)-1)&amp;"Q"</f>
        <v>1Q</v>
      </c>
      <c r="U548">
        <f>MONTH(売上明細[[#This Row],[受注日]])</f>
        <v>4</v>
      </c>
    </row>
    <row r="549" spans="1:21" x14ac:dyDescent="0.3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1201</v>
      </c>
      <c r="R549" t="s">
        <v>1105</v>
      </c>
      <c r="S549">
        <f>IF(売上明細[[#This Row],[四半期]]="4Q",YEAR(売上明細[[#This Row],[受注日]])-1,YEAR(売上明細[[#This Row],[受注日]]))</f>
        <v>2025</v>
      </c>
      <c r="T549" t="str">
        <f>IF(売上明細[[#This Row],[月]]&lt;=3,4,ROUNDUP(売上明細[[#This Row],[月]]/3,0)-1)&amp;"Q"</f>
        <v>1Q</v>
      </c>
      <c r="U549">
        <f>MONTH(売上明細[[#This Row],[受注日]])</f>
        <v>4</v>
      </c>
    </row>
    <row r="550" spans="1:21" x14ac:dyDescent="0.3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1201</v>
      </c>
      <c r="R550" t="s">
        <v>1104</v>
      </c>
      <c r="S550">
        <f>IF(売上明細[[#This Row],[四半期]]="4Q",YEAR(売上明細[[#This Row],[受注日]])-1,YEAR(売上明細[[#This Row],[受注日]]))</f>
        <v>2025</v>
      </c>
      <c r="T550" t="str">
        <f>IF(売上明細[[#This Row],[月]]&lt;=3,4,ROUNDUP(売上明細[[#This Row],[月]]/3,0)-1)&amp;"Q"</f>
        <v>1Q</v>
      </c>
      <c r="U550">
        <f>MONTH(売上明細[[#This Row],[受注日]])</f>
        <v>4</v>
      </c>
    </row>
    <row r="551" spans="1:21" x14ac:dyDescent="0.3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1201</v>
      </c>
      <c r="R551" t="s">
        <v>1104</v>
      </c>
      <c r="S551">
        <f>IF(売上明細[[#This Row],[四半期]]="4Q",YEAR(売上明細[[#This Row],[受注日]])-1,YEAR(売上明細[[#This Row],[受注日]]))</f>
        <v>2025</v>
      </c>
      <c r="T551" t="str">
        <f>IF(売上明細[[#This Row],[月]]&lt;=3,4,ROUNDUP(売上明細[[#This Row],[月]]/3,0)-1)&amp;"Q"</f>
        <v>1Q</v>
      </c>
      <c r="U551">
        <f>MONTH(売上明細[[#This Row],[受注日]])</f>
        <v>4</v>
      </c>
    </row>
    <row r="552" spans="1:21" x14ac:dyDescent="0.3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1202</v>
      </c>
      <c r="R552" t="s">
        <v>1106</v>
      </c>
      <c r="S552">
        <f>IF(売上明細[[#This Row],[四半期]]="4Q",YEAR(売上明細[[#This Row],[受注日]])-1,YEAR(売上明細[[#This Row],[受注日]]))</f>
        <v>2025</v>
      </c>
      <c r="T552" t="str">
        <f>IF(売上明細[[#This Row],[月]]&lt;=3,4,ROUNDUP(売上明細[[#This Row],[月]]/3,0)-1)&amp;"Q"</f>
        <v>1Q</v>
      </c>
      <c r="U552">
        <f>MONTH(売上明細[[#This Row],[受注日]])</f>
        <v>4</v>
      </c>
    </row>
    <row r="553" spans="1:21" x14ac:dyDescent="0.3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1201</v>
      </c>
      <c r="R553" t="s">
        <v>1104</v>
      </c>
      <c r="S553">
        <f>IF(売上明細[[#This Row],[四半期]]="4Q",YEAR(売上明細[[#This Row],[受注日]])-1,YEAR(売上明細[[#This Row],[受注日]]))</f>
        <v>2025</v>
      </c>
      <c r="T553" t="str">
        <f>IF(売上明細[[#This Row],[月]]&lt;=3,4,ROUNDUP(売上明細[[#This Row],[月]]/3,0)-1)&amp;"Q"</f>
        <v>1Q</v>
      </c>
      <c r="U553">
        <f>MONTH(売上明細[[#This Row],[受注日]])</f>
        <v>4</v>
      </c>
    </row>
    <row r="554" spans="1:21" x14ac:dyDescent="0.3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1202</v>
      </c>
      <c r="R554" t="s">
        <v>1106</v>
      </c>
      <c r="S554">
        <f>IF(売上明細[[#This Row],[四半期]]="4Q",YEAR(売上明細[[#This Row],[受注日]])-1,YEAR(売上明細[[#This Row],[受注日]]))</f>
        <v>2025</v>
      </c>
      <c r="T554" t="str">
        <f>IF(売上明細[[#This Row],[月]]&lt;=3,4,ROUNDUP(売上明細[[#This Row],[月]]/3,0)-1)&amp;"Q"</f>
        <v>1Q</v>
      </c>
      <c r="U554">
        <f>MONTH(売上明細[[#This Row],[受注日]])</f>
        <v>4</v>
      </c>
    </row>
    <row r="555" spans="1:21" x14ac:dyDescent="0.3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1201</v>
      </c>
      <c r="R555" t="s">
        <v>1104</v>
      </c>
      <c r="S555">
        <f>IF(売上明細[[#This Row],[四半期]]="4Q",YEAR(売上明細[[#This Row],[受注日]])-1,YEAR(売上明細[[#This Row],[受注日]]))</f>
        <v>2025</v>
      </c>
      <c r="T555" t="str">
        <f>IF(売上明細[[#This Row],[月]]&lt;=3,4,ROUNDUP(売上明細[[#This Row],[月]]/3,0)-1)&amp;"Q"</f>
        <v>1Q</v>
      </c>
      <c r="U555">
        <f>MONTH(売上明細[[#This Row],[受注日]])</f>
        <v>4</v>
      </c>
    </row>
    <row r="556" spans="1:21" x14ac:dyDescent="0.3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1202</v>
      </c>
      <c r="R556" t="s">
        <v>1106</v>
      </c>
      <c r="S556">
        <f>IF(売上明細[[#This Row],[四半期]]="4Q",YEAR(売上明細[[#This Row],[受注日]])-1,YEAR(売上明細[[#This Row],[受注日]]))</f>
        <v>2025</v>
      </c>
      <c r="T556" t="str">
        <f>IF(売上明細[[#This Row],[月]]&lt;=3,4,ROUNDUP(売上明細[[#This Row],[月]]/3,0)-1)&amp;"Q"</f>
        <v>1Q</v>
      </c>
      <c r="U556">
        <f>MONTH(売上明細[[#This Row],[受注日]])</f>
        <v>4</v>
      </c>
    </row>
    <row r="557" spans="1:21" x14ac:dyDescent="0.3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1201</v>
      </c>
      <c r="R557" t="s">
        <v>1105</v>
      </c>
      <c r="S557">
        <f>IF(売上明細[[#This Row],[四半期]]="4Q",YEAR(売上明細[[#This Row],[受注日]])-1,YEAR(売上明細[[#This Row],[受注日]]))</f>
        <v>2025</v>
      </c>
      <c r="T557" t="str">
        <f>IF(売上明細[[#This Row],[月]]&lt;=3,4,ROUNDUP(売上明細[[#This Row],[月]]/3,0)-1)&amp;"Q"</f>
        <v>1Q</v>
      </c>
      <c r="U557">
        <f>MONTH(売上明細[[#This Row],[受注日]])</f>
        <v>4</v>
      </c>
    </row>
    <row r="558" spans="1:21" x14ac:dyDescent="0.3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1200</v>
      </c>
      <c r="R558" t="s">
        <v>1103</v>
      </c>
      <c r="S558">
        <f>IF(売上明細[[#This Row],[四半期]]="4Q",YEAR(売上明細[[#This Row],[受注日]])-1,YEAR(売上明細[[#This Row],[受注日]]))</f>
        <v>2025</v>
      </c>
      <c r="T558" t="str">
        <f>IF(売上明細[[#This Row],[月]]&lt;=3,4,ROUNDUP(売上明細[[#This Row],[月]]/3,0)-1)&amp;"Q"</f>
        <v>1Q</v>
      </c>
      <c r="U558">
        <f>MONTH(売上明細[[#This Row],[受注日]])</f>
        <v>4</v>
      </c>
    </row>
    <row r="559" spans="1:21" x14ac:dyDescent="0.3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1201</v>
      </c>
      <c r="R559" t="s">
        <v>1104</v>
      </c>
      <c r="S559">
        <f>IF(売上明細[[#This Row],[四半期]]="4Q",YEAR(売上明細[[#This Row],[受注日]])-1,YEAR(売上明細[[#This Row],[受注日]]))</f>
        <v>2025</v>
      </c>
      <c r="T559" t="str">
        <f>IF(売上明細[[#This Row],[月]]&lt;=3,4,ROUNDUP(売上明細[[#This Row],[月]]/3,0)-1)&amp;"Q"</f>
        <v>1Q</v>
      </c>
      <c r="U559">
        <f>MONTH(売上明細[[#This Row],[受注日]])</f>
        <v>4</v>
      </c>
    </row>
    <row r="560" spans="1:21" x14ac:dyDescent="0.3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1201</v>
      </c>
      <c r="R560" t="s">
        <v>1104</v>
      </c>
      <c r="S560">
        <f>IF(売上明細[[#This Row],[四半期]]="4Q",YEAR(売上明細[[#This Row],[受注日]])-1,YEAR(売上明細[[#This Row],[受注日]]))</f>
        <v>2025</v>
      </c>
      <c r="T560" t="str">
        <f>IF(売上明細[[#This Row],[月]]&lt;=3,4,ROUNDUP(売上明細[[#This Row],[月]]/3,0)-1)&amp;"Q"</f>
        <v>1Q</v>
      </c>
      <c r="U560">
        <f>MONTH(売上明細[[#This Row],[受注日]])</f>
        <v>4</v>
      </c>
    </row>
    <row r="561" spans="1:21" x14ac:dyDescent="0.3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1202</v>
      </c>
      <c r="R561" t="s">
        <v>1106</v>
      </c>
      <c r="S561">
        <f>IF(売上明細[[#This Row],[四半期]]="4Q",YEAR(売上明細[[#This Row],[受注日]])-1,YEAR(売上明細[[#This Row],[受注日]]))</f>
        <v>2025</v>
      </c>
      <c r="T561" t="str">
        <f>IF(売上明細[[#This Row],[月]]&lt;=3,4,ROUNDUP(売上明細[[#This Row],[月]]/3,0)-1)&amp;"Q"</f>
        <v>1Q</v>
      </c>
      <c r="U561">
        <f>MONTH(売上明細[[#This Row],[受注日]])</f>
        <v>4</v>
      </c>
    </row>
    <row r="562" spans="1:21" x14ac:dyDescent="0.3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1201</v>
      </c>
      <c r="R562" t="s">
        <v>1104</v>
      </c>
      <c r="S562">
        <f>IF(売上明細[[#This Row],[四半期]]="4Q",YEAR(売上明細[[#This Row],[受注日]])-1,YEAR(売上明細[[#This Row],[受注日]]))</f>
        <v>2025</v>
      </c>
      <c r="T562" t="str">
        <f>IF(売上明細[[#This Row],[月]]&lt;=3,4,ROUNDUP(売上明細[[#This Row],[月]]/3,0)-1)&amp;"Q"</f>
        <v>1Q</v>
      </c>
      <c r="U562">
        <f>MONTH(売上明細[[#This Row],[受注日]])</f>
        <v>4</v>
      </c>
    </row>
    <row r="563" spans="1:21" x14ac:dyDescent="0.3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1202</v>
      </c>
      <c r="R563" t="s">
        <v>1106</v>
      </c>
      <c r="S563">
        <f>IF(売上明細[[#This Row],[四半期]]="4Q",YEAR(売上明細[[#This Row],[受注日]])-1,YEAR(売上明細[[#This Row],[受注日]]))</f>
        <v>2025</v>
      </c>
      <c r="T563" t="str">
        <f>IF(売上明細[[#This Row],[月]]&lt;=3,4,ROUNDUP(売上明細[[#This Row],[月]]/3,0)-1)&amp;"Q"</f>
        <v>1Q</v>
      </c>
      <c r="U563">
        <f>MONTH(売上明細[[#This Row],[受注日]])</f>
        <v>4</v>
      </c>
    </row>
    <row r="564" spans="1:21" x14ac:dyDescent="0.3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1202</v>
      </c>
      <c r="R564" t="s">
        <v>1106</v>
      </c>
      <c r="S564">
        <f>IF(売上明細[[#This Row],[四半期]]="4Q",YEAR(売上明細[[#This Row],[受注日]])-1,YEAR(売上明細[[#This Row],[受注日]]))</f>
        <v>2025</v>
      </c>
      <c r="T564" t="str">
        <f>IF(売上明細[[#This Row],[月]]&lt;=3,4,ROUNDUP(売上明細[[#This Row],[月]]/3,0)-1)&amp;"Q"</f>
        <v>1Q</v>
      </c>
      <c r="U564">
        <f>MONTH(売上明細[[#This Row],[受注日]])</f>
        <v>4</v>
      </c>
    </row>
    <row r="565" spans="1:21" x14ac:dyDescent="0.3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1200</v>
      </c>
      <c r="R565" t="s">
        <v>1103</v>
      </c>
      <c r="S565">
        <f>IF(売上明細[[#This Row],[四半期]]="4Q",YEAR(売上明細[[#This Row],[受注日]])-1,YEAR(売上明細[[#This Row],[受注日]]))</f>
        <v>2025</v>
      </c>
      <c r="T565" t="str">
        <f>IF(売上明細[[#This Row],[月]]&lt;=3,4,ROUNDUP(売上明細[[#This Row],[月]]/3,0)-1)&amp;"Q"</f>
        <v>1Q</v>
      </c>
      <c r="U565">
        <f>MONTH(売上明細[[#This Row],[受注日]])</f>
        <v>4</v>
      </c>
    </row>
    <row r="566" spans="1:21" x14ac:dyDescent="0.3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1201</v>
      </c>
      <c r="R566" t="s">
        <v>1104</v>
      </c>
      <c r="S566">
        <f>IF(売上明細[[#This Row],[四半期]]="4Q",YEAR(売上明細[[#This Row],[受注日]])-1,YEAR(売上明細[[#This Row],[受注日]]))</f>
        <v>2025</v>
      </c>
      <c r="T566" t="str">
        <f>IF(売上明細[[#This Row],[月]]&lt;=3,4,ROUNDUP(売上明細[[#This Row],[月]]/3,0)-1)&amp;"Q"</f>
        <v>1Q</v>
      </c>
      <c r="U566">
        <f>MONTH(売上明細[[#This Row],[受注日]])</f>
        <v>4</v>
      </c>
    </row>
    <row r="567" spans="1:21" x14ac:dyDescent="0.3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1201</v>
      </c>
      <c r="R567" t="s">
        <v>1104</v>
      </c>
      <c r="S567">
        <f>IF(売上明細[[#This Row],[四半期]]="4Q",YEAR(売上明細[[#This Row],[受注日]])-1,YEAR(売上明細[[#This Row],[受注日]]))</f>
        <v>2025</v>
      </c>
      <c r="T567" t="str">
        <f>IF(売上明細[[#This Row],[月]]&lt;=3,4,ROUNDUP(売上明細[[#This Row],[月]]/3,0)-1)&amp;"Q"</f>
        <v>1Q</v>
      </c>
      <c r="U567">
        <f>MONTH(売上明細[[#This Row],[受注日]])</f>
        <v>4</v>
      </c>
    </row>
    <row r="568" spans="1:21" x14ac:dyDescent="0.3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1201</v>
      </c>
      <c r="R568" t="s">
        <v>1105</v>
      </c>
      <c r="S568">
        <f>IF(売上明細[[#This Row],[四半期]]="4Q",YEAR(売上明細[[#This Row],[受注日]])-1,YEAR(売上明細[[#This Row],[受注日]]))</f>
        <v>2025</v>
      </c>
      <c r="T568" t="str">
        <f>IF(売上明細[[#This Row],[月]]&lt;=3,4,ROUNDUP(売上明細[[#This Row],[月]]/3,0)-1)&amp;"Q"</f>
        <v>1Q</v>
      </c>
      <c r="U568">
        <f>MONTH(売上明細[[#This Row],[受注日]])</f>
        <v>4</v>
      </c>
    </row>
    <row r="569" spans="1:21" x14ac:dyDescent="0.3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1201</v>
      </c>
      <c r="R569" t="s">
        <v>1104</v>
      </c>
      <c r="S569">
        <f>IF(売上明細[[#This Row],[四半期]]="4Q",YEAR(売上明細[[#This Row],[受注日]])-1,YEAR(売上明細[[#This Row],[受注日]]))</f>
        <v>2025</v>
      </c>
      <c r="T569" t="str">
        <f>IF(売上明細[[#This Row],[月]]&lt;=3,4,ROUNDUP(売上明細[[#This Row],[月]]/3,0)-1)&amp;"Q"</f>
        <v>1Q</v>
      </c>
      <c r="U569">
        <f>MONTH(売上明細[[#This Row],[受注日]])</f>
        <v>4</v>
      </c>
    </row>
    <row r="570" spans="1:21" x14ac:dyDescent="0.3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1201</v>
      </c>
      <c r="R570" t="s">
        <v>1104</v>
      </c>
      <c r="S570">
        <f>IF(売上明細[[#This Row],[四半期]]="4Q",YEAR(売上明細[[#This Row],[受注日]])-1,YEAR(売上明細[[#This Row],[受注日]]))</f>
        <v>2025</v>
      </c>
      <c r="T570" t="str">
        <f>IF(売上明細[[#This Row],[月]]&lt;=3,4,ROUNDUP(売上明細[[#This Row],[月]]/3,0)-1)&amp;"Q"</f>
        <v>1Q</v>
      </c>
      <c r="U570">
        <f>MONTH(売上明細[[#This Row],[受注日]])</f>
        <v>4</v>
      </c>
    </row>
    <row r="571" spans="1:21" x14ac:dyDescent="0.3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1201</v>
      </c>
      <c r="R571" t="s">
        <v>1104</v>
      </c>
      <c r="S571">
        <f>IF(売上明細[[#This Row],[四半期]]="4Q",YEAR(売上明細[[#This Row],[受注日]])-1,YEAR(売上明細[[#This Row],[受注日]]))</f>
        <v>2025</v>
      </c>
      <c r="T571" t="str">
        <f>IF(売上明細[[#This Row],[月]]&lt;=3,4,ROUNDUP(売上明細[[#This Row],[月]]/3,0)-1)&amp;"Q"</f>
        <v>1Q</v>
      </c>
      <c r="U571">
        <f>MONTH(売上明細[[#This Row],[受注日]])</f>
        <v>4</v>
      </c>
    </row>
    <row r="572" spans="1:21" x14ac:dyDescent="0.3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1201</v>
      </c>
      <c r="R572" t="s">
        <v>1105</v>
      </c>
      <c r="S572">
        <f>IF(売上明細[[#This Row],[四半期]]="4Q",YEAR(売上明細[[#This Row],[受注日]])-1,YEAR(売上明細[[#This Row],[受注日]]))</f>
        <v>2025</v>
      </c>
      <c r="T572" t="str">
        <f>IF(売上明細[[#This Row],[月]]&lt;=3,4,ROUNDUP(売上明細[[#This Row],[月]]/3,0)-1)&amp;"Q"</f>
        <v>1Q</v>
      </c>
      <c r="U572">
        <f>MONTH(売上明細[[#This Row],[受注日]])</f>
        <v>4</v>
      </c>
    </row>
    <row r="573" spans="1:21" x14ac:dyDescent="0.3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1200</v>
      </c>
      <c r="R573" t="s">
        <v>1103</v>
      </c>
      <c r="S573">
        <f>IF(売上明細[[#This Row],[四半期]]="4Q",YEAR(売上明細[[#This Row],[受注日]])-1,YEAR(売上明細[[#This Row],[受注日]]))</f>
        <v>2025</v>
      </c>
      <c r="T573" t="str">
        <f>IF(売上明細[[#This Row],[月]]&lt;=3,4,ROUNDUP(売上明細[[#This Row],[月]]/3,0)-1)&amp;"Q"</f>
        <v>1Q</v>
      </c>
      <c r="U573">
        <f>MONTH(売上明細[[#This Row],[受注日]])</f>
        <v>4</v>
      </c>
    </row>
    <row r="574" spans="1:21" x14ac:dyDescent="0.3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1201</v>
      </c>
      <c r="R574" t="s">
        <v>1104</v>
      </c>
      <c r="S574">
        <f>IF(売上明細[[#This Row],[四半期]]="4Q",YEAR(売上明細[[#This Row],[受注日]])-1,YEAR(売上明細[[#This Row],[受注日]]))</f>
        <v>2025</v>
      </c>
      <c r="T574" t="str">
        <f>IF(売上明細[[#This Row],[月]]&lt;=3,4,ROUNDUP(売上明細[[#This Row],[月]]/3,0)-1)&amp;"Q"</f>
        <v>1Q</v>
      </c>
      <c r="U574">
        <f>MONTH(売上明細[[#This Row],[受注日]])</f>
        <v>4</v>
      </c>
    </row>
    <row r="575" spans="1:21" x14ac:dyDescent="0.3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1202</v>
      </c>
      <c r="R575" t="s">
        <v>1106</v>
      </c>
      <c r="S575">
        <f>IF(売上明細[[#This Row],[四半期]]="4Q",YEAR(売上明細[[#This Row],[受注日]])-1,YEAR(売上明細[[#This Row],[受注日]]))</f>
        <v>2025</v>
      </c>
      <c r="T575" t="str">
        <f>IF(売上明細[[#This Row],[月]]&lt;=3,4,ROUNDUP(売上明細[[#This Row],[月]]/3,0)-1)&amp;"Q"</f>
        <v>1Q</v>
      </c>
      <c r="U575">
        <f>MONTH(売上明細[[#This Row],[受注日]])</f>
        <v>4</v>
      </c>
    </row>
    <row r="576" spans="1:21" x14ac:dyDescent="0.3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1201</v>
      </c>
      <c r="R576" t="s">
        <v>1104</v>
      </c>
      <c r="S576">
        <f>IF(売上明細[[#This Row],[四半期]]="4Q",YEAR(売上明細[[#This Row],[受注日]])-1,YEAR(売上明細[[#This Row],[受注日]]))</f>
        <v>2025</v>
      </c>
      <c r="T576" t="str">
        <f>IF(売上明細[[#This Row],[月]]&lt;=3,4,ROUNDUP(売上明細[[#This Row],[月]]/3,0)-1)&amp;"Q"</f>
        <v>1Q</v>
      </c>
      <c r="U576">
        <f>MONTH(売上明細[[#This Row],[受注日]])</f>
        <v>4</v>
      </c>
    </row>
    <row r="577" spans="1:21" x14ac:dyDescent="0.3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1200</v>
      </c>
      <c r="R577" t="s">
        <v>1103</v>
      </c>
      <c r="S577">
        <f>IF(売上明細[[#This Row],[四半期]]="4Q",YEAR(売上明細[[#This Row],[受注日]])-1,YEAR(売上明細[[#This Row],[受注日]]))</f>
        <v>2025</v>
      </c>
      <c r="T577" t="str">
        <f>IF(売上明細[[#This Row],[月]]&lt;=3,4,ROUNDUP(売上明細[[#This Row],[月]]/3,0)-1)&amp;"Q"</f>
        <v>1Q</v>
      </c>
      <c r="U577">
        <f>MONTH(売上明細[[#This Row],[受注日]])</f>
        <v>4</v>
      </c>
    </row>
    <row r="578" spans="1:21" x14ac:dyDescent="0.3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1202</v>
      </c>
      <c r="R578" t="s">
        <v>1106</v>
      </c>
      <c r="S578">
        <f>IF(売上明細[[#This Row],[四半期]]="4Q",YEAR(売上明細[[#This Row],[受注日]])-1,YEAR(売上明細[[#This Row],[受注日]]))</f>
        <v>2025</v>
      </c>
      <c r="T578" t="str">
        <f>IF(売上明細[[#This Row],[月]]&lt;=3,4,ROUNDUP(売上明細[[#This Row],[月]]/3,0)-1)&amp;"Q"</f>
        <v>1Q</v>
      </c>
      <c r="U578">
        <f>MONTH(売上明細[[#This Row],[受注日]])</f>
        <v>4</v>
      </c>
    </row>
    <row r="579" spans="1:21" x14ac:dyDescent="0.3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1200</v>
      </c>
      <c r="R579" t="s">
        <v>1103</v>
      </c>
      <c r="S579">
        <f>IF(売上明細[[#This Row],[四半期]]="4Q",YEAR(売上明細[[#This Row],[受注日]])-1,YEAR(売上明細[[#This Row],[受注日]]))</f>
        <v>2025</v>
      </c>
      <c r="T579" t="str">
        <f>IF(売上明細[[#This Row],[月]]&lt;=3,4,ROUNDUP(売上明細[[#This Row],[月]]/3,0)-1)&amp;"Q"</f>
        <v>1Q</v>
      </c>
      <c r="U579">
        <f>MONTH(売上明細[[#This Row],[受注日]])</f>
        <v>4</v>
      </c>
    </row>
    <row r="580" spans="1:21" x14ac:dyDescent="0.3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1201</v>
      </c>
      <c r="R580" t="s">
        <v>1105</v>
      </c>
      <c r="S580">
        <f>IF(売上明細[[#This Row],[四半期]]="4Q",YEAR(売上明細[[#This Row],[受注日]])-1,YEAR(売上明細[[#This Row],[受注日]]))</f>
        <v>2025</v>
      </c>
      <c r="T580" t="str">
        <f>IF(売上明細[[#This Row],[月]]&lt;=3,4,ROUNDUP(売上明細[[#This Row],[月]]/3,0)-1)&amp;"Q"</f>
        <v>1Q</v>
      </c>
      <c r="U580">
        <f>MONTH(売上明細[[#This Row],[受注日]])</f>
        <v>5</v>
      </c>
    </row>
    <row r="581" spans="1:21" x14ac:dyDescent="0.3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1201</v>
      </c>
      <c r="R581" t="s">
        <v>1104</v>
      </c>
      <c r="S581">
        <f>IF(売上明細[[#This Row],[四半期]]="4Q",YEAR(売上明細[[#This Row],[受注日]])-1,YEAR(売上明細[[#This Row],[受注日]]))</f>
        <v>2025</v>
      </c>
      <c r="T581" t="str">
        <f>IF(売上明細[[#This Row],[月]]&lt;=3,4,ROUNDUP(売上明細[[#This Row],[月]]/3,0)-1)&amp;"Q"</f>
        <v>1Q</v>
      </c>
      <c r="U581">
        <f>MONTH(売上明細[[#This Row],[受注日]])</f>
        <v>5</v>
      </c>
    </row>
    <row r="582" spans="1:21" x14ac:dyDescent="0.3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1201</v>
      </c>
      <c r="R582" t="s">
        <v>1104</v>
      </c>
      <c r="S582">
        <f>IF(売上明細[[#This Row],[四半期]]="4Q",YEAR(売上明細[[#This Row],[受注日]])-1,YEAR(売上明細[[#This Row],[受注日]]))</f>
        <v>2025</v>
      </c>
      <c r="T582" t="str">
        <f>IF(売上明細[[#This Row],[月]]&lt;=3,4,ROUNDUP(売上明細[[#This Row],[月]]/3,0)-1)&amp;"Q"</f>
        <v>1Q</v>
      </c>
      <c r="U582">
        <f>MONTH(売上明細[[#This Row],[受注日]])</f>
        <v>5</v>
      </c>
    </row>
    <row r="583" spans="1:21" x14ac:dyDescent="0.3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1202</v>
      </c>
      <c r="R583" t="s">
        <v>1106</v>
      </c>
      <c r="S583">
        <f>IF(売上明細[[#This Row],[四半期]]="4Q",YEAR(売上明細[[#This Row],[受注日]])-1,YEAR(売上明細[[#This Row],[受注日]]))</f>
        <v>2025</v>
      </c>
      <c r="T583" t="str">
        <f>IF(売上明細[[#This Row],[月]]&lt;=3,4,ROUNDUP(売上明細[[#This Row],[月]]/3,0)-1)&amp;"Q"</f>
        <v>1Q</v>
      </c>
      <c r="U583">
        <f>MONTH(売上明細[[#This Row],[受注日]])</f>
        <v>5</v>
      </c>
    </row>
    <row r="584" spans="1:21" x14ac:dyDescent="0.3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1201</v>
      </c>
      <c r="R584" t="s">
        <v>1105</v>
      </c>
      <c r="S584">
        <f>IF(売上明細[[#This Row],[四半期]]="4Q",YEAR(売上明細[[#This Row],[受注日]])-1,YEAR(売上明細[[#This Row],[受注日]]))</f>
        <v>2025</v>
      </c>
      <c r="T584" t="str">
        <f>IF(売上明細[[#This Row],[月]]&lt;=3,4,ROUNDUP(売上明細[[#This Row],[月]]/3,0)-1)&amp;"Q"</f>
        <v>1Q</v>
      </c>
      <c r="U584">
        <f>MONTH(売上明細[[#This Row],[受注日]])</f>
        <v>5</v>
      </c>
    </row>
    <row r="585" spans="1:21" x14ac:dyDescent="0.3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1201</v>
      </c>
      <c r="R585" t="s">
        <v>1104</v>
      </c>
      <c r="S585">
        <f>IF(売上明細[[#This Row],[四半期]]="4Q",YEAR(売上明細[[#This Row],[受注日]])-1,YEAR(売上明細[[#This Row],[受注日]]))</f>
        <v>2025</v>
      </c>
      <c r="T585" t="str">
        <f>IF(売上明細[[#This Row],[月]]&lt;=3,4,ROUNDUP(売上明細[[#This Row],[月]]/3,0)-1)&amp;"Q"</f>
        <v>1Q</v>
      </c>
      <c r="U585">
        <f>MONTH(売上明細[[#This Row],[受注日]])</f>
        <v>5</v>
      </c>
    </row>
    <row r="586" spans="1:21" x14ac:dyDescent="0.3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1201</v>
      </c>
      <c r="R586" t="s">
        <v>1105</v>
      </c>
      <c r="S586">
        <f>IF(売上明細[[#This Row],[四半期]]="4Q",YEAR(売上明細[[#This Row],[受注日]])-1,YEAR(売上明細[[#This Row],[受注日]]))</f>
        <v>2025</v>
      </c>
      <c r="T586" t="str">
        <f>IF(売上明細[[#This Row],[月]]&lt;=3,4,ROUNDUP(売上明細[[#This Row],[月]]/3,0)-1)&amp;"Q"</f>
        <v>1Q</v>
      </c>
      <c r="U586">
        <f>MONTH(売上明細[[#This Row],[受注日]])</f>
        <v>5</v>
      </c>
    </row>
    <row r="587" spans="1:21" x14ac:dyDescent="0.3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1200</v>
      </c>
      <c r="R587" t="s">
        <v>1103</v>
      </c>
      <c r="S587">
        <f>IF(売上明細[[#This Row],[四半期]]="4Q",YEAR(売上明細[[#This Row],[受注日]])-1,YEAR(売上明細[[#This Row],[受注日]]))</f>
        <v>2025</v>
      </c>
      <c r="T587" t="str">
        <f>IF(売上明細[[#This Row],[月]]&lt;=3,4,ROUNDUP(売上明細[[#This Row],[月]]/3,0)-1)&amp;"Q"</f>
        <v>1Q</v>
      </c>
      <c r="U587">
        <f>MONTH(売上明細[[#This Row],[受注日]])</f>
        <v>5</v>
      </c>
    </row>
    <row r="588" spans="1:21" x14ac:dyDescent="0.3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1200</v>
      </c>
      <c r="R588" t="s">
        <v>1103</v>
      </c>
      <c r="S588">
        <f>IF(売上明細[[#This Row],[四半期]]="4Q",YEAR(売上明細[[#This Row],[受注日]])-1,YEAR(売上明細[[#This Row],[受注日]]))</f>
        <v>2025</v>
      </c>
      <c r="T588" t="str">
        <f>IF(売上明細[[#This Row],[月]]&lt;=3,4,ROUNDUP(売上明細[[#This Row],[月]]/3,0)-1)&amp;"Q"</f>
        <v>1Q</v>
      </c>
      <c r="U588">
        <f>MONTH(売上明細[[#This Row],[受注日]])</f>
        <v>5</v>
      </c>
    </row>
    <row r="589" spans="1:21" x14ac:dyDescent="0.3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1202</v>
      </c>
      <c r="R589" t="s">
        <v>1106</v>
      </c>
      <c r="S589">
        <f>IF(売上明細[[#This Row],[四半期]]="4Q",YEAR(売上明細[[#This Row],[受注日]])-1,YEAR(売上明細[[#This Row],[受注日]]))</f>
        <v>2025</v>
      </c>
      <c r="T589" t="str">
        <f>IF(売上明細[[#This Row],[月]]&lt;=3,4,ROUNDUP(売上明細[[#This Row],[月]]/3,0)-1)&amp;"Q"</f>
        <v>1Q</v>
      </c>
      <c r="U589">
        <f>MONTH(売上明細[[#This Row],[受注日]])</f>
        <v>5</v>
      </c>
    </row>
    <row r="590" spans="1:21" x14ac:dyDescent="0.3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1201</v>
      </c>
      <c r="R590" t="s">
        <v>1104</v>
      </c>
      <c r="S590">
        <f>IF(売上明細[[#This Row],[四半期]]="4Q",YEAR(売上明細[[#This Row],[受注日]])-1,YEAR(売上明細[[#This Row],[受注日]]))</f>
        <v>2025</v>
      </c>
      <c r="T590" t="str">
        <f>IF(売上明細[[#This Row],[月]]&lt;=3,4,ROUNDUP(売上明細[[#This Row],[月]]/3,0)-1)&amp;"Q"</f>
        <v>1Q</v>
      </c>
      <c r="U590">
        <f>MONTH(売上明細[[#This Row],[受注日]])</f>
        <v>5</v>
      </c>
    </row>
    <row r="591" spans="1:21" x14ac:dyDescent="0.3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1201</v>
      </c>
      <c r="R591" t="s">
        <v>1104</v>
      </c>
      <c r="S591">
        <f>IF(売上明細[[#This Row],[四半期]]="4Q",YEAR(売上明細[[#This Row],[受注日]])-1,YEAR(売上明細[[#This Row],[受注日]]))</f>
        <v>2025</v>
      </c>
      <c r="T591" t="str">
        <f>IF(売上明細[[#This Row],[月]]&lt;=3,4,ROUNDUP(売上明細[[#This Row],[月]]/3,0)-1)&amp;"Q"</f>
        <v>1Q</v>
      </c>
      <c r="U591">
        <f>MONTH(売上明細[[#This Row],[受注日]])</f>
        <v>5</v>
      </c>
    </row>
    <row r="592" spans="1:21" x14ac:dyDescent="0.3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1202</v>
      </c>
      <c r="R592" t="s">
        <v>1106</v>
      </c>
      <c r="S592">
        <f>IF(売上明細[[#This Row],[四半期]]="4Q",YEAR(売上明細[[#This Row],[受注日]])-1,YEAR(売上明細[[#This Row],[受注日]]))</f>
        <v>2025</v>
      </c>
      <c r="T592" t="str">
        <f>IF(売上明細[[#This Row],[月]]&lt;=3,4,ROUNDUP(売上明細[[#This Row],[月]]/3,0)-1)&amp;"Q"</f>
        <v>1Q</v>
      </c>
      <c r="U592">
        <f>MONTH(売上明細[[#This Row],[受注日]])</f>
        <v>5</v>
      </c>
    </row>
    <row r="593" spans="1:21" x14ac:dyDescent="0.3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1201</v>
      </c>
      <c r="R593" t="s">
        <v>1104</v>
      </c>
      <c r="S593">
        <f>IF(売上明細[[#This Row],[四半期]]="4Q",YEAR(売上明細[[#This Row],[受注日]])-1,YEAR(売上明細[[#This Row],[受注日]]))</f>
        <v>2025</v>
      </c>
      <c r="T593" t="str">
        <f>IF(売上明細[[#This Row],[月]]&lt;=3,4,ROUNDUP(売上明細[[#This Row],[月]]/3,0)-1)&amp;"Q"</f>
        <v>1Q</v>
      </c>
      <c r="U593">
        <f>MONTH(売上明細[[#This Row],[受注日]])</f>
        <v>5</v>
      </c>
    </row>
    <row r="594" spans="1:21" x14ac:dyDescent="0.3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1200</v>
      </c>
      <c r="R594" t="s">
        <v>1103</v>
      </c>
      <c r="S594">
        <f>IF(売上明細[[#This Row],[四半期]]="4Q",YEAR(売上明細[[#This Row],[受注日]])-1,YEAR(売上明細[[#This Row],[受注日]]))</f>
        <v>2025</v>
      </c>
      <c r="T594" t="str">
        <f>IF(売上明細[[#This Row],[月]]&lt;=3,4,ROUNDUP(売上明細[[#This Row],[月]]/3,0)-1)&amp;"Q"</f>
        <v>1Q</v>
      </c>
      <c r="U594">
        <f>MONTH(売上明細[[#This Row],[受注日]])</f>
        <v>5</v>
      </c>
    </row>
    <row r="595" spans="1:21" x14ac:dyDescent="0.3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1200</v>
      </c>
      <c r="R595" t="s">
        <v>1103</v>
      </c>
      <c r="S595">
        <f>IF(売上明細[[#This Row],[四半期]]="4Q",YEAR(売上明細[[#This Row],[受注日]])-1,YEAR(売上明細[[#This Row],[受注日]]))</f>
        <v>2025</v>
      </c>
      <c r="T595" t="str">
        <f>IF(売上明細[[#This Row],[月]]&lt;=3,4,ROUNDUP(売上明細[[#This Row],[月]]/3,0)-1)&amp;"Q"</f>
        <v>1Q</v>
      </c>
      <c r="U595">
        <f>MONTH(売上明細[[#This Row],[受注日]])</f>
        <v>5</v>
      </c>
    </row>
    <row r="596" spans="1:21" x14ac:dyDescent="0.3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1202</v>
      </c>
      <c r="R596" t="s">
        <v>1106</v>
      </c>
      <c r="S596">
        <f>IF(売上明細[[#This Row],[四半期]]="4Q",YEAR(売上明細[[#This Row],[受注日]])-1,YEAR(売上明細[[#This Row],[受注日]]))</f>
        <v>2025</v>
      </c>
      <c r="T596" t="str">
        <f>IF(売上明細[[#This Row],[月]]&lt;=3,4,ROUNDUP(売上明細[[#This Row],[月]]/3,0)-1)&amp;"Q"</f>
        <v>1Q</v>
      </c>
      <c r="U596">
        <f>MONTH(売上明細[[#This Row],[受注日]])</f>
        <v>5</v>
      </c>
    </row>
    <row r="597" spans="1:21" x14ac:dyDescent="0.3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1201</v>
      </c>
      <c r="R597" t="s">
        <v>1105</v>
      </c>
      <c r="S597">
        <f>IF(売上明細[[#This Row],[四半期]]="4Q",YEAR(売上明細[[#This Row],[受注日]])-1,YEAR(売上明細[[#This Row],[受注日]]))</f>
        <v>2025</v>
      </c>
      <c r="T597" t="str">
        <f>IF(売上明細[[#This Row],[月]]&lt;=3,4,ROUNDUP(売上明細[[#This Row],[月]]/3,0)-1)&amp;"Q"</f>
        <v>1Q</v>
      </c>
      <c r="U597">
        <f>MONTH(売上明細[[#This Row],[受注日]])</f>
        <v>5</v>
      </c>
    </row>
    <row r="598" spans="1:21" x14ac:dyDescent="0.3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1201</v>
      </c>
      <c r="R598" t="s">
        <v>1104</v>
      </c>
      <c r="S598">
        <f>IF(売上明細[[#This Row],[四半期]]="4Q",YEAR(売上明細[[#This Row],[受注日]])-1,YEAR(売上明細[[#This Row],[受注日]]))</f>
        <v>2025</v>
      </c>
      <c r="T598" t="str">
        <f>IF(売上明細[[#This Row],[月]]&lt;=3,4,ROUNDUP(売上明細[[#This Row],[月]]/3,0)-1)&amp;"Q"</f>
        <v>1Q</v>
      </c>
      <c r="U598">
        <f>MONTH(売上明細[[#This Row],[受注日]])</f>
        <v>5</v>
      </c>
    </row>
    <row r="599" spans="1:21" x14ac:dyDescent="0.3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1202</v>
      </c>
      <c r="R599" t="s">
        <v>1106</v>
      </c>
      <c r="S599">
        <f>IF(売上明細[[#This Row],[四半期]]="4Q",YEAR(売上明細[[#This Row],[受注日]])-1,YEAR(売上明細[[#This Row],[受注日]]))</f>
        <v>2025</v>
      </c>
      <c r="T599" t="str">
        <f>IF(売上明細[[#This Row],[月]]&lt;=3,4,ROUNDUP(売上明細[[#This Row],[月]]/3,0)-1)&amp;"Q"</f>
        <v>1Q</v>
      </c>
      <c r="U599">
        <f>MONTH(売上明細[[#This Row],[受注日]])</f>
        <v>5</v>
      </c>
    </row>
    <row r="600" spans="1:21" x14ac:dyDescent="0.3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1201</v>
      </c>
      <c r="R600" t="s">
        <v>1104</v>
      </c>
      <c r="S600">
        <f>IF(売上明細[[#This Row],[四半期]]="4Q",YEAR(売上明細[[#This Row],[受注日]])-1,YEAR(売上明細[[#This Row],[受注日]]))</f>
        <v>2025</v>
      </c>
      <c r="T600" t="str">
        <f>IF(売上明細[[#This Row],[月]]&lt;=3,4,ROUNDUP(売上明細[[#This Row],[月]]/3,0)-1)&amp;"Q"</f>
        <v>1Q</v>
      </c>
      <c r="U600">
        <f>MONTH(売上明細[[#This Row],[受注日]])</f>
        <v>5</v>
      </c>
    </row>
    <row r="601" spans="1:21" x14ac:dyDescent="0.3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1200</v>
      </c>
      <c r="R601" t="s">
        <v>1103</v>
      </c>
      <c r="S601">
        <f>IF(売上明細[[#This Row],[四半期]]="4Q",YEAR(売上明細[[#This Row],[受注日]])-1,YEAR(売上明細[[#This Row],[受注日]]))</f>
        <v>2025</v>
      </c>
      <c r="T601" t="str">
        <f>IF(売上明細[[#This Row],[月]]&lt;=3,4,ROUNDUP(売上明細[[#This Row],[月]]/3,0)-1)&amp;"Q"</f>
        <v>1Q</v>
      </c>
      <c r="U601">
        <f>MONTH(売上明細[[#This Row],[受注日]])</f>
        <v>5</v>
      </c>
    </row>
    <row r="602" spans="1:21" x14ac:dyDescent="0.3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1201</v>
      </c>
      <c r="R602" t="s">
        <v>1104</v>
      </c>
      <c r="S602">
        <f>IF(売上明細[[#This Row],[四半期]]="4Q",YEAR(売上明細[[#This Row],[受注日]])-1,YEAR(売上明細[[#This Row],[受注日]]))</f>
        <v>2025</v>
      </c>
      <c r="T602" t="str">
        <f>IF(売上明細[[#This Row],[月]]&lt;=3,4,ROUNDUP(売上明細[[#This Row],[月]]/3,0)-1)&amp;"Q"</f>
        <v>1Q</v>
      </c>
      <c r="U602">
        <f>MONTH(売上明細[[#This Row],[受注日]])</f>
        <v>5</v>
      </c>
    </row>
    <row r="603" spans="1:21" x14ac:dyDescent="0.3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1200</v>
      </c>
      <c r="R603" t="s">
        <v>1103</v>
      </c>
      <c r="S603">
        <f>IF(売上明細[[#This Row],[四半期]]="4Q",YEAR(売上明細[[#This Row],[受注日]])-1,YEAR(売上明細[[#This Row],[受注日]]))</f>
        <v>2025</v>
      </c>
      <c r="T603" t="str">
        <f>IF(売上明細[[#This Row],[月]]&lt;=3,4,ROUNDUP(売上明細[[#This Row],[月]]/3,0)-1)&amp;"Q"</f>
        <v>1Q</v>
      </c>
      <c r="U603">
        <f>MONTH(売上明細[[#This Row],[受注日]])</f>
        <v>5</v>
      </c>
    </row>
    <row r="604" spans="1:21" x14ac:dyDescent="0.3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1202</v>
      </c>
      <c r="R604" t="s">
        <v>1106</v>
      </c>
      <c r="S604">
        <f>IF(売上明細[[#This Row],[四半期]]="4Q",YEAR(売上明細[[#This Row],[受注日]])-1,YEAR(売上明細[[#This Row],[受注日]]))</f>
        <v>2025</v>
      </c>
      <c r="T604" t="str">
        <f>IF(売上明細[[#This Row],[月]]&lt;=3,4,ROUNDUP(売上明細[[#This Row],[月]]/3,0)-1)&amp;"Q"</f>
        <v>1Q</v>
      </c>
      <c r="U604">
        <f>MONTH(売上明細[[#This Row],[受注日]])</f>
        <v>5</v>
      </c>
    </row>
    <row r="605" spans="1:21" x14ac:dyDescent="0.3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1200</v>
      </c>
      <c r="R605" t="s">
        <v>1103</v>
      </c>
      <c r="S605">
        <f>IF(売上明細[[#This Row],[四半期]]="4Q",YEAR(売上明細[[#This Row],[受注日]])-1,YEAR(売上明細[[#This Row],[受注日]]))</f>
        <v>2025</v>
      </c>
      <c r="T605" t="str">
        <f>IF(売上明細[[#This Row],[月]]&lt;=3,4,ROUNDUP(売上明細[[#This Row],[月]]/3,0)-1)&amp;"Q"</f>
        <v>1Q</v>
      </c>
      <c r="U605">
        <f>MONTH(売上明細[[#This Row],[受注日]])</f>
        <v>5</v>
      </c>
    </row>
    <row r="606" spans="1:21" x14ac:dyDescent="0.3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1202</v>
      </c>
      <c r="R606" t="s">
        <v>1106</v>
      </c>
      <c r="S606">
        <f>IF(売上明細[[#This Row],[四半期]]="4Q",YEAR(売上明細[[#This Row],[受注日]])-1,YEAR(売上明細[[#This Row],[受注日]]))</f>
        <v>2025</v>
      </c>
      <c r="T606" t="str">
        <f>IF(売上明細[[#This Row],[月]]&lt;=3,4,ROUNDUP(売上明細[[#This Row],[月]]/3,0)-1)&amp;"Q"</f>
        <v>1Q</v>
      </c>
      <c r="U606">
        <f>MONTH(売上明細[[#This Row],[受注日]])</f>
        <v>5</v>
      </c>
    </row>
    <row r="607" spans="1:21" x14ac:dyDescent="0.3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1200</v>
      </c>
      <c r="R607" t="s">
        <v>1103</v>
      </c>
      <c r="S607">
        <f>IF(売上明細[[#This Row],[四半期]]="4Q",YEAR(売上明細[[#This Row],[受注日]])-1,YEAR(売上明細[[#This Row],[受注日]]))</f>
        <v>2025</v>
      </c>
      <c r="T607" t="str">
        <f>IF(売上明細[[#This Row],[月]]&lt;=3,4,ROUNDUP(売上明細[[#This Row],[月]]/3,0)-1)&amp;"Q"</f>
        <v>1Q</v>
      </c>
      <c r="U607">
        <f>MONTH(売上明細[[#This Row],[受注日]])</f>
        <v>5</v>
      </c>
    </row>
    <row r="608" spans="1:21" x14ac:dyDescent="0.3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1200</v>
      </c>
      <c r="R608" t="s">
        <v>1107</v>
      </c>
      <c r="S608">
        <f>IF(売上明細[[#This Row],[四半期]]="4Q",YEAR(売上明細[[#This Row],[受注日]])-1,YEAR(売上明細[[#This Row],[受注日]]))</f>
        <v>2025</v>
      </c>
      <c r="T608" t="str">
        <f>IF(売上明細[[#This Row],[月]]&lt;=3,4,ROUNDUP(売上明細[[#This Row],[月]]/3,0)-1)&amp;"Q"</f>
        <v>1Q</v>
      </c>
      <c r="U608">
        <f>MONTH(売上明細[[#This Row],[受注日]])</f>
        <v>5</v>
      </c>
    </row>
    <row r="609" spans="1:21" x14ac:dyDescent="0.3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1200</v>
      </c>
      <c r="R609" t="s">
        <v>1103</v>
      </c>
      <c r="S609">
        <f>IF(売上明細[[#This Row],[四半期]]="4Q",YEAR(売上明細[[#This Row],[受注日]])-1,YEAR(売上明細[[#This Row],[受注日]]))</f>
        <v>2025</v>
      </c>
      <c r="T609" t="str">
        <f>IF(売上明細[[#This Row],[月]]&lt;=3,4,ROUNDUP(売上明細[[#This Row],[月]]/3,0)-1)&amp;"Q"</f>
        <v>1Q</v>
      </c>
      <c r="U609">
        <f>MONTH(売上明細[[#This Row],[受注日]])</f>
        <v>5</v>
      </c>
    </row>
    <row r="610" spans="1:21" x14ac:dyDescent="0.3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1201</v>
      </c>
      <c r="R610" t="s">
        <v>1104</v>
      </c>
      <c r="S610">
        <f>IF(売上明細[[#This Row],[四半期]]="4Q",YEAR(売上明細[[#This Row],[受注日]])-1,YEAR(売上明細[[#This Row],[受注日]]))</f>
        <v>2025</v>
      </c>
      <c r="T610" t="str">
        <f>IF(売上明細[[#This Row],[月]]&lt;=3,4,ROUNDUP(売上明細[[#This Row],[月]]/3,0)-1)&amp;"Q"</f>
        <v>1Q</v>
      </c>
      <c r="U610">
        <f>MONTH(売上明細[[#This Row],[受注日]])</f>
        <v>5</v>
      </c>
    </row>
    <row r="611" spans="1:21" x14ac:dyDescent="0.3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1200</v>
      </c>
      <c r="R611" t="s">
        <v>1103</v>
      </c>
      <c r="S611">
        <f>IF(売上明細[[#This Row],[四半期]]="4Q",YEAR(売上明細[[#This Row],[受注日]])-1,YEAR(売上明細[[#This Row],[受注日]]))</f>
        <v>2025</v>
      </c>
      <c r="T611" t="str">
        <f>IF(売上明細[[#This Row],[月]]&lt;=3,4,ROUNDUP(売上明細[[#This Row],[月]]/3,0)-1)&amp;"Q"</f>
        <v>1Q</v>
      </c>
      <c r="U611">
        <f>MONTH(売上明細[[#This Row],[受注日]])</f>
        <v>5</v>
      </c>
    </row>
    <row r="612" spans="1:21" x14ac:dyDescent="0.3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1200</v>
      </c>
      <c r="R612" t="s">
        <v>1103</v>
      </c>
      <c r="S612">
        <f>IF(売上明細[[#This Row],[四半期]]="4Q",YEAR(売上明細[[#This Row],[受注日]])-1,YEAR(売上明細[[#This Row],[受注日]]))</f>
        <v>2025</v>
      </c>
      <c r="T612" t="str">
        <f>IF(売上明細[[#This Row],[月]]&lt;=3,4,ROUNDUP(売上明細[[#This Row],[月]]/3,0)-1)&amp;"Q"</f>
        <v>1Q</v>
      </c>
      <c r="U612">
        <f>MONTH(売上明細[[#This Row],[受注日]])</f>
        <v>5</v>
      </c>
    </row>
    <row r="613" spans="1:21" x14ac:dyDescent="0.3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1201</v>
      </c>
      <c r="R613" t="s">
        <v>1104</v>
      </c>
      <c r="S613">
        <f>IF(売上明細[[#This Row],[四半期]]="4Q",YEAR(売上明細[[#This Row],[受注日]])-1,YEAR(売上明細[[#This Row],[受注日]]))</f>
        <v>2025</v>
      </c>
      <c r="T613" t="str">
        <f>IF(売上明細[[#This Row],[月]]&lt;=3,4,ROUNDUP(売上明細[[#This Row],[月]]/3,0)-1)&amp;"Q"</f>
        <v>1Q</v>
      </c>
      <c r="U613">
        <f>MONTH(売上明細[[#This Row],[受注日]])</f>
        <v>6</v>
      </c>
    </row>
    <row r="614" spans="1:21" x14ac:dyDescent="0.3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1201</v>
      </c>
      <c r="R614" t="s">
        <v>1105</v>
      </c>
      <c r="S614">
        <f>IF(売上明細[[#This Row],[四半期]]="4Q",YEAR(売上明細[[#This Row],[受注日]])-1,YEAR(売上明細[[#This Row],[受注日]]))</f>
        <v>2025</v>
      </c>
      <c r="T614" t="str">
        <f>IF(売上明細[[#This Row],[月]]&lt;=3,4,ROUNDUP(売上明細[[#This Row],[月]]/3,0)-1)&amp;"Q"</f>
        <v>1Q</v>
      </c>
      <c r="U614">
        <f>MONTH(売上明細[[#This Row],[受注日]])</f>
        <v>6</v>
      </c>
    </row>
    <row r="615" spans="1:21" x14ac:dyDescent="0.3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1202</v>
      </c>
      <c r="R615" t="s">
        <v>1106</v>
      </c>
      <c r="S615">
        <f>IF(売上明細[[#This Row],[四半期]]="4Q",YEAR(売上明細[[#This Row],[受注日]])-1,YEAR(売上明細[[#This Row],[受注日]]))</f>
        <v>2025</v>
      </c>
      <c r="T615" t="str">
        <f>IF(売上明細[[#This Row],[月]]&lt;=3,4,ROUNDUP(売上明細[[#This Row],[月]]/3,0)-1)&amp;"Q"</f>
        <v>1Q</v>
      </c>
      <c r="U615">
        <f>MONTH(売上明細[[#This Row],[受注日]])</f>
        <v>6</v>
      </c>
    </row>
    <row r="616" spans="1:21" x14ac:dyDescent="0.3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1201</v>
      </c>
      <c r="R616" t="s">
        <v>1104</v>
      </c>
      <c r="S616">
        <f>IF(売上明細[[#This Row],[四半期]]="4Q",YEAR(売上明細[[#This Row],[受注日]])-1,YEAR(売上明細[[#This Row],[受注日]]))</f>
        <v>2025</v>
      </c>
      <c r="T616" t="str">
        <f>IF(売上明細[[#This Row],[月]]&lt;=3,4,ROUNDUP(売上明細[[#This Row],[月]]/3,0)-1)&amp;"Q"</f>
        <v>1Q</v>
      </c>
      <c r="U616">
        <f>MONTH(売上明細[[#This Row],[受注日]])</f>
        <v>6</v>
      </c>
    </row>
    <row r="617" spans="1:21" x14ac:dyDescent="0.3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1201</v>
      </c>
      <c r="R617" t="s">
        <v>1104</v>
      </c>
      <c r="S617">
        <f>IF(売上明細[[#This Row],[四半期]]="4Q",YEAR(売上明細[[#This Row],[受注日]])-1,YEAR(売上明細[[#This Row],[受注日]]))</f>
        <v>2025</v>
      </c>
      <c r="T617" t="str">
        <f>IF(売上明細[[#This Row],[月]]&lt;=3,4,ROUNDUP(売上明細[[#This Row],[月]]/3,0)-1)&amp;"Q"</f>
        <v>1Q</v>
      </c>
      <c r="U617">
        <f>MONTH(売上明細[[#This Row],[受注日]])</f>
        <v>6</v>
      </c>
    </row>
    <row r="618" spans="1:21" x14ac:dyDescent="0.3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1201</v>
      </c>
      <c r="R618" t="s">
        <v>1104</v>
      </c>
      <c r="S618">
        <f>IF(売上明細[[#This Row],[四半期]]="4Q",YEAR(売上明細[[#This Row],[受注日]])-1,YEAR(売上明細[[#This Row],[受注日]]))</f>
        <v>2025</v>
      </c>
      <c r="T618" t="str">
        <f>IF(売上明細[[#This Row],[月]]&lt;=3,4,ROUNDUP(売上明細[[#This Row],[月]]/3,0)-1)&amp;"Q"</f>
        <v>1Q</v>
      </c>
      <c r="U618">
        <f>MONTH(売上明細[[#This Row],[受注日]])</f>
        <v>6</v>
      </c>
    </row>
    <row r="619" spans="1:21" x14ac:dyDescent="0.3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1201</v>
      </c>
      <c r="R619" t="s">
        <v>1105</v>
      </c>
      <c r="S619">
        <f>IF(売上明細[[#This Row],[四半期]]="4Q",YEAR(売上明細[[#This Row],[受注日]])-1,YEAR(売上明細[[#This Row],[受注日]]))</f>
        <v>2025</v>
      </c>
      <c r="T619" t="str">
        <f>IF(売上明細[[#This Row],[月]]&lt;=3,4,ROUNDUP(売上明細[[#This Row],[月]]/3,0)-1)&amp;"Q"</f>
        <v>1Q</v>
      </c>
      <c r="U619">
        <f>MONTH(売上明細[[#This Row],[受注日]])</f>
        <v>6</v>
      </c>
    </row>
    <row r="620" spans="1:21" x14ac:dyDescent="0.3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1201</v>
      </c>
      <c r="R620" t="s">
        <v>1105</v>
      </c>
      <c r="S620">
        <f>IF(売上明細[[#This Row],[四半期]]="4Q",YEAR(売上明細[[#This Row],[受注日]])-1,YEAR(売上明細[[#This Row],[受注日]]))</f>
        <v>2025</v>
      </c>
      <c r="T620" t="str">
        <f>IF(売上明細[[#This Row],[月]]&lt;=3,4,ROUNDUP(売上明細[[#This Row],[月]]/3,0)-1)&amp;"Q"</f>
        <v>1Q</v>
      </c>
      <c r="U620">
        <f>MONTH(売上明細[[#This Row],[受注日]])</f>
        <v>6</v>
      </c>
    </row>
    <row r="621" spans="1:21" x14ac:dyDescent="0.3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1202</v>
      </c>
      <c r="R621" t="s">
        <v>1106</v>
      </c>
      <c r="S621">
        <f>IF(売上明細[[#This Row],[四半期]]="4Q",YEAR(売上明細[[#This Row],[受注日]])-1,YEAR(売上明細[[#This Row],[受注日]]))</f>
        <v>2025</v>
      </c>
      <c r="T621" t="str">
        <f>IF(売上明細[[#This Row],[月]]&lt;=3,4,ROUNDUP(売上明細[[#This Row],[月]]/3,0)-1)&amp;"Q"</f>
        <v>1Q</v>
      </c>
      <c r="U621">
        <f>MONTH(売上明細[[#This Row],[受注日]])</f>
        <v>6</v>
      </c>
    </row>
    <row r="622" spans="1:21" x14ac:dyDescent="0.3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1201</v>
      </c>
      <c r="R622" t="s">
        <v>1104</v>
      </c>
      <c r="S622">
        <f>IF(売上明細[[#This Row],[四半期]]="4Q",YEAR(売上明細[[#This Row],[受注日]])-1,YEAR(売上明細[[#This Row],[受注日]]))</f>
        <v>2025</v>
      </c>
      <c r="T622" t="str">
        <f>IF(売上明細[[#This Row],[月]]&lt;=3,4,ROUNDUP(売上明細[[#This Row],[月]]/3,0)-1)&amp;"Q"</f>
        <v>1Q</v>
      </c>
      <c r="U622">
        <f>MONTH(売上明細[[#This Row],[受注日]])</f>
        <v>6</v>
      </c>
    </row>
    <row r="623" spans="1:21" x14ac:dyDescent="0.3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1201</v>
      </c>
      <c r="R623" t="s">
        <v>1105</v>
      </c>
      <c r="S623">
        <f>IF(売上明細[[#This Row],[四半期]]="4Q",YEAR(売上明細[[#This Row],[受注日]])-1,YEAR(売上明細[[#This Row],[受注日]]))</f>
        <v>2025</v>
      </c>
      <c r="T623" t="str">
        <f>IF(売上明細[[#This Row],[月]]&lt;=3,4,ROUNDUP(売上明細[[#This Row],[月]]/3,0)-1)&amp;"Q"</f>
        <v>1Q</v>
      </c>
      <c r="U623">
        <f>MONTH(売上明細[[#This Row],[受注日]])</f>
        <v>6</v>
      </c>
    </row>
    <row r="624" spans="1:21" x14ac:dyDescent="0.3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1202</v>
      </c>
      <c r="R624" t="s">
        <v>1106</v>
      </c>
      <c r="S624">
        <f>IF(売上明細[[#This Row],[四半期]]="4Q",YEAR(売上明細[[#This Row],[受注日]])-1,YEAR(売上明細[[#This Row],[受注日]]))</f>
        <v>2025</v>
      </c>
      <c r="T624" t="str">
        <f>IF(売上明細[[#This Row],[月]]&lt;=3,4,ROUNDUP(売上明細[[#This Row],[月]]/3,0)-1)&amp;"Q"</f>
        <v>1Q</v>
      </c>
      <c r="U624">
        <f>MONTH(売上明細[[#This Row],[受注日]])</f>
        <v>6</v>
      </c>
    </row>
    <row r="625" spans="1:21" x14ac:dyDescent="0.3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1201</v>
      </c>
      <c r="R625" t="s">
        <v>1105</v>
      </c>
      <c r="S625">
        <f>IF(売上明細[[#This Row],[四半期]]="4Q",YEAR(売上明細[[#This Row],[受注日]])-1,YEAR(売上明細[[#This Row],[受注日]]))</f>
        <v>2025</v>
      </c>
      <c r="T625" t="str">
        <f>IF(売上明細[[#This Row],[月]]&lt;=3,4,ROUNDUP(売上明細[[#This Row],[月]]/3,0)-1)&amp;"Q"</f>
        <v>1Q</v>
      </c>
      <c r="U625">
        <f>MONTH(売上明細[[#This Row],[受注日]])</f>
        <v>6</v>
      </c>
    </row>
    <row r="626" spans="1:21" x14ac:dyDescent="0.3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1200</v>
      </c>
      <c r="R626" t="s">
        <v>1103</v>
      </c>
      <c r="S626">
        <f>IF(売上明細[[#This Row],[四半期]]="4Q",YEAR(売上明細[[#This Row],[受注日]])-1,YEAR(売上明細[[#This Row],[受注日]]))</f>
        <v>2025</v>
      </c>
      <c r="T626" t="str">
        <f>IF(売上明細[[#This Row],[月]]&lt;=3,4,ROUNDUP(売上明細[[#This Row],[月]]/3,0)-1)&amp;"Q"</f>
        <v>1Q</v>
      </c>
      <c r="U626">
        <f>MONTH(売上明細[[#This Row],[受注日]])</f>
        <v>6</v>
      </c>
    </row>
    <row r="627" spans="1:21" x14ac:dyDescent="0.3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1200</v>
      </c>
      <c r="R627" t="s">
        <v>1103</v>
      </c>
      <c r="S627">
        <f>IF(売上明細[[#This Row],[四半期]]="4Q",YEAR(売上明細[[#This Row],[受注日]])-1,YEAR(売上明細[[#This Row],[受注日]]))</f>
        <v>2025</v>
      </c>
      <c r="T627" t="str">
        <f>IF(売上明細[[#This Row],[月]]&lt;=3,4,ROUNDUP(売上明細[[#This Row],[月]]/3,0)-1)&amp;"Q"</f>
        <v>1Q</v>
      </c>
      <c r="U627">
        <f>MONTH(売上明細[[#This Row],[受注日]])</f>
        <v>6</v>
      </c>
    </row>
    <row r="628" spans="1:21" x14ac:dyDescent="0.3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1201</v>
      </c>
      <c r="R628" t="s">
        <v>1105</v>
      </c>
      <c r="S628">
        <f>IF(売上明細[[#This Row],[四半期]]="4Q",YEAR(売上明細[[#This Row],[受注日]])-1,YEAR(売上明細[[#This Row],[受注日]]))</f>
        <v>2025</v>
      </c>
      <c r="T628" t="str">
        <f>IF(売上明細[[#This Row],[月]]&lt;=3,4,ROUNDUP(売上明細[[#This Row],[月]]/3,0)-1)&amp;"Q"</f>
        <v>1Q</v>
      </c>
      <c r="U628">
        <f>MONTH(売上明細[[#This Row],[受注日]])</f>
        <v>6</v>
      </c>
    </row>
    <row r="629" spans="1:21" x14ac:dyDescent="0.3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1202</v>
      </c>
      <c r="R629" t="s">
        <v>1106</v>
      </c>
      <c r="S629">
        <f>IF(売上明細[[#This Row],[四半期]]="4Q",YEAR(売上明細[[#This Row],[受注日]])-1,YEAR(売上明細[[#This Row],[受注日]]))</f>
        <v>2025</v>
      </c>
      <c r="T629" t="str">
        <f>IF(売上明細[[#This Row],[月]]&lt;=3,4,ROUNDUP(売上明細[[#This Row],[月]]/3,0)-1)&amp;"Q"</f>
        <v>1Q</v>
      </c>
      <c r="U629">
        <f>MONTH(売上明細[[#This Row],[受注日]])</f>
        <v>6</v>
      </c>
    </row>
    <row r="630" spans="1:21" x14ac:dyDescent="0.3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1202</v>
      </c>
      <c r="R630" t="s">
        <v>1106</v>
      </c>
      <c r="S630">
        <f>IF(売上明細[[#This Row],[四半期]]="4Q",YEAR(売上明細[[#This Row],[受注日]])-1,YEAR(売上明細[[#This Row],[受注日]]))</f>
        <v>2025</v>
      </c>
      <c r="T630" t="str">
        <f>IF(売上明細[[#This Row],[月]]&lt;=3,4,ROUNDUP(売上明細[[#This Row],[月]]/3,0)-1)&amp;"Q"</f>
        <v>1Q</v>
      </c>
      <c r="U630">
        <f>MONTH(売上明細[[#This Row],[受注日]])</f>
        <v>6</v>
      </c>
    </row>
    <row r="631" spans="1:21" x14ac:dyDescent="0.3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1201</v>
      </c>
      <c r="R631" t="s">
        <v>1104</v>
      </c>
      <c r="S631">
        <f>IF(売上明細[[#This Row],[四半期]]="4Q",YEAR(売上明細[[#This Row],[受注日]])-1,YEAR(売上明細[[#This Row],[受注日]]))</f>
        <v>2025</v>
      </c>
      <c r="T631" t="str">
        <f>IF(売上明細[[#This Row],[月]]&lt;=3,4,ROUNDUP(売上明細[[#This Row],[月]]/3,0)-1)&amp;"Q"</f>
        <v>1Q</v>
      </c>
      <c r="U631">
        <f>MONTH(売上明細[[#This Row],[受注日]])</f>
        <v>6</v>
      </c>
    </row>
    <row r="632" spans="1:21" x14ac:dyDescent="0.3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1201</v>
      </c>
      <c r="R632" t="s">
        <v>1105</v>
      </c>
      <c r="S632">
        <f>IF(売上明細[[#This Row],[四半期]]="4Q",YEAR(売上明細[[#This Row],[受注日]])-1,YEAR(売上明細[[#This Row],[受注日]]))</f>
        <v>2025</v>
      </c>
      <c r="T632" t="str">
        <f>IF(売上明細[[#This Row],[月]]&lt;=3,4,ROUNDUP(売上明細[[#This Row],[月]]/3,0)-1)&amp;"Q"</f>
        <v>1Q</v>
      </c>
      <c r="U632">
        <f>MONTH(売上明細[[#This Row],[受注日]])</f>
        <v>6</v>
      </c>
    </row>
    <row r="633" spans="1:21" x14ac:dyDescent="0.3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1201</v>
      </c>
      <c r="R633" t="s">
        <v>1105</v>
      </c>
      <c r="S633">
        <f>IF(売上明細[[#This Row],[四半期]]="4Q",YEAR(売上明細[[#This Row],[受注日]])-1,YEAR(売上明細[[#This Row],[受注日]]))</f>
        <v>2025</v>
      </c>
      <c r="T633" t="str">
        <f>IF(売上明細[[#This Row],[月]]&lt;=3,4,ROUNDUP(売上明細[[#This Row],[月]]/3,0)-1)&amp;"Q"</f>
        <v>1Q</v>
      </c>
      <c r="U633">
        <f>MONTH(売上明細[[#This Row],[受注日]])</f>
        <v>6</v>
      </c>
    </row>
    <row r="634" spans="1:21" x14ac:dyDescent="0.3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1201</v>
      </c>
      <c r="R634" t="s">
        <v>1104</v>
      </c>
      <c r="S634">
        <f>IF(売上明細[[#This Row],[四半期]]="4Q",YEAR(売上明細[[#This Row],[受注日]])-1,YEAR(売上明細[[#This Row],[受注日]]))</f>
        <v>2025</v>
      </c>
      <c r="T634" t="str">
        <f>IF(売上明細[[#This Row],[月]]&lt;=3,4,ROUNDUP(売上明細[[#This Row],[月]]/3,0)-1)&amp;"Q"</f>
        <v>1Q</v>
      </c>
      <c r="U634">
        <f>MONTH(売上明細[[#This Row],[受注日]])</f>
        <v>6</v>
      </c>
    </row>
    <row r="635" spans="1:21" x14ac:dyDescent="0.3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1200</v>
      </c>
      <c r="R635" t="s">
        <v>1107</v>
      </c>
      <c r="S635">
        <f>IF(売上明細[[#This Row],[四半期]]="4Q",YEAR(売上明細[[#This Row],[受注日]])-1,YEAR(売上明細[[#This Row],[受注日]]))</f>
        <v>2025</v>
      </c>
      <c r="T635" t="str">
        <f>IF(売上明細[[#This Row],[月]]&lt;=3,4,ROUNDUP(売上明細[[#This Row],[月]]/3,0)-1)&amp;"Q"</f>
        <v>1Q</v>
      </c>
      <c r="U635">
        <f>MONTH(売上明細[[#This Row],[受注日]])</f>
        <v>6</v>
      </c>
    </row>
    <row r="636" spans="1:21" x14ac:dyDescent="0.3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1201</v>
      </c>
      <c r="R636" t="s">
        <v>1104</v>
      </c>
      <c r="S636">
        <f>IF(売上明細[[#This Row],[四半期]]="4Q",YEAR(売上明細[[#This Row],[受注日]])-1,YEAR(売上明細[[#This Row],[受注日]]))</f>
        <v>2025</v>
      </c>
      <c r="T636" t="str">
        <f>IF(売上明細[[#This Row],[月]]&lt;=3,4,ROUNDUP(売上明細[[#This Row],[月]]/3,0)-1)&amp;"Q"</f>
        <v>1Q</v>
      </c>
      <c r="U636">
        <f>MONTH(売上明細[[#This Row],[受注日]])</f>
        <v>6</v>
      </c>
    </row>
    <row r="637" spans="1:21" x14ac:dyDescent="0.3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1201</v>
      </c>
      <c r="R637" t="s">
        <v>1105</v>
      </c>
      <c r="S637">
        <f>IF(売上明細[[#This Row],[四半期]]="4Q",YEAR(売上明細[[#This Row],[受注日]])-1,YEAR(売上明細[[#This Row],[受注日]]))</f>
        <v>2025</v>
      </c>
      <c r="T637" t="str">
        <f>IF(売上明細[[#This Row],[月]]&lt;=3,4,ROUNDUP(売上明細[[#This Row],[月]]/3,0)-1)&amp;"Q"</f>
        <v>1Q</v>
      </c>
      <c r="U637">
        <f>MONTH(売上明細[[#This Row],[受注日]])</f>
        <v>6</v>
      </c>
    </row>
    <row r="638" spans="1:21" x14ac:dyDescent="0.3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1201</v>
      </c>
      <c r="R638" t="s">
        <v>1104</v>
      </c>
      <c r="S638">
        <f>IF(売上明細[[#This Row],[四半期]]="4Q",YEAR(売上明細[[#This Row],[受注日]])-1,YEAR(売上明細[[#This Row],[受注日]]))</f>
        <v>2025</v>
      </c>
      <c r="T638" t="str">
        <f>IF(売上明細[[#This Row],[月]]&lt;=3,4,ROUNDUP(売上明細[[#This Row],[月]]/3,0)-1)&amp;"Q"</f>
        <v>1Q</v>
      </c>
      <c r="U638">
        <f>MONTH(売上明細[[#This Row],[受注日]])</f>
        <v>6</v>
      </c>
    </row>
    <row r="639" spans="1:21" x14ac:dyDescent="0.3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1201</v>
      </c>
      <c r="R639" t="s">
        <v>1104</v>
      </c>
      <c r="S639">
        <f>IF(売上明細[[#This Row],[四半期]]="4Q",YEAR(売上明細[[#This Row],[受注日]])-1,YEAR(売上明細[[#This Row],[受注日]]))</f>
        <v>2025</v>
      </c>
      <c r="T639" t="str">
        <f>IF(売上明細[[#This Row],[月]]&lt;=3,4,ROUNDUP(売上明細[[#This Row],[月]]/3,0)-1)&amp;"Q"</f>
        <v>1Q</v>
      </c>
      <c r="U639">
        <f>MONTH(売上明細[[#This Row],[受注日]])</f>
        <v>6</v>
      </c>
    </row>
    <row r="640" spans="1:21" x14ac:dyDescent="0.3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1200</v>
      </c>
      <c r="R640" t="s">
        <v>1103</v>
      </c>
      <c r="S640">
        <f>IF(売上明細[[#This Row],[四半期]]="4Q",YEAR(売上明細[[#This Row],[受注日]])-1,YEAR(売上明細[[#This Row],[受注日]]))</f>
        <v>2025</v>
      </c>
      <c r="T640" t="str">
        <f>IF(売上明細[[#This Row],[月]]&lt;=3,4,ROUNDUP(売上明細[[#This Row],[月]]/3,0)-1)&amp;"Q"</f>
        <v>1Q</v>
      </c>
      <c r="U640">
        <f>MONTH(売上明細[[#This Row],[受注日]])</f>
        <v>6</v>
      </c>
    </row>
    <row r="641" spans="1:21" x14ac:dyDescent="0.3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1201</v>
      </c>
      <c r="R641" t="s">
        <v>1105</v>
      </c>
      <c r="S641">
        <f>IF(売上明細[[#This Row],[四半期]]="4Q",YEAR(売上明細[[#This Row],[受注日]])-1,YEAR(売上明細[[#This Row],[受注日]]))</f>
        <v>2025</v>
      </c>
      <c r="T641" t="str">
        <f>IF(売上明細[[#This Row],[月]]&lt;=3,4,ROUNDUP(売上明細[[#This Row],[月]]/3,0)-1)&amp;"Q"</f>
        <v>1Q</v>
      </c>
      <c r="U641">
        <f>MONTH(売上明細[[#This Row],[受注日]])</f>
        <v>6</v>
      </c>
    </row>
    <row r="642" spans="1:21" x14ac:dyDescent="0.3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1200</v>
      </c>
      <c r="R642" t="s">
        <v>1107</v>
      </c>
      <c r="S642">
        <f>IF(売上明細[[#This Row],[四半期]]="4Q",YEAR(売上明細[[#This Row],[受注日]])-1,YEAR(売上明細[[#This Row],[受注日]]))</f>
        <v>2025</v>
      </c>
      <c r="T642" t="str">
        <f>IF(売上明細[[#This Row],[月]]&lt;=3,4,ROUNDUP(売上明細[[#This Row],[月]]/3,0)-1)&amp;"Q"</f>
        <v>1Q</v>
      </c>
      <c r="U642">
        <f>MONTH(売上明細[[#This Row],[受注日]])</f>
        <v>6</v>
      </c>
    </row>
    <row r="643" spans="1:21" x14ac:dyDescent="0.3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1201</v>
      </c>
      <c r="R643" t="s">
        <v>1105</v>
      </c>
      <c r="S643">
        <f>IF(売上明細[[#This Row],[四半期]]="4Q",YEAR(売上明細[[#This Row],[受注日]])-1,YEAR(売上明細[[#This Row],[受注日]]))</f>
        <v>2025</v>
      </c>
      <c r="T643" t="str">
        <f>IF(売上明細[[#This Row],[月]]&lt;=3,4,ROUNDUP(売上明細[[#This Row],[月]]/3,0)-1)&amp;"Q"</f>
        <v>1Q</v>
      </c>
      <c r="U643">
        <f>MONTH(売上明細[[#This Row],[受注日]])</f>
        <v>6</v>
      </c>
    </row>
    <row r="644" spans="1:21" x14ac:dyDescent="0.3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1201</v>
      </c>
      <c r="R644" t="s">
        <v>1104</v>
      </c>
      <c r="S644">
        <f>IF(売上明細[[#This Row],[四半期]]="4Q",YEAR(売上明細[[#This Row],[受注日]])-1,YEAR(売上明細[[#This Row],[受注日]]))</f>
        <v>2025</v>
      </c>
      <c r="T644" t="str">
        <f>IF(売上明細[[#This Row],[月]]&lt;=3,4,ROUNDUP(売上明細[[#This Row],[月]]/3,0)-1)&amp;"Q"</f>
        <v>1Q</v>
      </c>
      <c r="U644">
        <f>MONTH(売上明細[[#This Row],[受注日]])</f>
        <v>6</v>
      </c>
    </row>
    <row r="645" spans="1:21" x14ac:dyDescent="0.3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1200</v>
      </c>
      <c r="R645" t="s">
        <v>1107</v>
      </c>
      <c r="S645">
        <f>IF(売上明細[[#This Row],[四半期]]="4Q",YEAR(売上明細[[#This Row],[受注日]])-1,YEAR(売上明細[[#This Row],[受注日]]))</f>
        <v>2025</v>
      </c>
      <c r="T645" t="str">
        <f>IF(売上明細[[#This Row],[月]]&lt;=3,4,ROUNDUP(売上明細[[#This Row],[月]]/3,0)-1)&amp;"Q"</f>
        <v>1Q</v>
      </c>
      <c r="U645">
        <f>MONTH(売上明細[[#This Row],[受注日]])</f>
        <v>6</v>
      </c>
    </row>
    <row r="646" spans="1:21" x14ac:dyDescent="0.3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1201</v>
      </c>
      <c r="R646" t="s">
        <v>1104</v>
      </c>
      <c r="S646">
        <f>IF(売上明細[[#This Row],[四半期]]="4Q",YEAR(売上明細[[#This Row],[受注日]])-1,YEAR(売上明細[[#This Row],[受注日]]))</f>
        <v>2025</v>
      </c>
      <c r="T646" t="str">
        <f>IF(売上明細[[#This Row],[月]]&lt;=3,4,ROUNDUP(売上明細[[#This Row],[月]]/3,0)-1)&amp;"Q"</f>
        <v>1Q</v>
      </c>
      <c r="U646">
        <f>MONTH(売上明細[[#This Row],[受注日]])</f>
        <v>6</v>
      </c>
    </row>
    <row r="647" spans="1:21" x14ac:dyDescent="0.3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1200</v>
      </c>
      <c r="R647" t="s">
        <v>1103</v>
      </c>
      <c r="S647">
        <f>IF(売上明細[[#This Row],[四半期]]="4Q",YEAR(売上明細[[#This Row],[受注日]])-1,YEAR(売上明細[[#This Row],[受注日]]))</f>
        <v>2025</v>
      </c>
      <c r="T647" t="str">
        <f>IF(売上明細[[#This Row],[月]]&lt;=3,4,ROUNDUP(売上明細[[#This Row],[月]]/3,0)-1)&amp;"Q"</f>
        <v>1Q</v>
      </c>
      <c r="U647">
        <f>MONTH(売上明細[[#This Row],[受注日]])</f>
        <v>6</v>
      </c>
    </row>
    <row r="648" spans="1:21" x14ac:dyDescent="0.3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1201</v>
      </c>
      <c r="R648" t="s">
        <v>1105</v>
      </c>
      <c r="S648">
        <f>IF(売上明細[[#This Row],[四半期]]="4Q",YEAR(売上明細[[#This Row],[受注日]])-1,YEAR(売上明細[[#This Row],[受注日]]))</f>
        <v>2025</v>
      </c>
      <c r="T648" t="str">
        <f>IF(売上明細[[#This Row],[月]]&lt;=3,4,ROUNDUP(売上明細[[#This Row],[月]]/3,0)-1)&amp;"Q"</f>
        <v>1Q</v>
      </c>
      <c r="U648">
        <f>MONTH(売上明細[[#This Row],[受注日]])</f>
        <v>6</v>
      </c>
    </row>
    <row r="649" spans="1:21" x14ac:dyDescent="0.3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1200</v>
      </c>
      <c r="R649" t="s">
        <v>1103</v>
      </c>
      <c r="S649">
        <f>IF(売上明細[[#This Row],[四半期]]="4Q",YEAR(売上明細[[#This Row],[受注日]])-1,YEAR(売上明細[[#This Row],[受注日]]))</f>
        <v>2025</v>
      </c>
      <c r="T649" t="str">
        <f>IF(売上明細[[#This Row],[月]]&lt;=3,4,ROUNDUP(売上明細[[#This Row],[月]]/3,0)-1)&amp;"Q"</f>
        <v>2Q</v>
      </c>
      <c r="U649">
        <f>MONTH(売上明細[[#This Row],[受注日]])</f>
        <v>7</v>
      </c>
    </row>
    <row r="650" spans="1:21" x14ac:dyDescent="0.3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1202</v>
      </c>
      <c r="R650" t="s">
        <v>1106</v>
      </c>
      <c r="S650">
        <f>IF(売上明細[[#This Row],[四半期]]="4Q",YEAR(売上明細[[#This Row],[受注日]])-1,YEAR(売上明細[[#This Row],[受注日]]))</f>
        <v>2025</v>
      </c>
      <c r="T650" t="str">
        <f>IF(売上明細[[#This Row],[月]]&lt;=3,4,ROUNDUP(売上明細[[#This Row],[月]]/3,0)-1)&amp;"Q"</f>
        <v>2Q</v>
      </c>
      <c r="U650">
        <f>MONTH(売上明細[[#This Row],[受注日]])</f>
        <v>7</v>
      </c>
    </row>
    <row r="651" spans="1:21" x14ac:dyDescent="0.3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1202</v>
      </c>
      <c r="R651" t="s">
        <v>1106</v>
      </c>
      <c r="S651">
        <f>IF(売上明細[[#This Row],[四半期]]="4Q",YEAR(売上明細[[#This Row],[受注日]])-1,YEAR(売上明細[[#This Row],[受注日]]))</f>
        <v>2025</v>
      </c>
      <c r="T651" t="str">
        <f>IF(売上明細[[#This Row],[月]]&lt;=3,4,ROUNDUP(売上明細[[#This Row],[月]]/3,0)-1)&amp;"Q"</f>
        <v>2Q</v>
      </c>
      <c r="U651">
        <f>MONTH(売上明細[[#This Row],[受注日]])</f>
        <v>7</v>
      </c>
    </row>
    <row r="652" spans="1:21" x14ac:dyDescent="0.3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1202</v>
      </c>
      <c r="R652" t="s">
        <v>1106</v>
      </c>
      <c r="S652">
        <f>IF(売上明細[[#This Row],[四半期]]="4Q",YEAR(売上明細[[#This Row],[受注日]])-1,YEAR(売上明細[[#This Row],[受注日]]))</f>
        <v>2025</v>
      </c>
      <c r="T652" t="str">
        <f>IF(売上明細[[#This Row],[月]]&lt;=3,4,ROUNDUP(売上明細[[#This Row],[月]]/3,0)-1)&amp;"Q"</f>
        <v>2Q</v>
      </c>
      <c r="U652">
        <f>MONTH(売上明細[[#This Row],[受注日]])</f>
        <v>7</v>
      </c>
    </row>
    <row r="653" spans="1:21" x14ac:dyDescent="0.3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1200</v>
      </c>
      <c r="R653" t="s">
        <v>1107</v>
      </c>
      <c r="S653">
        <f>IF(売上明細[[#This Row],[四半期]]="4Q",YEAR(売上明細[[#This Row],[受注日]])-1,YEAR(売上明細[[#This Row],[受注日]]))</f>
        <v>2025</v>
      </c>
      <c r="T653" t="str">
        <f>IF(売上明細[[#This Row],[月]]&lt;=3,4,ROUNDUP(売上明細[[#This Row],[月]]/3,0)-1)&amp;"Q"</f>
        <v>2Q</v>
      </c>
      <c r="U653">
        <f>MONTH(売上明細[[#This Row],[受注日]])</f>
        <v>7</v>
      </c>
    </row>
    <row r="654" spans="1:21" x14ac:dyDescent="0.3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1201</v>
      </c>
      <c r="R654" t="s">
        <v>1104</v>
      </c>
      <c r="S654">
        <f>IF(売上明細[[#This Row],[四半期]]="4Q",YEAR(売上明細[[#This Row],[受注日]])-1,YEAR(売上明細[[#This Row],[受注日]]))</f>
        <v>2025</v>
      </c>
      <c r="T654" t="str">
        <f>IF(売上明細[[#This Row],[月]]&lt;=3,4,ROUNDUP(売上明細[[#This Row],[月]]/3,0)-1)&amp;"Q"</f>
        <v>2Q</v>
      </c>
      <c r="U654">
        <f>MONTH(売上明細[[#This Row],[受注日]])</f>
        <v>7</v>
      </c>
    </row>
    <row r="655" spans="1:21" x14ac:dyDescent="0.3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1200</v>
      </c>
      <c r="R655" t="s">
        <v>1103</v>
      </c>
      <c r="S655">
        <f>IF(売上明細[[#This Row],[四半期]]="4Q",YEAR(売上明細[[#This Row],[受注日]])-1,YEAR(売上明細[[#This Row],[受注日]]))</f>
        <v>2025</v>
      </c>
      <c r="T655" t="str">
        <f>IF(売上明細[[#This Row],[月]]&lt;=3,4,ROUNDUP(売上明細[[#This Row],[月]]/3,0)-1)&amp;"Q"</f>
        <v>2Q</v>
      </c>
      <c r="U655">
        <f>MONTH(売上明細[[#This Row],[受注日]])</f>
        <v>7</v>
      </c>
    </row>
    <row r="656" spans="1:21" x14ac:dyDescent="0.3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1201</v>
      </c>
      <c r="R656" t="s">
        <v>1104</v>
      </c>
      <c r="S656">
        <f>IF(売上明細[[#This Row],[四半期]]="4Q",YEAR(売上明細[[#This Row],[受注日]])-1,YEAR(売上明細[[#This Row],[受注日]]))</f>
        <v>2025</v>
      </c>
      <c r="T656" t="str">
        <f>IF(売上明細[[#This Row],[月]]&lt;=3,4,ROUNDUP(売上明細[[#This Row],[月]]/3,0)-1)&amp;"Q"</f>
        <v>2Q</v>
      </c>
      <c r="U656">
        <f>MONTH(売上明細[[#This Row],[受注日]])</f>
        <v>7</v>
      </c>
    </row>
    <row r="657" spans="1:21" x14ac:dyDescent="0.3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1201</v>
      </c>
      <c r="R657" t="s">
        <v>1104</v>
      </c>
      <c r="S657">
        <f>IF(売上明細[[#This Row],[四半期]]="4Q",YEAR(売上明細[[#This Row],[受注日]])-1,YEAR(売上明細[[#This Row],[受注日]]))</f>
        <v>2025</v>
      </c>
      <c r="T657" t="str">
        <f>IF(売上明細[[#This Row],[月]]&lt;=3,4,ROUNDUP(売上明細[[#This Row],[月]]/3,0)-1)&amp;"Q"</f>
        <v>2Q</v>
      </c>
      <c r="U657">
        <f>MONTH(売上明細[[#This Row],[受注日]])</f>
        <v>7</v>
      </c>
    </row>
    <row r="658" spans="1:21" x14ac:dyDescent="0.3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1201</v>
      </c>
      <c r="R658" t="s">
        <v>1105</v>
      </c>
      <c r="S658">
        <f>IF(売上明細[[#This Row],[四半期]]="4Q",YEAR(売上明細[[#This Row],[受注日]])-1,YEAR(売上明細[[#This Row],[受注日]]))</f>
        <v>2025</v>
      </c>
      <c r="T658" t="str">
        <f>IF(売上明細[[#This Row],[月]]&lt;=3,4,ROUNDUP(売上明細[[#This Row],[月]]/3,0)-1)&amp;"Q"</f>
        <v>2Q</v>
      </c>
      <c r="U658">
        <f>MONTH(売上明細[[#This Row],[受注日]])</f>
        <v>7</v>
      </c>
    </row>
    <row r="659" spans="1:21" x14ac:dyDescent="0.3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1200</v>
      </c>
      <c r="R659" t="s">
        <v>1107</v>
      </c>
      <c r="S659">
        <f>IF(売上明細[[#This Row],[四半期]]="4Q",YEAR(売上明細[[#This Row],[受注日]])-1,YEAR(売上明細[[#This Row],[受注日]]))</f>
        <v>2025</v>
      </c>
      <c r="T659" t="str">
        <f>IF(売上明細[[#This Row],[月]]&lt;=3,4,ROUNDUP(売上明細[[#This Row],[月]]/3,0)-1)&amp;"Q"</f>
        <v>2Q</v>
      </c>
      <c r="U659">
        <f>MONTH(売上明細[[#This Row],[受注日]])</f>
        <v>7</v>
      </c>
    </row>
    <row r="660" spans="1:21" x14ac:dyDescent="0.3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1200</v>
      </c>
      <c r="R660" t="s">
        <v>1107</v>
      </c>
      <c r="S660">
        <f>IF(売上明細[[#This Row],[四半期]]="4Q",YEAR(売上明細[[#This Row],[受注日]])-1,YEAR(売上明細[[#This Row],[受注日]]))</f>
        <v>2025</v>
      </c>
      <c r="T660" t="str">
        <f>IF(売上明細[[#This Row],[月]]&lt;=3,4,ROUNDUP(売上明細[[#This Row],[月]]/3,0)-1)&amp;"Q"</f>
        <v>2Q</v>
      </c>
      <c r="U660">
        <f>MONTH(売上明細[[#This Row],[受注日]])</f>
        <v>7</v>
      </c>
    </row>
    <row r="661" spans="1:21" x14ac:dyDescent="0.3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1200</v>
      </c>
      <c r="R661" t="s">
        <v>1103</v>
      </c>
      <c r="S661">
        <f>IF(売上明細[[#This Row],[四半期]]="4Q",YEAR(売上明細[[#This Row],[受注日]])-1,YEAR(売上明細[[#This Row],[受注日]]))</f>
        <v>2025</v>
      </c>
      <c r="T661" t="str">
        <f>IF(売上明細[[#This Row],[月]]&lt;=3,4,ROUNDUP(売上明細[[#This Row],[月]]/3,0)-1)&amp;"Q"</f>
        <v>2Q</v>
      </c>
      <c r="U661">
        <f>MONTH(売上明細[[#This Row],[受注日]])</f>
        <v>7</v>
      </c>
    </row>
    <row r="662" spans="1:21" x14ac:dyDescent="0.3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1202</v>
      </c>
      <c r="R662" t="s">
        <v>1106</v>
      </c>
      <c r="S662">
        <f>IF(売上明細[[#This Row],[四半期]]="4Q",YEAR(売上明細[[#This Row],[受注日]])-1,YEAR(売上明細[[#This Row],[受注日]]))</f>
        <v>2025</v>
      </c>
      <c r="T662" t="str">
        <f>IF(売上明細[[#This Row],[月]]&lt;=3,4,ROUNDUP(売上明細[[#This Row],[月]]/3,0)-1)&amp;"Q"</f>
        <v>2Q</v>
      </c>
      <c r="U662">
        <f>MONTH(売上明細[[#This Row],[受注日]])</f>
        <v>7</v>
      </c>
    </row>
    <row r="663" spans="1:21" x14ac:dyDescent="0.3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1201</v>
      </c>
      <c r="R663" t="s">
        <v>1104</v>
      </c>
      <c r="S663">
        <f>IF(売上明細[[#This Row],[四半期]]="4Q",YEAR(売上明細[[#This Row],[受注日]])-1,YEAR(売上明細[[#This Row],[受注日]]))</f>
        <v>2025</v>
      </c>
      <c r="T663" t="str">
        <f>IF(売上明細[[#This Row],[月]]&lt;=3,4,ROUNDUP(売上明細[[#This Row],[月]]/3,0)-1)&amp;"Q"</f>
        <v>2Q</v>
      </c>
      <c r="U663">
        <f>MONTH(売上明細[[#This Row],[受注日]])</f>
        <v>7</v>
      </c>
    </row>
    <row r="664" spans="1:21" x14ac:dyDescent="0.3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1201</v>
      </c>
      <c r="R664" t="s">
        <v>1105</v>
      </c>
      <c r="S664">
        <f>IF(売上明細[[#This Row],[四半期]]="4Q",YEAR(売上明細[[#This Row],[受注日]])-1,YEAR(売上明細[[#This Row],[受注日]]))</f>
        <v>2025</v>
      </c>
      <c r="T664" t="str">
        <f>IF(売上明細[[#This Row],[月]]&lt;=3,4,ROUNDUP(売上明細[[#This Row],[月]]/3,0)-1)&amp;"Q"</f>
        <v>2Q</v>
      </c>
      <c r="U664">
        <f>MONTH(売上明細[[#This Row],[受注日]])</f>
        <v>7</v>
      </c>
    </row>
    <row r="665" spans="1:21" x14ac:dyDescent="0.3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1201</v>
      </c>
      <c r="R665" t="s">
        <v>1104</v>
      </c>
      <c r="S665">
        <f>IF(売上明細[[#This Row],[四半期]]="4Q",YEAR(売上明細[[#This Row],[受注日]])-1,YEAR(売上明細[[#This Row],[受注日]]))</f>
        <v>2025</v>
      </c>
      <c r="T665" t="str">
        <f>IF(売上明細[[#This Row],[月]]&lt;=3,4,ROUNDUP(売上明細[[#This Row],[月]]/3,0)-1)&amp;"Q"</f>
        <v>2Q</v>
      </c>
      <c r="U665">
        <f>MONTH(売上明細[[#This Row],[受注日]])</f>
        <v>7</v>
      </c>
    </row>
    <row r="666" spans="1:21" x14ac:dyDescent="0.3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1201</v>
      </c>
      <c r="R666" t="s">
        <v>1105</v>
      </c>
      <c r="S666">
        <f>IF(売上明細[[#This Row],[四半期]]="4Q",YEAR(売上明細[[#This Row],[受注日]])-1,YEAR(売上明細[[#This Row],[受注日]]))</f>
        <v>2025</v>
      </c>
      <c r="T666" t="str">
        <f>IF(売上明細[[#This Row],[月]]&lt;=3,4,ROUNDUP(売上明細[[#This Row],[月]]/3,0)-1)&amp;"Q"</f>
        <v>2Q</v>
      </c>
      <c r="U666">
        <f>MONTH(売上明細[[#This Row],[受注日]])</f>
        <v>7</v>
      </c>
    </row>
    <row r="667" spans="1:21" x14ac:dyDescent="0.3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1202</v>
      </c>
      <c r="R667" t="s">
        <v>1106</v>
      </c>
      <c r="S667">
        <f>IF(売上明細[[#This Row],[四半期]]="4Q",YEAR(売上明細[[#This Row],[受注日]])-1,YEAR(売上明細[[#This Row],[受注日]]))</f>
        <v>2025</v>
      </c>
      <c r="T667" t="str">
        <f>IF(売上明細[[#This Row],[月]]&lt;=3,4,ROUNDUP(売上明細[[#This Row],[月]]/3,0)-1)&amp;"Q"</f>
        <v>2Q</v>
      </c>
      <c r="U667">
        <f>MONTH(売上明細[[#This Row],[受注日]])</f>
        <v>7</v>
      </c>
    </row>
    <row r="668" spans="1:21" x14ac:dyDescent="0.3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1201</v>
      </c>
      <c r="R668" t="s">
        <v>1105</v>
      </c>
      <c r="S668">
        <f>IF(売上明細[[#This Row],[四半期]]="4Q",YEAR(売上明細[[#This Row],[受注日]])-1,YEAR(売上明細[[#This Row],[受注日]]))</f>
        <v>2025</v>
      </c>
      <c r="T668" t="str">
        <f>IF(売上明細[[#This Row],[月]]&lt;=3,4,ROUNDUP(売上明細[[#This Row],[月]]/3,0)-1)&amp;"Q"</f>
        <v>2Q</v>
      </c>
      <c r="U668">
        <f>MONTH(売上明細[[#This Row],[受注日]])</f>
        <v>7</v>
      </c>
    </row>
    <row r="669" spans="1:21" x14ac:dyDescent="0.3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1201</v>
      </c>
      <c r="R669" t="s">
        <v>1105</v>
      </c>
      <c r="S669">
        <f>IF(売上明細[[#This Row],[四半期]]="4Q",YEAR(売上明細[[#This Row],[受注日]])-1,YEAR(売上明細[[#This Row],[受注日]]))</f>
        <v>2025</v>
      </c>
      <c r="T669" t="str">
        <f>IF(売上明細[[#This Row],[月]]&lt;=3,4,ROUNDUP(売上明細[[#This Row],[月]]/3,0)-1)&amp;"Q"</f>
        <v>2Q</v>
      </c>
      <c r="U669">
        <f>MONTH(売上明細[[#This Row],[受注日]])</f>
        <v>7</v>
      </c>
    </row>
    <row r="670" spans="1:21" x14ac:dyDescent="0.3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1200</v>
      </c>
      <c r="R670" t="s">
        <v>1107</v>
      </c>
      <c r="S670">
        <f>IF(売上明細[[#This Row],[四半期]]="4Q",YEAR(売上明細[[#This Row],[受注日]])-1,YEAR(売上明細[[#This Row],[受注日]]))</f>
        <v>2025</v>
      </c>
      <c r="T670" t="str">
        <f>IF(売上明細[[#This Row],[月]]&lt;=3,4,ROUNDUP(売上明細[[#This Row],[月]]/3,0)-1)&amp;"Q"</f>
        <v>2Q</v>
      </c>
      <c r="U670">
        <f>MONTH(売上明細[[#This Row],[受注日]])</f>
        <v>7</v>
      </c>
    </row>
    <row r="671" spans="1:21" x14ac:dyDescent="0.3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1201</v>
      </c>
      <c r="R671" t="s">
        <v>1104</v>
      </c>
      <c r="S671">
        <f>IF(売上明細[[#This Row],[四半期]]="4Q",YEAR(売上明細[[#This Row],[受注日]])-1,YEAR(売上明細[[#This Row],[受注日]]))</f>
        <v>2025</v>
      </c>
      <c r="T671" t="str">
        <f>IF(売上明細[[#This Row],[月]]&lt;=3,4,ROUNDUP(売上明細[[#This Row],[月]]/3,0)-1)&amp;"Q"</f>
        <v>2Q</v>
      </c>
      <c r="U671">
        <f>MONTH(売上明細[[#This Row],[受注日]])</f>
        <v>7</v>
      </c>
    </row>
    <row r="672" spans="1:21" x14ac:dyDescent="0.3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1201</v>
      </c>
      <c r="R672" t="s">
        <v>1104</v>
      </c>
      <c r="S672">
        <f>IF(売上明細[[#This Row],[四半期]]="4Q",YEAR(売上明細[[#This Row],[受注日]])-1,YEAR(売上明細[[#This Row],[受注日]]))</f>
        <v>2025</v>
      </c>
      <c r="T672" t="str">
        <f>IF(売上明細[[#This Row],[月]]&lt;=3,4,ROUNDUP(売上明細[[#This Row],[月]]/3,0)-1)&amp;"Q"</f>
        <v>2Q</v>
      </c>
      <c r="U672">
        <f>MONTH(売上明細[[#This Row],[受注日]])</f>
        <v>7</v>
      </c>
    </row>
    <row r="673" spans="1:21" x14ac:dyDescent="0.3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1201</v>
      </c>
      <c r="R673" t="s">
        <v>1105</v>
      </c>
      <c r="S673">
        <f>IF(売上明細[[#This Row],[四半期]]="4Q",YEAR(売上明細[[#This Row],[受注日]])-1,YEAR(売上明細[[#This Row],[受注日]]))</f>
        <v>2025</v>
      </c>
      <c r="T673" t="str">
        <f>IF(売上明細[[#This Row],[月]]&lt;=3,4,ROUNDUP(売上明細[[#This Row],[月]]/3,0)-1)&amp;"Q"</f>
        <v>2Q</v>
      </c>
      <c r="U673">
        <f>MONTH(売上明細[[#This Row],[受注日]])</f>
        <v>7</v>
      </c>
    </row>
    <row r="674" spans="1:21" x14ac:dyDescent="0.3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1200</v>
      </c>
      <c r="R674" t="s">
        <v>1103</v>
      </c>
      <c r="S674">
        <f>IF(売上明細[[#This Row],[四半期]]="4Q",YEAR(売上明細[[#This Row],[受注日]])-1,YEAR(売上明細[[#This Row],[受注日]]))</f>
        <v>2025</v>
      </c>
      <c r="T674" t="str">
        <f>IF(売上明細[[#This Row],[月]]&lt;=3,4,ROUNDUP(売上明細[[#This Row],[月]]/3,0)-1)&amp;"Q"</f>
        <v>2Q</v>
      </c>
      <c r="U674">
        <f>MONTH(売上明細[[#This Row],[受注日]])</f>
        <v>7</v>
      </c>
    </row>
    <row r="675" spans="1:21" x14ac:dyDescent="0.3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1200</v>
      </c>
      <c r="R675" t="s">
        <v>1103</v>
      </c>
      <c r="S675">
        <f>IF(売上明細[[#This Row],[四半期]]="4Q",YEAR(売上明細[[#This Row],[受注日]])-1,YEAR(売上明細[[#This Row],[受注日]]))</f>
        <v>2025</v>
      </c>
      <c r="T675" t="str">
        <f>IF(売上明細[[#This Row],[月]]&lt;=3,4,ROUNDUP(売上明細[[#This Row],[月]]/3,0)-1)&amp;"Q"</f>
        <v>2Q</v>
      </c>
      <c r="U675">
        <f>MONTH(売上明細[[#This Row],[受注日]])</f>
        <v>7</v>
      </c>
    </row>
    <row r="676" spans="1:21" x14ac:dyDescent="0.3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1201</v>
      </c>
      <c r="R676" t="s">
        <v>1104</v>
      </c>
      <c r="S676">
        <f>IF(売上明細[[#This Row],[四半期]]="4Q",YEAR(売上明細[[#This Row],[受注日]])-1,YEAR(売上明細[[#This Row],[受注日]]))</f>
        <v>2025</v>
      </c>
      <c r="T676" t="str">
        <f>IF(売上明細[[#This Row],[月]]&lt;=3,4,ROUNDUP(売上明細[[#This Row],[月]]/3,0)-1)&amp;"Q"</f>
        <v>2Q</v>
      </c>
      <c r="U676">
        <f>MONTH(売上明細[[#This Row],[受注日]])</f>
        <v>7</v>
      </c>
    </row>
    <row r="677" spans="1:21" x14ac:dyDescent="0.3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1201</v>
      </c>
      <c r="R677" t="s">
        <v>1104</v>
      </c>
      <c r="S677">
        <f>IF(売上明細[[#This Row],[四半期]]="4Q",YEAR(売上明細[[#This Row],[受注日]])-1,YEAR(売上明細[[#This Row],[受注日]]))</f>
        <v>2025</v>
      </c>
      <c r="T677" t="str">
        <f>IF(売上明細[[#This Row],[月]]&lt;=3,4,ROUNDUP(売上明細[[#This Row],[月]]/3,0)-1)&amp;"Q"</f>
        <v>2Q</v>
      </c>
      <c r="U677">
        <f>MONTH(売上明細[[#This Row],[受注日]])</f>
        <v>7</v>
      </c>
    </row>
    <row r="678" spans="1:21" x14ac:dyDescent="0.3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1201</v>
      </c>
      <c r="R678" t="s">
        <v>1104</v>
      </c>
      <c r="S678">
        <f>IF(売上明細[[#This Row],[四半期]]="4Q",YEAR(売上明細[[#This Row],[受注日]])-1,YEAR(売上明細[[#This Row],[受注日]]))</f>
        <v>2025</v>
      </c>
      <c r="T678" t="str">
        <f>IF(売上明細[[#This Row],[月]]&lt;=3,4,ROUNDUP(売上明細[[#This Row],[月]]/3,0)-1)&amp;"Q"</f>
        <v>2Q</v>
      </c>
      <c r="U678">
        <f>MONTH(売上明細[[#This Row],[受注日]])</f>
        <v>7</v>
      </c>
    </row>
    <row r="679" spans="1:21" x14ac:dyDescent="0.3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1201</v>
      </c>
      <c r="R679" t="s">
        <v>1104</v>
      </c>
      <c r="S679">
        <f>IF(売上明細[[#This Row],[四半期]]="4Q",YEAR(売上明細[[#This Row],[受注日]])-1,YEAR(売上明細[[#This Row],[受注日]]))</f>
        <v>2025</v>
      </c>
      <c r="T679" t="str">
        <f>IF(売上明細[[#This Row],[月]]&lt;=3,4,ROUNDUP(売上明細[[#This Row],[月]]/3,0)-1)&amp;"Q"</f>
        <v>2Q</v>
      </c>
      <c r="U679">
        <f>MONTH(売上明細[[#This Row],[受注日]])</f>
        <v>7</v>
      </c>
    </row>
    <row r="680" spans="1:21" x14ac:dyDescent="0.3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1201</v>
      </c>
      <c r="R680" t="s">
        <v>1105</v>
      </c>
      <c r="S680">
        <f>IF(売上明細[[#This Row],[四半期]]="4Q",YEAR(売上明細[[#This Row],[受注日]])-1,YEAR(売上明細[[#This Row],[受注日]]))</f>
        <v>2025</v>
      </c>
      <c r="T680" t="str">
        <f>IF(売上明細[[#This Row],[月]]&lt;=3,4,ROUNDUP(売上明細[[#This Row],[月]]/3,0)-1)&amp;"Q"</f>
        <v>2Q</v>
      </c>
      <c r="U680">
        <f>MONTH(売上明細[[#This Row],[受注日]])</f>
        <v>7</v>
      </c>
    </row>
    <row r="681" spans="1:21" x14ac:dyDescent="0.3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1202</v>
      </c>
      <c r="R681" t="s">
        <v>1106</v>
      </c>
      <c r="S681">
        <f>IF(売上明細[[#This Row],[四半期]]="4Q",YEAR(売上明細[[#This Row],[受注日]])-1,YEAR(売上明細[[#This Row],[受注日]]))</f>
        <v>2025</v>
      </c>
      <c r="T681" t="str">
        <f>IF(売上明細[[#This Row],[月]]&lt;=3,4,ROUNDUP(売上明細[[#This Row],[月]]/3,0)-1)&amp;"Q"</f>
        <v>2Q</v>
      </c>
      <c r="U681">
        <f>MONTH(売上明細[[#This Row],[受注日]])</f>
        <v>7</v>
      </c>
    </row>
    <row r="682" spans="1:21" x14ac:dyDescent="0.3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1201</v>
      </c>
      <c r="R682" t="s">
        <v>1105</v>
      </c>
      <c r="S682">
        <f>IF(売上明細[[#This Row],[四半期]]="4Q",YEAR(売上明細[[#This Row],[受注日]])-1,YEAR(売上明細[[#This Row],[受注日]]))</f>
        <v>2025</v>
      </c>
      <c r="T682" t="str">
        <f>IF(売上明細[[#This Row],[月]]&lt;=3,4,ROUNDUP(売上明細[[#This Row],[月]]/3,0)-1)&amp;"Q"</f>
        <v>2Q</v>
      </c>
      <c r="U682">
        <f>MONTH(売上明細[[#This Row],[受注日]])</f>
        <v>7</v>
      </c>
    </row>
    <row r="683" spans="1:21" x14ac:dyDescent="0.3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1200</v>
      </c>
      <c r="R683" t="s">
        <v>1103</v>
      </c>
      <c r="S683">
        <f>IF(売上明細[[#This Row],[四半期]]="4Q",YEAR(売上明細[[#This Row],[受注日]])-1,YEAR(売上明細[[#This Row],[受注日]]))</f>
        <v>2025</v>
      </c>
      <c r="T683" t="str">
        <f>IF(売上明細[[#This Row],[月]]&lt;=3,4,ROUNDUP(売上明細[[#This Row],[月]]/3,0)-1)&amp;"Q"</f>
        <v>2Q</v>
      </c>
      <c r="U683">
        <f>MONTH(売上明細[[#This Row],[受注日]])</f>
        <v>7</v>
      </c>
    </row>
    <row r="684" spans="1:21" x14ac:dyDescent="0.3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1201</v>
      </c>
      <c r="R684" t="s">
        <v>1105</v>
      </c>
      <c r="S684">
        <f>IF(売上明細[[#This Row],[四半期]]="4Q",YEAR(売上明細[[#This Row],[受注日]])-1,YEAR(売上明細[[#This Row],[受注日]]))</f>
        <v>2025</v>
      </c>
      <c r="T684" t="str">
        <f>IF(売上明細[[#This Row],[月]]&lt;=3,4,ROUNDUP(売上明細[[#This Row],[月]]/3,0)-1)&amp;"Q"</f>
        <v>2Q</v>
      </c>
      <c r="U684">
        <f>MONTH(売上明細[[#This Row],[受注日]])</f>
        <v>7</v>
      </c>
    </row>
    <row r="685" spans="1:21" x14ac:dyDescent="0.3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1202</v>
      </c>
      <c r="R685" t="s">
        <v>1106</v>
      </c>
      <c r="S685">
        <f>IF(売上明細[[#This Row],[四半期]]="4Q",YEAR(売上明細[[#This Row],[受注日]])-1,YEAR(売上明細[[#This Row],[受注日]]))</f>
        <v>2025</v>
      </c>
      <c r="T685" t="str">
        <f>IF(売上明細[[#This Row],[月]]&lt;=3,4,ROUNDUP(売上明細[[#This Row],[月]]/3,0)-1)&amp;"Q"</f>
        <v>2Q</v>
      </c>
      <c r="U685">
        <f>MONTH(売上明細[[#This Row],[受注日]])</f>
        <v>7</v>
      </c>
    </row>
    <row r="686" spans="1:21" x14ac:dyDescent="0.3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1201</v>
      </c>
      <c r="R686" t="s">
        <v>1105</v>
      </c>
      <c r="S686">
        <f>IF(売上明細[[#This Row],[四半期]]="4Q",YEAR(売上明細[[#This Row],[受注日]])-1,YEAR(売上明細[[#This Row],[受注日]]))</f>
        <v>2025</v>
      </c>
      <c r="T686" t="str">
        <f>IF(売上明細[[#This Row],[月]]&lt;=3,4,ROUNDUP(売上明細[[#This Row],[月]]/3,0)-1)&amp;"Q"</f>
        <v>2Q</v>
      </c>
      <c r="U686">
        <f>MONTH(売上明細[[#This Row],[受注日]])</f>
        <v>7</v>
      </c>
    </row>
    <row r="687" spans="1:21" x14ac:dyDescent="0.3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1200</v>
      </c>
      <c r="R687" t="s">
        <v>1107</v>
      </c>
      <c r="S687">
        <f>IF(売上明細[[#This Row],[四半期]]="4Q",YEAR(売上明細[[#This Row],[受注日]])-1,YEAR(売上明細[[#This Row],[受注日]]))</f>
        <v>2025</v>
      </c>
      <c r="T687" t="str">
        <f>IF(売上明細[[#This Row],[月]]&lt;=3,4,ROUNDUP(売上明細[[#This Row],[月]]/3,0)-1)&amp;"Q"</f>
        <v>2Q</v>
      </c>
      <c r="U687">
        <f>MONTH(売上明細[[#This Row],[受注日]])</f>
        <v>7</v>
      </c>
    </row>
    <row r="688" spans="1:21" x14ac:dyDescent="0.3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1201</v>
      </c>
      <c r="R688" t="s">
        <v>1105</v>
      </c>
      <c r="S688">
        <f>IF(売上明細[[#This Row],[四半期]]="4Q",YEAR(売上明細[[#This Row],[受注日]])-1,YEAR(売上明細[[#This Row],[受注日]]))</f>
        <v>2025</v>
      </c>
      <c r="T688" t="str">
        <f>IF(売上明細[[#This Row],[月]]&lt;=3,4,ROUNDUP(売上明細[[#This Row],[月]]/3,0)-1)&amp;"Q"</f>
        <v>2Q</v>
      </c>
      <c r="U688">
        <f>MONTH(売上明細[[#This Row],[受注日]])</f>
        <v>7</v>
      </c>
    </row>
    <row r="689" spans="1:21" x14ac:dyDescent="0.3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1201</v>
      </c>
      <c r="R689" t="s">
        <v>1105</v>
      </c>
      <c r="S689">
        <f>IF(売上明細[[#This Row],[四半期]]="4Q",YEAR(売上明細[[#This Row],[受注日]])-1,YEAR(売上明細[[#This Row],[受注日]]))</f>
        <v>2025</v>
      </c>
      <c r="T689" t="str">
        <f>IF(売上明細[[#This Row],[月]]&lt;=3,4,ROUNDUP(売上明細[[#This Row],[月]]/3,0)-1)&amp;"Q"</f>
        <v>2Q</v>
      </c>
      <c r="U689">
        <f>MONTH(売上明細[[#This Row],[受注日]])</f>
        <v>7</v>
      </c>
    </row>
    <row r="690" spans="1:21" x14ac:dyDescent="0.3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1200</v>
      </c>
      <c r="R690" t="s">
        <v>1103</v>
      </c>
      <c r="S690">
        <f>IF(売上明細[[#This Row],[四半期]]="4Q",YEAR(売上明細[[#This Row],[受注日]])-1,YEAR(売上明細[[#This Row],[受注日]]))</f>
        <v>2025</v>
      </c>
      <c r="T690" t="str">
        <f>IF(売上明細[[#This Row],[月]]&lt;=3,4,ROUNDUP(売上明細[[#This Row],[月]]/3,0)-1)&amp;"Q"</f>
        <v>2Q</v>
      </c>
      <c r="U690">
        <f>MONTH(売上明細[[#This Row],[受注日]])</f>
        <v>7</v>
      </c>
    </row>
    <row r="691" spans="1:21" x14ac:dyDescent="0.3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1202</v>
      </c>
      <c r="R691" t="s">
        <v>1106</v>
      </c>
      <c r="S691">
        <f>IF(売上明細[[#This Row],[四半期]]="4Q",YEAR(売上明細[[#This Row],[受注日]])-1,YEAR(売上明細[[#This Row],[受注日]]))</f>
        <v>2025</v>
      </c>
      <c r="T691" t="str">
        <f>IF(売上明細[[#This Row],[月]]&lt;=3,4,ROUNDUP(売上明細[[#This Row],[月]]/3,0)-1)&amp;"Q"</f>
        <v>2Q</v>
      </c>
      <c r="U691">
        <f>MONTH(売上明細[[#This Row],[受注日]])</f>
        <v>7</v>
      </c>
    </row>
    <row r="692" spans="1:21" x14ac:dyDescent="0.3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1200</v>
      </c>
      <c r="R692" t="s">
        <v>1107</v>
      </c>
      <c r="S692">
        <f>IF(売上明細[[#This Row],[四半期]]="4Q",YEAR(売上明細[[#This Row],[受注日]])-1,YEAR(売上明細[[#This Row],[受注日]]))</f>
        <v>2025</v>
      </c>
      <c r="T692" t="str">
        <f>IF(売上明細[[#This Row],[月]]&lt;=3,4,ROUNDUP(売上明細[[#This Row],[月]]/3,0)-1)&amp;"Q"</f>
        <v>2Q</v>
      </c>
      <c r="U692">
        <f>MONTH(売上明細[[#This Row],[受注日]])</f>
        <v>7</v>
      </c>
    </row>
    <row r="693" spans="1:21" x14ac:dyDescent="0.3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1201</v>
      </c>
      <c r="R693" t="s">
        <v>1105</v>
      </c>
      <c r="S693">
        <f>IF(売上明細[[#This Row],[四半期]]="4Q",YEAR(売上明細[[#This Row],[受注日]])-1,YEAR(売上明細[[#This Row],[受注日]]))</f>
        <v>2025</v>
      </c>
      <c r="T693" t="str">
        <f>IF(売上明細[[#This Row],[月]]&lt;=3,4,ROUNDUP(売上明細[[#This Row],[月]]/3,0)-1)&amp;"Q"</f>
        <v>2Q</v>
      </c>
      <c r="U693">
        <f>MONTH(売上明細[[#This Row],[受注日]])</f>
        <v>7</v>
      </c>
    </row>
    <row r="694" spans="1:21" x14ac:dyDescent="0.3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1202</v>
      </c>
      <c r="R694" t="s">
        <v>1106</v>
      </c>
      <c r="S694">
        <f>IF(売上明細[[#This Row],[四半期]]="4Q",YEAR(売上明細[[#This Row],[受注日]])-1,YEAR(売上明細[[#This Row],[受注日]]))</f>
        <v>2025</v>
      </c>
      <c r="T694" t="str">
        <f>IF(売上明細[[#This Row],[月]]&lt;=3,4,ROUNDUP(売上明細[[#This Row],[月]]/3,0)-1)&amp;"Q"</f>
        <v>2Q</v>
      </c>
      <c r="U694">
        <f>MONTH(売上明細[[#This Row],[受注日]])</f>
        <v>8</v>
      </c>
    </row>
    <row r="695" spans="1:21" x14ac:dyDescent="0.3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1201</v>
      </c>
      <c r="R695" t="s">
        <v>1105</v>
      </c>
      <c r="S695">
        <f>IF(売上明細[[#This Row],[四半期]]="4Q",YEAR(売上明細[[#This Row],[受注日]])-1,YEAR(売上明細[[#This Row],[受注日]]))</f>
        <v>2025</v>
      </c>
      <c r="T695" t="str">
        <f>IF(売上明細[[#This Row],[月]]&lt;=3,4,ROUNDUP(売上明細[[#This Row],[月]]/3,0)-1)&amp;"Q"</f>
        <v>2Q</v>
      </c>
      <c r="U695">
        <f>MONTH(売上明細[[#This Row],[受注日]])</f>
        <v>8</v>
      </c>
    </row>
    <row r="696" spans="1:21" x14ac:dyDescent="0.3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1201</v>
      </c>
      <c r="R696" t="s">
        <v>1105</v>
      </c>
      <c r="S696">
        <f>IF(売上明細[[#This Row],[四半期]]="4Q",YEAR(売上明細[[#This Row],[受注日]])-1,YEAR(売上明細[[#This Row],[受注日]]))</f>
        <v>2025</v>
      </c>
      <c r="T696" t="str">
        <f>IF(売上明細[[#This Row],[月]]&lt;=3,4,ROUNDUP(売上明細[[#This Row],[月]]/3,0)-1)&amp;"Q"</f>
        <v>2Q</v>
      </c>
      <c r="U696">
        <f>MONTH(売上明細[[#This Row],[受注日]])</f>
        <v>8</v>
      </c>
    </row>
    <row r="697" spans="1:21" x14ac:dyDescent="0.3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1201</v>
      </c>
      <c r="R697" t="s">
        <v>1105</v>
      </c>
      <c r="S697">
        <f>IF(売上明細[[#This Row],[四半期]]="4Q",YEAR(売上明細[[#This Row],[受注日]])-1,YEAR(売上明細[[#This Row],[受注日]]))</f>
        <v>2025</v>
      </c>
      <c r="T697" t="str">
        <f>IF(売上明細[[#This Row],[月]]&lt;=3,4,ROUNDUP(売上明細[[#This Row],[月]]/3,0)-1)&amp;"Q"</f>
        <v>2Q</v>
      </c>
      <c r="U697">
        <f>MONTH(売上明細[[#This Row],[受注日]])</f>
        <v>8</v>
      </c>
    </row>
    <row r="698" spans="1:21" x14ac:dyDescent="0.3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1200</v>
      </c>
      <c r="R698" t="s">
        <v>1103</v>
      </c>
      <c r="S698">
        <f>IF(売上明細[[#This Row],[四半期]]="4Q",YEAR(売上明細[[#This Row],[受注日]])-1,YEAR(売上明細[[#This Row],[受注日]]))</f>
        <v>2025</v>
      </c>
      <c r="T698" t="str">
        <f>IF(売上明細[[#This Row],[月]]&lt;=3,4,ROUNDUP(売上明細[[#This Row],[月]]/3,0)-1)&amp;"Q"</f>
        <v>2Q</v>
      </c>
      <c r="U698">
        <f>MONTH(売上明細[[#This Row],[受注日]])</f>
        <v>8</v>
      </c>
    </row>
    <row r="699" spans="1:21" x14ac:dyDescent="0.3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1200</v>
      </c>
      <c r="R699" t="s">
        <v>1107</v>
      </c>
      <c r="S699">
        <f>IF(売上明細[[#This Row],[四半期]]="4Q",YEAR(売上明細[[#This Row],[受注日]])-1,YEAR(売上明細[[#This Row],[受注日]]))</f>
        <v>2025</v>
      </c>
      <c r="T699" t="str">
        <f>IF(売上明細[[#This Row],[月]]&lt;=3,4,ROUNDUP(売上明細[[#This Row],[月]]/3,0)-1)&amp;"Q"</f>
        <v>2Q</v>
      </c>
      <c r="U699">
        <f>MONTH(売上明細[[#This Row],[受注日]])</f>
        <v>8</v>
      </c>
    </row>
    <row r="700" spans="1:21" x14ac:dyDescent="0.3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1202</v>
      </c>
      <c r="R700" t="s">
        <v>1106</v>
      </c>
      <c r="S700">
        <f>IF(売上明細[[#This Row],[四半期]]="4Q",YEAR(売上明細[[#This Row],[受注日]])-1,YEAR(売上明細[[#This Row],[受注日]]))</f>
        <v>2025</v>
      </c>
      <c r="T700" t="str">
        <f>IF(売上明細[[#This Row],[月]]&lt;=3,4,ROUNDUP(売上明細[[#This Row],[月]]/3,0)-1)&amp;"Q"</f>
        <v>2Q</v>
      </c>
      <c r="U700">
        <f>MONTH(売上明細[[#This Row],[受注日]])</f>
        <v>8</v>
      </c>
    </row>
    <row r="701" spans="1:21" x14ac:dyDescent="0.3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1200</v>
      </c>
      <c r="R701" t="s">
        <v>1103</v>
      </c>
      <c r="S701">
        <f>IF(売上明細[[#This Row],[四半期]]="4Q",YEAR(売上明細[[#This Row],[受注日]])-1,YEAR(売上明細[[#This Row],[受注日]]))</f>
        <v>2025</v>
      </c>
      <c r="T701" t="str">
        <f>IF(売上明細[[#This Row],[月]]&lt;=3,4,ROUNDUP(売上明細[[#This Row],[月]]/3,0)-1)&amp;"Q"</f>
        <v>2Q</v>
      </c>
      <c r="U701">
        <f>MONTH(売上明細[[#This Row],[受注日]])</f>
        <v>8</v>
      </c>
    </row>
    <row r="702" spans="1:21" x14ac:dyDescent="0.3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1201</v>
      </c>
      <c r="R702" t="s">
        <v>1104</v>
      </c>
      <c r="S702">
        <f>IF(売上明細[[#This Row],[四半期]]="4Q",YEAR(売上明細[[#This Row],[受注日]])-1,YEAR(売上明細[[#This Row],[受注日]]))</f>
        <v>2025</v>
      </c>
      <c r="T702" t="str">
        <f>IF(売上明細[[#This Row],[月]]&lt;=3,4,ROUNDUP(売上明細[[#This Row],[月]]/3,0)-1)&amp;"Q"</f>
        <v>2Q</v>
      </c>
      <c r="U702">
        <f>MONTH(売上明細[[#This Row],[受注日]])</f>
        <v>8</v>
      </c>
    </row>
    <row r="703" spans="1:21" x14ac:dyDescent="0.3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1201</v>
      </c>
      <c r="R703" t="s">
        <v>1104</v>
      </c>
      <c r="S703">
        <f>IF(売上明細[[#This Row],[四半期]]="4Q",YEAR(売上明細[[#This Row],[受注日]])-1,YEAR(売上明細[[#This Row],[受注日]]))</f>
        <v>2025</v>
      </c>
      <c r="T703" t="str">
        <f>IF(売上明細[[#This Row],[月]]&lt;=3,4,ROUNDUP(売上明細[[#This Row],[月]]/3,0)-1)&amp;"Q"</f>
        <v>2Q</v>
      </c>
      <c r="U703">
        <f>MONTH(売上明細[[#This Row],[受注日]])</f>
        <v>8</v>
      </c>
    </row>
    <row r="704" spans="1:21" x14ac:dyDescent="0.3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1201</v>
      </c>
      <c r="R704" t="s">
        <v>1104</v>
      </c>
      <c r="S704">
        <f>IF(売上明細[[#This Row],[四半期]]="4Q",YEAR(売上明細[[#This Row],[受注日]])-1,YEAR(売上明細[[#This Row],[受注日]]))</f>
        <v>2025</v>
      </c>
      <c r="T704" t="str">
        <f>IF(売上明細[[#This Row],[月]]&lt;=3,4,ROUNDUP(売上明細[[#This Row],[月]]/3,0)-1)&amp;"Q"</f>
        <v>2Q</v>
      </c>
      <c r="U704">
        <f>MONTH(売上明細[[#This Row],[受注日]])</f>
        <v>8</v>
      </c>
    </row>
    <row r="705" spans="1:21" x14ac:dyDescent="0.3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1202</v>
      </c>
      <c r="R705" t="s">
        <v>1106</v>
      </c>
      <c r="S705">
        <f>IF(売上明細[[#This Row],[四半期]]="4Q",YEAR(売上明細[[#This Row],[受注日]])-1,YEAR(売上明細[[#This Row],[受注日]]))</f>
        <v>2025</v>
      </c>
      <c r="T705" t="str">
        <f>IF(売上明細[[#This Row],[月]]&lt;=3,4,ROUNDUP(売上明細[[#This Row],[月]]/3,0)-1)&amp;"Q"</f>
        <v>2Q</v>
      </c>
      <c r="U705">
        <f>MONTH(売上明細[[#This Row],[受注日]])</f>
        <v>8</v>
      </c>
    </row>
    <row r="706" spans="1:21" x14ac:dyDescent="0.3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1201</v>
      </c>
      <c r="R706" t="s">
        <v>1105</v>
      </c>
      <c r="S706">
        <f>IF(売上明細[[#This Row],[四半期]]="4Q",YEAR(売上明細[[#This Row],[受注日]])-1,YEAR(売上明細[[#This Row],[受注日]]))</f>
        <v>2025</v>
      </c>
      <c r="T706" t="str">
        <f>IF(売上明細[[#This Row],[月]]&lt;=3,4,ROUNDUP(売上明細[[#This Row],[月]]/3,0)-1)&amp;"Q"</f>
        <v>2Q</v>
      </c>
      <c r="U706">
        <f>MONTH(売上明細[[#This Row],[受注日]])</f>
        <v>8</v>
      </c>
    </row>
    <row r="707" spans="1:21" x14ac:dyDescent="0.3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1201</v>
      </c>
      <c r="R707" t="s">
        <v>1104</v>
      </c>
      <c r="S707">
        <f>IF(売上明細[[#This Row],[四半期]]="4Q",YEAR(売上明細[[#This Row],[受注日]])-1,YEAR(売上明細[[#This Row],[受注日]]))</f>
        <v>2025</v>
      </c>
      <c r="T707" t="str">
        <f>IF(売上明細[[#This Row],[月]]&lt;=3,4,ROUNDUP(売上明細[[#This Row],[月]]/3,0)-1)&amp;"Q"</f>
        <v>2Q</v>
      </c>
      <c r="U707">
        <f>MONTH(売上明細[[#This Row],[受注日]])</f>
        <v>8</v>
      </c>
    </row>
    <row r="708" spans="1:21" x14ac:dyDescent="0.3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1201</v>
      </c>
      <c r="R708" t="s">
        <v>1105</v>
      </c>
      <c r="S708">
        <f>IF(売上明細[[#This Row],[四半期]]="4Q",YEAR(売上明細[[#This Row],[受注日]])-1,YEAR(売上明細[[#This Row],[受注日]]))</f>
        <v>2025</v>
      </c>
      <c r="T708" t="str">
        <f>IF(売上明細[[#This Row],[月]]&lt;=3,4,ROUNDUP(売上明細[[#This Row],[月]]/3,0)-1)&amp;"Q"</f>
        <v>2Q</v>
      </c>
      <c r="U708">
        <f>MONTH(売上明細[[#This Row],[受注日]])</f>
        <v>8</v>
      </c>
    </row>
    <row r="709" spans="1:21" x14ac:dyDescent="0.3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1200</v>
      </c>
      <c r="R709" t="s">
        <v>1103</v>
      </c>
      <c r="S709">
        <f>IF(売上明細[[#This Row],[四半期]]="4Q",YEAR(売上明細[[#This Row],[受注日]])-1,YEAR(売上明細[[#This Row],[受注日]]))</f>
        <v>2025</v>
      </c>
      <c r="T709" t="str">
        <f>IF(売上明細[[#This Row],[月]]&lt;=3,4,ROUNDUP(売上明細[[#This Row],[月]]/3,0)-1)&amp;"Q"</f>
        <v>2Q</v>
      </c>
      <c r="U709">
        <f>MONTH(売上明細[[#This Row],[受注日]])</f>
        <v>8</v>
      </c>
    </row>
    <row r="710" spans="1:21" x14ac:dyDescent="0.3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1201</v>
      </c>
      <c r="R710" t="s">
        <v>1105</v>
      </c>
      <c r="S710">
        <f>IF(売上明細[[#This Row],[四半期]]="4Q",YEAR(売上明細[[#This Row],[受注日]])-1,YEAR(売上明細[[#This Row],[受注日]]))</f>
        <v>2025</v>
      </c>
      <c r="T710" t="str">
        <f>IF(売上明細[[#This Row],[月]]&lt;=3,4,ROUNDUP(売上明細[[#This Row],[月]]/3,0)-1)&amp;"Q"</f>
        <v>2Q</v>
      </c>
      <c r="U710">
        <f>MONTH(売上明細[[#This Row],[受注日]])</f>
        <v>8</v>
      </c>
    </row>
    <row r="711" spans="1:21" x14ac:dyDescent="0.3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1201</v>
      </c>
      <c r="R711" t="s">
        <v>1105</v>
      </c>
      <c r="S711">
        <f>IF(売上明細[[#This Row],[四半期]]="4Q",YEAR(売上明細[[#This Row],[受注日]])-1,YEAR(売上明細[[#This Row],[受注日]]))</f>
        <v>2025</v>
      </c>
      <c r="T711" t="str">
        <f>IF(売上明細[[#This Row],[月]]&lt;=3,4,ROUNDUP(売上明細[[#This Row],[月]]/3,0)-1)&amp;"Q"</f>
        <v>2Q</v>
      </c>
      <c r="U711">
        <f>MONTH(売上明細[[#This Row],[受注日]])</f>
        <v>8</v>
      </c>
    </row>
    <row r="712" spans="1:21" x14ac:dyDescent="0.3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1201</v>
      </c>
      <c r="R712" t="s">
        <v>1105</v>
      </c>
      <c r="S712">
        <f>IF(売上明細[[#This Row],[四半期]]="4Q",YEAR(売上明細[[#This Row],[受注日]])-1,YEAR(売上明細[[#This Row],[受注日]]))</f>
        <v>2025</v>
      </c>
      <c r="T712" t="str">
        <f>IF(売上明細[[#This Row],[月]]&lt;=3,4,ROUNDUP(売上明細[[#This Row],[月]]/3,0)-1)&amp;"Q"</f>
        <v>2Q</v>
      </c>
      <c r="U712">
        <f>MONTH(売上明細[[#This Row],[受注日]])</f>
        <v>8</v>
      </c>
    </row>
    <row r="713" spans="1:21" x14ac:dyDescent="0.3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1202</v>
      </c>
      <c r="R713" t="s">
        <v>1106</v>
      </c>
      <c r="S713">
        <f>IF(売上明細[[#This Row],[四半期]]="4Q",YEAR(売上明細[[#This Row],[受注日]])-1,YEAR(売上明細[[#This Row],[受注日]]))</f>
        <v>2025</v>
      </c>
      <c r="T713" t="str">
        <f>IF(売上明細[[#This Row],[月]]&lt;=3,4,ROUNDUP(売上明細[[#This Row],[月]]/3,0)-1)&amp;"Q"</f>
        <v>2Q</v>
      </c>
      <c r="U713">
        <f>MONTH(売上明細[[#This Row],[受注日]])</f>
        <v>8</v>
      </c>
    </row>
    <row r="714" spans="1:21" x14ac:dyDescent="0.3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1202</v>
      </c>
      <c r="R714" t="s">
        <v>1106</v>
      </c>
      <c r="S714">
        <f>IF(売上明細[[#This Row],[四半期]]="4Q",YEAR(売上明細[[#This Row],[受注日]])-1,YEAR(売上明細[[#This Row],[受注日]]))</f>
        <v>2025</v>
      </c>
      <c r="T714" t="str">
        <f>IF(売上明細[[#This Row],[月]]&lt;=3,4,ROUNDUP(売上明細[[#This Row],[月]]/3,0)-1)&amp;"Q"</f>
        <v>2Q</v>
      </c>
      <c r="U714">
        <f>MONTH(売上明細[[#This Row],[受注日]])</f>
        <v>8</v>
      </c>
    </row>
    <row r="715" spans="1:21" x14ac:dyDescent="0.3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1200</v>
      </c>
      <c r="R715" t="s">
        <v>1107</v>
      </c>
      <c r="S715">
        <f>IF(売上明細[[#This Row],[四半期]]="4Q",YEAR(売上明細[[#This Row],[受注日]])-1,YEAR(売上明細[[#This Row],[受注日]]))</f>
        <v>2025</v>
      </c>
      <c r="T715" t="str">
        <f>IF(売上明細[[#This Row],[月]]&lt;=3,4,ROUNDUP(売上明細[[#This Row],[月]]/3,0)-1)&amp;"Q"</f>
        <v>2Q</v>
      </c>
      <c r="U715">
        <f>MONTH(売上明細[[#This Row],[受注日]])</f>
        <v>8</v>
      </c>
    </row>
    <row r="716" spans="1:21" x14ac:dyDescent="0.3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1201</v>
      </c>
      <c r="R716" t="s">
        <v>1105</v>
      </c>
      <c r="S716">
        <f>IF(売上明細[[#This Row],[四半期]]="4Q",YEAR(売上明細[[#This Row],[受注日]])-1,YEAR(売上明細[[#This Row],[受注日]]))</f>
        <v>2025</v>
      </c>
      <c r="T716" t="str">
        <f>IF(売上明細[[#This Row],[月]]&lt;=3,4,ROUNDUP(売上明細[[#This Row],[月]]/3,0)-1)&amp;"Q"</f>
        <v>2Q</v>
      </c>
      <c r="U716">
        <f>MONTH(売上明細[[#This Row],[受注日]])</f>
        <v>8</v>
      </c>
    </row>
    <row r="717" spans="1:21" x14ac:dyDescent="0.3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1202</v>
      </c>
      <c r="R717" t="s">
        <v>1106</v>
      </c>
      <c r="S717">
        <f>IF(売上明細[[#This Row],[四半期]]="4Q",YEAR(売上明細[[#This Row],[受注日]])-1,YEAR(売上明細[[#This Row],[受注日]]))</f>
        <v>2025</v>
      </c>
      <c r="T717" t="str">
        <f>IF(売上明細[[#This Row],[月]]&lt;=3,4,ROUNDUP(売上明細[[#This Row],[月]]/3,0)-1)&amp;"Q"</f>
        <v>2Q</v>
      </c>
      <c r="U717">
        <f>MONTH(売上明細[[#This Row],[受注日]])</f>
        <v>8</v>
      </c>
    </row>
    <row r="718" spans="1:21" x14ac:dyDescent="0.3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1201</v>
      </c>
      <c r="R718" t="s">
        <v>1104</v>
      </c>
      <c r="S718">
        <f>IF(売上明細[[#This Row],[四半期]]="4Q",YEAR(売上明細[[#This Row],[受注日]])-1,YEAR(売上明細[[#This Row],[受注日]]))</f>
        <v>2025</v>
      </c>
      <c r="T718" t="str">
        <f>IF(売上明細[[#This Row],[月]]&lt;=3,4,ROUNDUP(売上明細[[#This Row],[月]]/3,0)-1)&amp;"Q"</f>
        <v>2Q</v>
      </c>
      <c r="U718">
        <f>MONTH(売上明細[[#This Row],[受注日]])</f>
        <v>8</v>
      </c>
    </row>
    <row r="719" spans="1:21" x14ac:dyDescent="0.3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1202</v>
      </c>
      <c r="R719" t="s">
        <v>1106</v>
      </c>
      <c r="S719">
        <f>IF(売上明細[[#This Row],[四半期]]="4Q",YEAR(売上明細[[#This Row],[受注日]])-1,YEAR(売上明細[[#This Row],[受注日]]))</f>
        <v>2025</v>
      </c>
      <c r="T719" t="str">
        <f>IF(売上明細[[#This Row],[月]]&lt;=3,4,ROUNDUP(売上明細[[#This Row],[月]]/3,0)-1)&amp;"Q"</f>
        <v>2Q</v>
      </c>
      <c r="U719">
        <f>MONTH(売上明細[[#This Row],[受注日]])</f>
        <v>8</v>
      </c>
    </row>
    <row r="720" spans="1:21" x14ac:dyDescent="0.3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1202</v>
      </c>
      <c r="R720" t="s">
        <v>1106</v>
      </c>
      <c r="S720">
        <f>IF(売上明細[[#This Row],[四半期]]="4Q",YEAR(売上明細[[#This Row],[受注日]])-1,YEAR(売上明細[[#This Row],[受注日]]))</f>
        <v>2025</v>
      </c>
      <c r="T720" t="str">
        <f>IF(売上明細[[#This Row],[月]]&lt;=3,4,ROUNDUP(売上明細[[#This Row],[月]]/3,0)-1)&amp;"Q"</f>
        <v>2Q</v>
      </c>
      <c r="U720">
        <f>MONTH(売上明細[[#This Row],[受注日]])</f>
        <v>8</v>
      </c>
    </row>
    <row r="721" spans="1:21" x14ac:dyDescent="0.3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1202</v>
      </c>
      <c r="R721" t="s">
        <v>1106</v>
      </c>
      <c r="S721">
        <f>IF(売上明細[[#This Row],[四半期]]="4Q",YEAR(売上明細[[#This Row],[受注日]])-1,YEAR(売上明細[[#This Row],[受注日]]))</f>
        <v>2025</v>
      </c>
      <c r="T721" t="str">
        <f>IF(売上明細[[#This Row],[月]]&lt;=3,4,ROUNDUP(売上明細[[#This Row],[月]]/3,0)-1)&amp;"Q"</f>
        <v>2Q</v>
      </c>
      <c r="U721">
        <f>MONTH(売上明細[[#This Row],[受注日]])</f>
        <v>8</v>
      </c>
    </row>
    <row r="722" spans="1:21" x14ac:dyDescent="0.3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1201</v>
      </c>
      <c r="R722" t="s">
        <v>1104</v>
      </c>
      <c r="S722">
        <f>IF(売上明細[[#This Row],[四半期]]="4Q",YEAR(売上明細[[#This Row],[受注日]])-1,YEAR(売上明細[[#This Row],[受注日]]))</f>
        <v>2025</v>
      </c>
      <c r="T722" t="str">
        <f>IF(売上明細[[#This Row],[月]]&lt;=3,4,ROUNDUP(売上明細[[#This Row],[月]]/3,0)-1)&amp;"Q"</f>
        <v>2Q</v>
      </c>
      <c r="U722">
        <f>MONTH(売上明細[[#This Row],[受注日]])</f>
        <v>8</v>
      </c>
    </row>
    <row r="723" spans="1:21" x14ac:dyDescent="0.3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1201</v>
      </c>
      <c r="R723" t="s">
        <v>1105</v>
      </c>
      <c r="S723">
        <f>IF(売上明細[[#This Row],[四半期]]="4Q",YEAR(売上明細[[#This Row],[受注日]])-1,YEAR(売上明細[[#This Row],[受注日]]))</f>
        <v>2025</v>
      </c>
      <c r="T723" t="str">
        <f>IF(売上明細[[#This Row],[月]]&lt;=3,4,ROUNDUP(売上明細[[#This Row],[月]]/3,0)-1)&amp;"Q"</f>
        <v>2Q</v>
      </c>
      <c r="U723">
        <f>MONTH(売上明細[[#This Row],[受注日]])</f>
        <v>8</v>
      </c>
    </row>
    <row r="724" spans="1:21" x14ac:dyDescent="0.3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1201</v>
      </c>
      <c r="R724" t="s">
        <v>1105</v>
      </c>
      <c r="S724">
        <f>IF(売上明細[[#This Row],[四半期]]="4Q",YEAR(売上明細[[#This Row],[受注日]])-1,YEAR(売上明細[[#This Row],[受注日]]))</f>
        <v>2025</v>
      </c>
      <c r="T724" t="str">
        <f>IF(売上明細[[#This Row],[月]]&lt;=3,4,ROUNDUP(売上明細[[#This Row],[月]]/3,0)-1)&amp;"Q"</f>
        <v>2Q</v>
      </c>
      <c r="U724">
        <f>MONTH(売上明細[[#This Row],[受注日]])</f>
        <v>8</v>
      </c>
    </row>
    <row r="725" spans="1:21" x14ac:dyDescent="0.3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1200</v>
      </c>
      <c r="R725" t="s">
        <v>1103</v>
      </c>
      <c r="S725">
        <f>IF(売上明細[[#This Row],[四半期]]="4Q",YEAR(売上明細[[#This Row],[受注日]])-1,YEAR(売上明細[[#This Row],[受注日]]))</f>
        <v>2025</v>
      </c>
      <c r="T725" t="str">
        <f>IF(売上明細[[#This Row],[月]]&lt;=3,4,ROUNDUP(売上明細[[#This Row],[月]]/3,0)-1)&amp;"Q"</f>
        <v>2Q</v>
      </c>
      <c r="U725">
        <f>MONTH(売上明細[[#This Row],[受注日]])</f>
        <v>8</v>
      </c>
    </row>
    <row r="726" spans="1:21" x14ac:dyDescent="0.3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1202</v>
      </c>
      <c r="R726" t="s">
        <v>1106</v>
      </c>
      <c r="S726">
        <f>IF(売上明細[[#This Row],[四半期]]="4Q",YEAR(売上明細[[#This Row],[受注日]])-1,YEAR(売上明細[[#This Row],[受注日]]))</f>
        <v>2025</v>
      </c>
      <c r="T726" t="str">
        <f>IF(売上明細[[#This Row],[月]]&lt;=3,4,ROUNDUP(売上明細[[#This Row],[月]]/3,0)-1)&amp;"Q"</f>
        <v>2Q</v>
      </c>
      <c r="U726">
        <f>MONTH(売上明細[[#This Row],[受注日]])</f>
        <v>8</v>
      </c>
    </row>
    <row r="727" spans="1:21" x14ac:dyDescent="0.3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1201</v>
      </c>
      <c r="R727" t="s">
        <v>1105</v>
      </c>
      <c r="S727">
        <f>IF(売上明細[[#This Row],[四半期]]="4Q",YEAR(売上明細[[#This Row],[受注日]])-1,YEAR(売上明細[[#This Row],[受注日]]))</f>
        <v>2025</v>
      </c>
      <c r="T727" t="str">
        <f>IF(売上明細[[#This Row],[月]]&lt;=3,4,ROUNDUP(売上明細[[#This Row],[月]]/3,0)-1)&amp;"Q"</f>
        <v>2Q</v>
      </c>
      <c r="U727">
        <f>MONTH(売上明細[[#This Row],[受注日]])</f>
        <v>8</v>
      </c>
    </row>
    <row r="728" spans="1:21" x14ac:dyDescent="0.3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1200</v>
      </c>
      <c r="R728" t="s">
        <v>1107</v>
      </c>
      <c r="S728">
        <f>IF(売上明細[[#This Row],[四半期]]="4Q",YEAR(売上明細[[#This Row],[受注日]])-1,YEAR(売上明細[[#This Row],[受注日]]))</f>
        <v>2025</v>
      </c>
      <c r="T728" t="str">
        <f>IF(売上明細[[#This Row],[月]]&lt;=3,4,ROUNDUP(売上明細[[#This Row],[月]]/3,0)-1)&amp;"Q"</f>
        <v>2Q</v>
      </c>
      <c r="U728">
        <f>MONTH(売上明細[[#This Row],[受注日]])</f>
        <v>8</v>
      </c>
    </row>
    <row r="729" spans="1:21" x14ac:dyDescent="0.3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1201</v>
      </c>
      <c r="R729" t="s">
        <v>1104</v>
      </c>
      <c r="S729">
        <f>IF(売上明細[[#This Row],[四半期]]="4Q",YEAR(売上明細[[#This Row],[受注日]])-1,YEAR(売上明細[[#This Row],[受注日]]))</f>
        <v>2025</v>
      </c>
      <c r="T729" t="str">
        <f>IF(売上明細[[#This Row],[月]]&lt;=3,4,ROUNDUP(売上明細[[#This Row],[月]]/3,0)-1)&amp;"Q"</f>
        <v>2Q</v>
      </c>
      <c r="U729">
        <f>MONTH(売上明細[[#This Row],[受注日]])</f>
        <v>8</v>
      </c>
    </row>
    <row r="730" spans="1:21" x14ac:dyDescent="0.3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1201</v>
      </c>
      <c r="R730" t="s">
        <v>1104</v>
      </c>
      <c r="S730">
        <f>IF(売上明細[[#This Row],[四半期]]="4Q",YEAR(売上明細[[#This Row],[受注日]])-1,YEAR(売上明細[[#This Row],[受注日]]))</f>
        <v>2025</v>
      </c>
      <c r="T730" t="str">
        <f>IF(売上明細[[#This Row],[月]]&lt;=3,4,ROUNDUP(売上明細[[#This Row],[月]]/3,0)-1)&amp;"Q"</f>
        <v>2Q</v>
      </c>
      <c r="U730">
        <f>MONTH(売上明細[[#This Row],[受注日]])</f>
        <v>8</v>
      </c>
    </row>
    <row r="731" spans="1:21" x14ac:dyDescent="0.3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1201</v>
      </c>
      <c r="R731" t="s">
        <v>1104</v>
      </c>
      <c r="S731">
        <f>IF(売上明細[[#This Row],[四半期]]="4Q",YEAR(売上明細[[#This Row],[受注日]])-1,YEAR(売上明細[[#This Row],[受注日]]))</f>
        <v>2025</v>
      </c>
      <c r="T731" t="str">
        <f>IF(売上明細[[#This Row],[月]]&lt;=3,4,ROUNDUP(売上明細[[#This Row],[月]]/3,0)-1)&amp;"Q"</f>
        <v>2Q</v>
      </c>
      <c r="U731">
        <f>MONTH(売上明細[[#This Row],[受注日]])</f>
        <v>8</v>
      </c>
    </row>
    <row r="732" spans="1:21" x14ac:dyDescent="0.3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1202</v>
      </c>
      <c r="R732" t="s">
        <v>1106</v>
      </c>
      <c r="S732">
        <f>IF(売上明細[[#This Row],[四半期]]="4Q",YEAR(売上明細[[#This Row],[受注日]])-1,YEAR(売上明細[[#This Row],[受注日]]))</f>
        <v>2025</v>
      </c>
      <c r="T732" t="str">
        <f>IF(売上明細[[#This Row],[月]]&lt;=3,4,ROUNDUP(売上明細[[#This Row],[月]]/3,0)-1)&amp;"Q"</f>
        <v>2Q</v>
      </c>
      <c r="U732">
        <f>MONTH(売上明細[[#This Row],[受注日]])</f>
        <v>8</v>
      </c>
    </row>
    <row r="733" spans="1:21" x14ac:dyDescent="0.3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1202</v>
      </c>
      <c r="R733" t="s">
        <v>1106</v>
      </c>
      <c r="S733">
        <f>IF(売上明細[[#This Row],[四半期]]="4Q",YEAR(売上明細[[#This Row],[受注日]])-1,YEAR(売上明細[[#This Row],[受注日]]))</f>
        <v>2025</v>
      </c>
      <c r="T733" t="str">
        <f>IF(売上明細[[#This Row],[月]]&lt;=3,4,ROUNDUP(売上明細[[#This Row],[月]]/3,0)-1)&amp;"Q"</f>
        <v>2Q</v>
      </c>
      <c r="U733">
        <f>MONTH(売上明細[[#This Row],[受注日]])</f>
        <v>9</v>
      </c>
    </row>
    <row r="734" spans="1:21" x14ac:dyDescent="0.3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1202</v>
      </c>
      <c r="R734" t="s">
        <v>1106</v>
      </c>
      <c r="S734">
        <f>IF(売上明細[[#This Row],[四半期]]="4Q",YEAR(売上明細[[#This Row],[受注日]])-1,YEAR(売上明細[[#This Row],[受注日]]))</f>
        <v>2025</v>
      </c>
      <c r="T734" t="str">
        <f>IF(売上明細[[#This Row],[月]]&lt;=3,4,ROUNDUP(売上明細[[#This Row],[月]]/3,0)-1)&amp;"Q"</f>
        <v>2Q</v>
      </c>
      <c r="U734">
        <f>MONTH(売上明細[[#This Row],[受注日]])</f>
        <v>9</v>
      </c>
    </row>
    <row r="735" spans="1:21" x14ac:dyDescent="0.3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1201</v>
      </c>
      <c r="R735" t="s">
        <v>1104</v>
      </c>
      <c r="S735">
        <f>IF(売上明細[[#This Row],[四半期]]="4Q",YEAR(売上明細[[#This Row],[受注日]])-1,YEAR(売上明細[[#This Row],[受注日]]))</f>
        <v>2025</v>
      </c>
      <c r="T735" t="str">
        <f>IF(売上明細[[#This Row],[月]]&lt;=3,4,ROUNDUP(売上明細[[#This Row],[月]]/3,0)-1)&amp;"Q"</f>
        <v>2Q</v>
      </c>
      <c r="U735">
        <f>MONTH(売上明細[[#This Row],[受注日]])</f>
        <v>9</v>
      </c>
    </row>
    <row r="736" spans="1:21" x14ac:dyDescent="0.3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1202</v>
      </c>
      <c r="R736" t="s">
        <v>1106</v>
      </c>
      <c r="S736">
        <f>IF(売上明細[[#This Row],[四半期]]="4Q",YEAR(売上明細[[#This Row],[受注日]])-1,YEAR(売上明細[[#This Row],[受注日]]))</f>
        <v>2025</v>
      </c>
      <c r="T736" t="str">
        <f>IF(売上明細[[#This Row],[月]]&lt;=3,4,ROUNDUP(売上明細[[#This Row],[月]]/3,0)-1)&amp;"Q"</f>
        <v>2Q</v>
      </c>
      <c r="U736">
        <f>MONTH(売上明細[[#This Row],[受注日]])</f>
        <v>9</v>
      </c>
    </row>
    <row r="737" spans="1:21" x14ac:dyDescent="0.3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1201</v>
      </c>
      <c r="R737" t="s">
        <v>1104</v>
      </c>
      <c r="S737">
        <f>IF(売上明細[[#This Row],[四半期]]="4Q",YEAR(売上明細[[#This Row],[受注日]])-1,YEAR(売上明細[[#This Row],[受注日]]))</f>
        <v>2025</v>
      </c>
      <c r="T737" t="str">
        <f>IF(売上明細[[#This Row],[月]]&lt;=3,4,ROUNDUP(売上明細[[#This Row],[月]]/3,0)-1)&amp;"Q"</f>
        <v>2Q</v>
      </c>
      <c r="U737">
        <f>MONTH(売上明細[[#This Row],[受注日]])</f>
        <v>9</v>
      </c>
    </row>
    <row r="738" spans="1:21" x14ac:dyDescent="0.3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1201</v>
      </c>
      <c r="R738" t="s">
        <v>1104</v>
      </c>
      <c r="S738">
        <f>IF(売上明細[[#This Row],[四半期]]="4Q",YEAR(売上明細[[#This Row],[受注日]])-1,YEAR(売上明細[[#This Row],[受注日]]))</f>
        <v>2025</v>
      </c>
      <c r="T738" t="str">
        <f>IF(売上明細[[#This Row],[月]]&lt;=3,4,ROUNDUP(売上明細[[#This Row],[月]]/3,0)-1)&amp;"Q"</f>
        <v>2Q</v>
      </c>
      <c r="U738">
        <f>MONTH(売上明細[[#This Row],[受注日]])</f>
        <v>9</v>
      </c>
    </row>
    <row r="739" spans="1:21" x14ac:dyDescent="0.3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1200</v>
      </c>
      <c r="R739" t="s">
        <v>1107</v>
      </c>
      <c r="S739">
        <f>IF(売上明細[[#This Row],[四半期]]="4Q",YEAR(売上明細[[#This Row],[受注日]])-1,YEAR(売上明細[[#This Row],[受注日]]))</f>
        <v>2025</v>
      </c>
      <c r="T739" t="str">
        <f>IF(売上明細[[#This Row],[月]]&lt;=3,4,ROUNDUP(売上明細[[#This Row],[月]]/3,0)-1)&amp;"Q"</f>
        <v>2Q</v>
      </c>
      <c r="U739">
        <f>MONTH(売上明細[[#This Row],[受注日]])</f>
        <v>9</v>
      </c>
    </row>
    <row r="740" spans="1:21" x14ac:dyDescent="0.3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1202</v>
      </c>
      <c r="R740" t="s">
        <v>1106</v>
      </c>
      <c r="S740">
        <f>IF(売上明細[[#This Row],[四半期]]="4Q",YEAR(売上明細[[#This Row],[受注日]])-1,YEAR(売上明細[[#This Row],[受注日]]))</f>
        <v>2025</v>
      </c>
      <c r="T740" t="str">
        <f>IF(売上明細[[#This Row],[月]]&lt;=3,4,ROUNDUP(売上明細[[#This Row],[月]]/3,0)-1)&amp;"Q"</f>
        <v>2Q</v>
      </c>
      <c r="U740">
        <f>MONTH(売上明細[[#This Row],[受注日]])</f>
        <v>9</v>
      </c>
    </row>
    <row r="741" spans="1:21" x14ac:dyDescent="0.3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1202</v>
      </c>
      <c r="R741" t="s">
        <v>1106</v>
      </c>
      <c r="S741">
        <f>IF(売上明細[[#This Row],[四半期]]="4Q",YEAR(売上明細[[#This Row],[受注日]])-1,YEAR(売上明細[[#This Row],[受注日]]))</f>
        <v>2025</v>
      </c>
      <c r="T741" t="str">
        <f>IF(売上明細[[#This Row],[月]]&lt;=3,4,ROUNDUP(売上明細[[#This Row],[月]]/3,0)-1)&amp;"Q"</f>
        <v>2Q</v>
      </c>
      <c r="U741">
        <f>MONTH(売上明細[[#This Row],[受注日]])</f>
        <v>9</v>
      </c>
    </row>
    <row r="742" spans="1:21" x14ac:dyDescent="0.3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1202</v>
      </c>
      <c r="R742" t="s">
        <v>1106</v>
      </c>
      <c r="S742">
        <f>IF(売上明細[[#This Row],[四半期]]="4Q",YEAR(売上明細[[#This Row],[受注日]])-1,YEAR(売上明細[[#This Row],[受注日]]))</f>
        <v>2025</v>
      </c>
      <c r="T742" t="str">
        <f>IF(売上明細[[#This Row],[月]]&lt;=3,4,ROUNDUP(売上明細[[#This Row],[月]]/3,0)-1)&amp;"Q"</f>
        <v>2Q</v>
      </c>
      <c r="U742">
        <f>MONTH(売上明細[[#This Row],[受注日]])</f>
        <v>9</v>
      </c>
    </row>
    <row r="743" spans="1:21" x14ac:dyDescent="0.3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1200</v>
      </c>
      <c r="R743" t="s">
        <v>1107</v>
      </c>
      <c r="S743">
        <f>IF(売上明細[[#This Row],[四半期]]="4Q",YEAR(売上明細[[#This Row],[受注日]])-1,YEAR(売上明細[[#This Row],[受注日]]))</f>
        <v>2025</v>
      </c>
      <c r="T743" t="str">
        <f>IF(売上明細[[#This Row],[月]]&lt;=3,4,ROUNDUP(売上明細[[#This Row],[月]]/3,0)-1)&amp;"Q"</f>
        <v>2Q</v>
      </c>
      <c r="U743">
        <f>MONTH(売上明細[[#This Row],[受注日]])</f>
        <v>9</v>
      </c>
    </row>
    <row r="744" spans="1:21" x14ac:dyDescent="0.3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1201</v>
      </c>
      <c r="R744" t="s">
        <v>1104</v>
      </c>
      <c r="S744">
        <f>IF(売上明細[[#This Row],[四半期]]="4Q",YEAR(売上明細[[#This Row],[受注日]])-1,YEAR(売上明細[[#This Row],[受注日]]))</f>
        <v>2025</v>
      </c>
      <c r="T744" t="str">
        <f>IF(売上明細[[#This Row],[月]]&lt;=3,4,ROUNDUP(売上明細[[#This Row],[月]]/3,0)-1)&amp;"Q"</f>
        <v>2Q</v>
      </c>
      <c r="U744">
        <f>MONTH(売上明細[[#This Row],[受注日]])</f>
        <v>9</v>
      </c>
    </row>
    <row r="745" spans="1:21" x14ac:dyDescent="0.3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1201</v>
      </c>
      <c r="R745" t="s">
        <v>1105</v>
      </c>
      <c r="S745">
        <f>IF(売上明細[[#This Row],[四半期]]="4Q",YEAR(売上明細[[#This Row],[受注日]])-1,YEAR(売上明細[[#This Row],[受注日]]))</f>
        <v>2025</v>
      </c>
      <c r="T745" t="str">
        <f>IF(売上明細[[#This Row],[月]]&lt;=3,4,ROUNDUP(売上明細[[#This Row],[月]]/3,0)-1)&amp;"Q"</f>
        <v>2Q</v>
      </c>
      <c r="U745">
        <f>MONTH(売上明細[[#This Row],[受注日]])</f>
        <v>9</v>
      </c>
    </row>
    <row r="746" spans="1:21" x14ac:dyDescent="0.3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1200</v>
      </c>
      <c r="R746" t="s">
        <v>1103</v>
      </c>
      <c r="S746">
        <f>IF(売上明細[[#This Row],[四半期]]="4Q",YEAR(売上明細[[#This Row],[受注日]])-1,YEAR(売上明細[[#This Row],[受注日]]))</f>
        <v>2025</v>
      </c>
      <c r="T746" t="str">
        <f>IF(売上明細[[#This Row],[月]]&lt;=3,4,ROUNDUP(売上明細[[#This Row],[月]]/3,0)-1)&amp;"Q"</f>
        <v>2Q</v>
      </c>
      <c r="U746">
        <f>MONTH(売上明細[[#This Row],[受注日]])</f>
        <v>9</v>
      </c>
    </row>
    <row r="747" spans="1:21" x14ac:dyDescent="0.3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1201</v>
      </c>
      <c r="R747" t="s">
        <v>1105</v>
      </c>
      <c r="S747">
        <f>IF(売上明細[[#This Row],[四半期]]="4Q",YEAR(売上明細[[#This Row],[受注日]])-1,YEAR(売上明細[[#This Row],[受注日]]))</f>
        <v>2025</v>
      </c>
      <c r="T747" t="str">
        <f>IF(売上明細[[#This Row],[月]]&lt;=3,4,ROUNDUP(売上明細[[#This Row],[月]]/3,0)-1)&amp;"Q"</f>
        <v>2Q</v>
      </c>
      <c r="U747">
        <f>MONTH(売上明細[[#This Row],[受注日]])</f>
        <v>9</v>
      </c>
    </row>
    <row r="748" spans="1:21" x14ac:dyDescent="0.3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1202</v>
      </c>
      <c r="R748" t="s">
        <v>1106</v>
      </c>
      <c r="S748">
        <f>IF(売上明細[[#This Row],[四半期]]="4Q",YEAR(売上明細[[#This Row],[受注日]])-1,YEAR(売上明細[[#This Row],[受注日]]))</f>
        <v>2025</v>
      </c>
      <c r="T748" t="str">
        <f>IF(売上明細[[#This Row],[月]]&lt;=3,4,ROUNDUP(売上明細[[#This Row],[月]]/3,0)-1)&amp;"Q"</f>
        <v>2Q</v>
      </c>
      <c r="U748">
        <f>MONTH(売上明細[[#This Row],[受注日]])</f>
        <v>9</v>
      </c>
    </row>
    <row r="749" spans="1:21" x14ac:dyDescent="0.3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1202</v>
      </c>
      <c r="R749" t="s">
        <v>1106</v>
      </c>
      <c r="S749">
        <f>IF(売上明細[[#This Row],[四半期]]="4Q",YEAR(売上明細[[#This Row],[受注日]])-1,YEAR(売上明細[[#This Row],[受注日]]))</f>
        <v>2025</v>
      </c>
      <c r="T749" t="str">
        <f>IF(売上明細[[#This Row],[月]]&lt;=3,4,ROUNDUP(売上明細[[#This Row],[月]]/3,0)-1)&amp;"Q"</f>
        <v>2Q</v>
      </c>
      <c r="U749">
        <f>MONTH(売上明細[[#This Row],[受注日]])</f>
        <v>9</v>
      </c>
    </row>
    <row r="750" spans="1:21" x14ac:dyDescent="0.3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1201</v>
      </c>
      <c r="R750" t="s">
        <v>1104</v>
      </c>
      <c r="S750">
        <f>IF(売上明細[[#This Row],[四半期]]="4Q",YEAR(売上明細[[#This Row],[受注日]])-1,YEAR(売上明細[[#This Row],[受注日]]))</f>
        <v>2025</v>
      </c>
      <c r="T750" t="str">
        <f>IF(売上明細[[#This Row],[月]]&lt;=3,4,ROUNDUP(売上明細[[#This Row],[月]]/3,0)-1)&amp;"Q"</f>
        <v>2Q</v>
      </c>
      <c r="U750">
        <f>MONTH(売上明細[[#This Row],[受注日]])</f>
        <v>9</v>
      </c>
    </row>
    <row r="751" spans="1:21" x14ac:dyDescent="0.3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1201</v>
      </c>
      <c r="R751" t="s">
        <v>1104</v>
      </c>
      <c r="S751">
        <f>IF(売上明細[[#This Row],[四半期]]="4Q",YEAR(売上明細[[#This Row],[受注日]])-1,YEAR(売上明細[[#This Row],[受注日]]))</f>
        <v>2025</v>
      </c>
      <c r="T751" t="str">
        <f>IF(売上明細[[#This Row],[月]]&lt;=3,4,ROUNDUP(売上明細[[#This Row],[月]]/3,0)-1)&amp;"Q"</f>
        <v>2Q</v>
      </c>
      <c r="U751">
        <f>MONTH(売上明細[[#This Row],[受注日]])</f>
        <v>9</v>
      </c>
    </row>
    <row r="752" spans="1:21" x14ac:dyDescent="0.3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1200</v>
      </c>
      <c r="R752" t="s">
        <v>1103</v>
      </c>
      <c r="S752">
        <f>IF(売上明細[[#This Row],[四半期]]="4Q",YEAR(売上明細[[#This Row],[受注日]])-1,YEAR(売上明細[[#This Row],[受注日]]))</f>
        <v>2025</v>
      </c>
      <c r="T752" t="str">
        <f>IF(売上明細[[#This Row],[月]]&lt;=3,4,ROUNDUP(売上明細[[#This Row],[月]]/3,0)-1)&amp;"Q"</f>
        <v>2Q</v>
      </c>
      <c r="U752">
        <f>MONTH(売上明細[[#This Row],[受注日]])</f>
        <v>9</v>
      </c>
    </row>
    <row r="753" spans="1:21" x14ac:dyDescent="0.3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1202</v>
      </c>
      <c r="R753" t="s">
        <v>1106</v>
      </c>
      <c r="S753">
        <f>IF(売上明細[[#This Row],[四半期]]="4Q",YEAR(売上明細[[#This Row],[受注日]])-1,YEAR(売上明細[[#This Row],[受注日]]))</f>
        <v>2025</v>
      </c>
      <c r="T753" t="str">
        <f>IF(売上明細[[#This Row],[月]]&lt;=3,4,ROUNDUP(売上明細[[#This Row],[月]]/3,0)-1)&amp;"Q"</f>
        <v>2Q</v>
      </c>
      <c r="U753">
        <f>MONTH(売上明細[[#This Row],[受注日]])</f>
        <v>9</v>
      </c>
    </row>
    <row r="754" spans="1:21" x14ac:dyDescent="0.3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1201</v>
      </c>
      <c r="R754" t="s">
        <v>1105</v>
      </c>
      <c r="S754">
        <f>IF(売上明細[[#This Row],[四半期]]="4Q",YEAR(売上明細[[#This Row],[受注日]])-1,YEAR(売上明細[[#This Row],[受注日]]))</f>
        <v>2025</v>
      </c>
      <c r="T754" t="str">
        <f>IF(売上明細[[#This Row],[月]]&lt;=3,4,ROUNDUP(売上明細[[#This Row],[月]]/3,0)-1)&amp;"Q"</f>
        <v>2Q</v>
      </c>
      <c r="U754">
        <f>MONTH(売上明細[[#This Row],[受注日]])</f>
        <v>9</v>
      </c>
    </row>
    <row r="755" spans="1:21" x14ac:dyDescent="0.3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1200</v>
      </c>
      <c r="R755" t="s">
        <v>1103</v>
      </c>
      <c r="S755">
        <f>IF(売上明細[[#This Row],[四半期]]="4Q",YEAR(売上明細[[#This Row],[受注日]])-1,YEAR(売上明細[[#This Row],[受注日]]))</f>
        <v>2025</v>
      </c>
      <c r="T755" t="str">
        <f>IF(売上明細[[#This Row],[月]]&lt;=3,4,ROUNDUP(売上明細[[#This Row],[月]]/3,0)-1)&amp;"Q"</f>
        <v>2Q</v>
      </c>
      <c r="U755">
        <f>MONTH(売上明細[[#This Row],[受注日]])</f>
        <v>9</v>
      </c>
    </row>
    <row r="756" spans="1:21" x14ac:dyDescent="0.3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1201</v>
      </c>
      <c r="R756" t="s">
        <v>1105</v>
      </c>
      <c r="S756">
        <f>IF(売上明細[[#This Row],[四半期]]="4Q",YEAR(売上明細[[#This Row],[受注日]])-1,YEAR(売上明細[[#This Row],[受注日]]))</f>
        <v>2025</v>
      </c>
      <c r="T756" t="str">
        <f>IF(売上明細[[#This Row],[月]]&lt;=3,4,ROUNDUP(売上明細[[#This Row],[月]]/3,0)-1)&amp;"Q"</f>
        <v>2Q</v>
      </c>
      <c r="U756">
        <f>MONTH(売上明細[[#This Row],[受注日]])</f>
        <v>9</v>
      </c>
    </row>
    <row r="757" spans="1:21" x14ac:dyDescent="0.3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1202</v>
      </c>
      <c r="R757" t="s">
        <v>1106</v>
      </c>
      <c r="S757">
        <f>IF(売上明細[[#This Row],[四半期]]="4Q",YEAR(売上明細[[#This Row],[受注日]])-1,YEAR(売上明細[[#This Row],[受注日]]))</f>
        <v>2025</v>
      </c>
      <c r="T757" t="str">
        <f>IF(売上明細[[#This Row],[月]]&lt;=3,4,ROUNDUP(売上明細[[#This Row],[月]]/3,0)-1)&amp;"Q"</f>
        <v>2Q</v>
      </c>
      <c r="U757">
        <f>MONTH(売上明細[[#This Row],[受注日]])</f>
        <v>9</v>
      </c>
    </row>
    <row r="758" spans="1:21" x14ac:dyDescent="0.3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1201</v>
      </c>
      <c r="R758" t="s">
        <v>1105</v>
      </c>
      <c r="S758">
        <f>IF(売上明細[[#This Row],[四半期]]="4Q",YEAR(売上明細[[#This Row],[受注日]])-1,YEAR(売上明細[[#This Row],[受注日]]))</f>
        <v>2025</v>
      </c>
      <c r="T758" t="str">
        <f>IF(売上明細[[#This Row],[月]]&lt;=3,4,ROUNDUP(売上明細[[#This Row],[月]]/3,0)-1)&amp;"Q"</f>
        <v>2Q</v>
      </c>
      <c r="U758">
        <f>MONTH(売上明細[[#This Row],[受注日]])</f>
        <v>9</v>
      </c>
    </row>
    <row r="759" spans="1:21" x14ac:dyDescent="0.3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1201</v>
      </c>
      <c r="R759" t="s">
        <v>1104</v>
      </c>
      <c r="S759">
        <f>IF(売上明細[[#This Row],[四半期]]="4Q",YEAR(売上明細[[#This Row],[受注日]])-1,YEAR(売上明細[[#This Row],[受注日]]))</f>
        <v>2025</v>
      </c>
      <c r="T759" t="str">
        <f>IF(売上明細[[#This Row],[月]]&lt;=3,4,ROUNDUP(売上明細[[#This Row],[月]]/3,0)-1)&amp;"Q"</f>
        <v>2Q</v>
      </c>
      <c r="U759">
        <f>MONTH(売上明細[[#This Row],[受注日]])</f>
        <v>9</v>
      </c>
    </row>
    <row r="760" spans="1:21" x14ac:dyDescent="0.3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1202</v>
      </c>
      <c r="R760" t="s">
        <v>1106</v>
      </c>
      <c r="S760">
        <f>IF(売上明細[[#This Row],[四半期]]="4Q",YEAR(売上明細[[#This Row],[受注日]])-1,YEAR(売上明細[[#This Row],[受注日]]))</f>
        <v>2025</v>
      </c>
      <c r="T760" t="str">
        <f>IF(売上明細[[#This Row],[月]]&lt;=3,4,ROUNDUP(売上明細[[#This Row],[月]]/3,0)-1)&amp;"Q"</f>
        <v>2Q</v>
      </c>
      <c r="U760">
        <f>MONTH(売上明細[[#This Row],[受注日]])</f>
        <v>9</v>
      </c>
    </row>
    <row r="761" spans="1:21" x14ac:dyDescent="0.3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1200</v>
      </c>
      <c r="R761" t="s">
        <v>1107</v>
      </c>
      <c r="S761">
        <f>IF(売上明細[[#This Row],[四半期]]="4Q",YEAR(売上明細[[#This Row],[受注日]])-1,YEAR(売上明細[[#This Row],[受注日]]))</f>
        <v>2025</v>
      </c>
      <c r="T761" t="str">
        <f>IF(売上明細[[#This Row],[月]]&lt;=3,4,ROUNDUP(売上明細[[#This Row],[月]]/3,0)-1)&amp;"Q"</f>
        <v>2Q</v>
      </c>
      <c r="U761">
        <f>MONTH(売上明細[[#This Row],[受注日]])</f>
        <v>9</v>
      </c>
    </row>
    <row r="762" spans="1:21" x14ac:dyDescent="0.3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1200</v>
      </c>
      <c r="R762" t="s">
        <v>1103</v>
      </c>
      <c r="S762">
        <f>IF(売上明細[[#This Row],[四半期]]="4Q",YEAR(売上明細[[#This Row],[受注日]])-1,YEAR(売上明細[[#This Row],[受注日]]))</f>
        <v>2025</v>
      </c>
      <c r="T762" t="str">
        <f>IF(売上明細[[#This Row],[月]]&lt;=3,4,ROUNDUP(売上明細[[#This Row],[月]]/3,0)-1)&amp;"Q"</f>
        <v>2Q</v>
      </c>
      <c r="U762">
        <f>MONTH(売上明細[[#This Row],[受注日]])</f>
        <v>9</v>
      </c>
    </row>
    <row r="763" spans="1:21" x14ac:dyDescent="0.3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1201</v>
      </c>
      <c r="R763" t="s">
        <v>1105</v>
      </c>
      <c r="S763">
        <f>IF(売上明細[[#This Row],[四半期]]="4Q",YEAR(売上明細[[#This Row],[受注日]])-1,YEAR(売上明細[[#This Row],[受注日]]))</f>
        <v>2025</v>
      </c>
      <c r="T763" t="str">
        <f>IF(売上明細[[#This Row],[月]]&lt;=3,4,ROUNDUP(売上明細[[#This Row],[月]]/3,0)-1)&amp;"Q"</f>
        <v>2Q</v>
      </c>
      <c r="U763">
        <f>MONTH(売上明細[[#This Row],[受注日]])</f>
        <v>9</v>
      </c>
    </row>
    <row r="764" spans="1:21" x14ac:dyDescent="0.3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1200</v>
      </c>
      <c r="R764" t="s">
        <v>1107</v>
      </c>
      <c r="S764">
        <f>IF(売上明細[[#This Row],[四半期]]="4Q",YEAR(売上明細[[#This Row],[受注日]])-1,YEAR(売上明細[[#This Row],[受注日]]))</f>
        <v>2025</v>
      </c>
      <c r="T764" t="str">
        <f>IF(売上明細[[#This Row],[月]]&lt;=3,4,ROUNDUP(売上明細[[#This Row],[月]]/3,0)-1)&amp;"Q"</f>
        <v>2Q</v>
      </c>
      <c r="U764">
        <f>MONTH(売上明細[[#This Row],[受注日]])</f>
        <v>9</v>
      </c>
    </row>
    <row r="765" spans="1:21" x14ac:dyDescent="0.3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1200</v>
      </c>
      <c r="R765" t="s">
        <v>1103</v>
      </c>
      <c r="S765">
        <f>IF(売上明細[[#This Row],[四半期]]="4Q",YEAR(売上明細[[#This Row],[受注日]])-1,YEAR(売上明細[[#This Row],[受注日]]))</f>
        <v>2025</v>
      </c>
      <c r="T765" t="str">
        <f>IF(売上明細[[#This Row],[月]]&lt;=3,4,ROUNDUP(売上明細[[#This Row],[月]]/3,0)-1)&amp;"Q"</f>
        <v>2Q</v>
      </c>
      <c r="U765">
        <f>MONTH(売上明細[[#This Row],[受注日]])</f>
        <v>9</v>
      </c>
    </row>
    <row r="766" spans="1:21" x14ac:dyDescent="0.3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1202</v>
      </c>
      <c r="R766" t="s">
        <v>1106</v>
      </c>
      <c r="S766">
        <f>IF(売上明細[[#This Row],[四半期]]="4Q",YEAR(売上明細[[#This Row],[受注日]])-1,YEAR(売上明細[[#This Row],[受注日]]))</f>
        <v>2025</v>
      </c>
      <c r="T766" t="str">
        <f>IF(売上明細[[#This Row],[月]]&lt;=3,4,ROUNDUP(売上明細[[#This Row],[月]]/3,0)-1)&amp;"Q"</f>
        <v>2Q</v>
      </c>
      <c r="U766">
        <f>MONTH(売上明細[[#This Row],[受注日]])</f>
        <v>9</v>
      </c>
    </row>
    <row r="767" spans="1:21" x14ac:dyDescent="0.3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1201</v>
      </c>
      <c r="R767" t="s">
        <v>1104</v>
      </c>
      <c r="S767">
        <f>IF(売上明細[[#This Row],[四半期]]="4Q",YEAR(売上明細[[#This Row],[受注日]])-1,YEAR(売上明細[[#This Row],[受注日]]))</f>
        <v>2025</v>
      </c>
      <c r="T767" t="str">
        <f>IF(売上明細[[#This Row],[月]]&lt;=3,4,ROUNDUP(売上明細[[#This Row],[月]]/3,0)-1)&amp;"Q"</f>
        <v>2Q</v>
      </c>
      <c r="U767">
        <f>MONTH(売上明細[[#This Row],[受注日]])</f>
        <v>9</v>
      </c>
    </row>
    <row r="768" spans="1:21" x14ac:dyDescent="0.3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1200</v>
      </c>
      <c r="R768" t="s">
        <v>1103</v>
      </c>
      <c r="S768">
        <f>IF(売上明細[[#This Row],[四半期]]="4Q",YEAR(売上明細[[#This Row],[受注日]])-1,YEAR(売上明細[[#This Row],[受注日]]))</f>
        <v>2025</v>
      </c>
      <c r="T768" t="str">
        <f>IF(売上明細[[#This Row],[月]]&lt;=3,4,ROUNDUP(売上明細[[#This Row],[月]]/3,0)-1)&amp;"Q"</f>
        <v>2Q</v>
      </c>
      <c r="U768">
        <f>MONTH(売上明細[[#This Row],[受注日]])</f>
        <v>9</v>
      </c>
    </row>
    <row r="769" spans="1:21" x14ac:dyDescent="0.3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1201</v>
      </c>
      <c r="R769" t="s">
        <v>1105</v>
      </c>
      <c r="S769">
        <f>IF(売上明細[[#This Row],[四半期]]="4Q",YEAR(売上明細[[#This Row],[受注日]])-1,YEAR(売上明細[[#This Row],[受注日]]))</f>
        <v>2025</v>
      </c>
      <c r="T769" t="str">
        <f>IF(売上明細[[#This Row],[月]]&lt;=3,4,ROUNDUP(売上明細[[#This Row],[月]]/3,0)-1)&amp;"Q"</f>
        <v>2Q</v>
      </c>
      <c r="U769">
        <f>MONTH(売上明細[[#This Row],[受注日]])</f>
        <v>9</v>
      </c>
    </row>
    <row r="770" spans="1:21" x14ac:dyDescent="0.3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1202</v>
      </c>
      <c r="R770" t="s">
        <v>1106</v>
      </c>
      <c r="S770">
        <f>IF(売上明細[[#This Row],[四半期]]="4Q",YEAR(売上明細[[#This Row],[受注日]])-1,YEAR(売上明細[[#This Row],[受注日]]))</f>
        <v>2025</v>
      </c>
      <c r="T770" t="str">
        <f>IF(売上明細[[#This Row],[月]]&lt;=3,4,ROUNDUP(売上明細[[#This Row],[月]]/3,0)-1)&amp;"Q"</f>
        <v>2Q</v>
      </c>
      <c r="U770">
        <f>MONTH(売上明細[[#This Row],[受注日]])</f>
        <v>9</v>
      </c>
    </row>
    <row r="771" spans="1:21" x14ac:dyDescent="0.3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1200</v>
      </c>
      <c r="R771" t="s">
        <v>1103</v>
      </c>
      <c r="S771">
        <f>IF(売上明細[[#This Row],[四半期]]="4Q",YEAR(売上明細[[#This Row],[受注日]])-1,YEAR(売上明細[[#This Row],[受注日]]))</f>
        <v>2025</v>
      </c>
      <c r="T771" t="str">
        <f>IF(売上明細[[#This Row],[月]]&lt;=3,4,ROUNDUP(売上明細[[#This Row],[月]]/3,0)-1)&amp;"Q"</f>
        <v>2Q</v>
      </c>
      <c r="U771">
        <f>MONTH(売上明細[[#This Row],[受注日]])</f>
        <v>9</v>
      </c>
    </row>
    <row r="772" spans="1:21" x14ac:dyDescent="0.3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1201</v>
      </c>
      <c r="R772" t="s">
        <v>1105</v>
      </c>
      <c r="S772">
        <f>IF(売上明細[[#This Row],[四半期]]="4Q",YEAR(売上明細[[#This Row],[受注日]])-1,YEAR(売上明細[[#This Row],[受注日]]))</f>
        <v>2025</v>
      </c>
      <c r="T772" t="str">
        <f>IF(売上明細[[#This Row],[月]]&lt;=3,4,ROUNDUP(売上明細[[#This Row],[月]]/3,0)-1)&amp;"Q"</f>
        <v>2Q</v>
      </c>
      <c r="U772">
        <f>MONTH(売上明細[[#This Row],[受注日]])</f>
        <v>9</v>
      </c>
    </row>
    <row r="773" spans="1:21" x14ac:dyDescent="0.3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1201</v>
      </c>
      <c r="R773" t="s">
        <v>1105</v>
      </c>
      <c r="S773">
        <f>IF(売上明細[[#This Row],[四半期]]="4Q",YEAR(売上明細[[#This Row],[受注日]])-1,YEAR(売上明細[[#This Row],[受注日]]))</f>
        <v>2025</v>
      </c>
      <c r="T773" t="str">
        <f>IF(売上明細[[#This Row],[月]]&lt;=3,4,ROUNDUP(売上明細[[#This Row],[月]]/3,0)-1)&amp;"Q"</f>
        <v>2Q</v>
      </c>
      <c r="U773">
        <f>MONTH(売上明細[[#This Row],[受注日]])</f>
        <v>9</v>
      </c>
    </row>
    <row r="774" spans="1:21" x14ac:dyDescent="0.3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1201</v>
      </c>
      <c r="R774" t="s">
        <v>1105</v>
      </c>
      <c r="S774">
        <f>IF(売上明細[[#This Row],[四半期]]="4Q",YEAR(売上明細[[#This Row],[受注日]])-1,YEAR(売上明細[[#This Row],[受注日]]))</f>
        <v>2025</v>
      </c>
      <c r="T774" t="str">
        <f>IF(売上明細[[#This Row],[月]]&lt;=3,4,ROUNDUP(売上明細[[#This Row],[月]]/3,0)-1)&amp;"Q"</f>
        <v>3Q</v>
      </c>
      <c r="U774">
        <f>MONTH(売上明細[[#This Row],[受注日]])</f>
        <v>10</v>
      </c>
    </row>
    <row r="775" spans="1:21" x14ac:dyDescent="0.3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1201</v>
      </c>
      <c r="R775" t="s">
        <v>1105</v>
      </c>
      <c r="S775">
        <f>IF(売上明細[[#This Row],[四半期]]="4Q",YEAR(売上明細[[#This Row],[受注日]])-1,YEAR(売上明細[[#This Row],[受注日]]))</f>
        <v>2025</v>
      </c>
      <c r="T775" t="str">
        <f>IF(売上明細[[#This Row],[月]]&lt;=3,4,ROUNDUP(売上明細[[#This Row],[月]]/3,0)-1)&amp;"Q"</f>
        <v>3Q</v>
      </c>
      <c r="U775">
        <f>MONTH(売上明細[[#This Row],[受注日]])</f>
        <v>10</v>
      </c>
    </row>
    <row r="776" spans="1:21" x14ac:dyDescent="0.3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1201</v>
      </c>
      <c r="R776" t="s">
        <v>1104</v>
      </c>
      <c r="S776">
        <f>IF(売上明細[[#This Row],[四半期]]="4Q",YEAR(売上明細[[#This Row],[受注日]])-1,YEAR(売上明細[[#This Row],[受注日]]))</f>
        <v>2025</v>
      </c>
      <c r="T776" t="str">
        <f>IF(売上明細[[#This Row],[月]]&lt;=3,4,ROUNDUP(売上明細[[#This Row],[月]]/3,0)-1)&amp;"Q"</f>
        <v>3Q</v>
      </c>
      <c r="U776">
        <f>MONTH(売上明細[[#This Row],[受注日]])</f>
        <v>10</v>
      </c>
    </row>
    <row r="777" spans="1:21" x14ac:dyDescent="0.3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1201</v>
      </c>
      <c r="R777" t="s">
        <v>1104</v>
      </c>
      <c r="S777">
        <f>IF(売上明細[[#This Row],[四半期]]="4Q",YEAR(売上明細[[#This Row],[受注日]])-1,YEAR(売上明細[[#This Row],[受注日]]))</f>
        <v>2025</v>
      </c>
      <c r="T777" t="str">
        <f>IF(売上明細[[#This Row],[月]]&lt;=3,4,ROUNDUP(売上明細[[#This Row],[月]]/3,0)-1)&amp;"Q"</f>
        <v>3Q</v>
      </c>
      <c r="U777">
        <f>MONTH(売上明細[[#This Row],[受注日]])</f>
        <v>10</v>
      </c>
    </row>
    <row r="778" spans="1:21" x14ac:dyDescent="0.3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1201</v>
      </c>
      <c r="R778" t="s">
        <v>1105</v>
      </c>
      <c r="S778">
        <f>IF(売上明細[[#This Row],[四半期]]="4Q",YEAR(売上明細[[#This Row],[受注日]])-1,YEAR(売上明細[[#This Row],[受注日]]))</f>
        <v>2025</v>
      </c>
      <c r="T778" t="str">
        <f>IF(売上明細[[#This Row],[月]]&lt;=3,4,ROUNDUP(売上明細[[#This Row],[月]]/3,0)-1)&amp;"Q"</f>
        <v>3Q</v>
      </c>
      <c r="U778">
        <f>MONTH(売上明細[[#This Row],[受注日]])</f>
        <v>10</v>
      </c>
    </row>
    <row r="779" spans="1:21" x14ac:dyDescent="0.3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1200</v>
      </c>
      <c r="R779" t="s">
        <v>1107</v>
      </c>
      <c r="S779">
        <f>IF(売上明細[[#This Row],[四半期]]="4Q",YEAR(売上明細[[#This Row],[受注日]])-1,YEAR(売上明細[[#This Row],[受注日]]))</f>
        <v>2025</v>
      </c>
      <c r="T779" t="str">
        <f>IF(売上明細[[#This Row],[月]]&lt;=3,4,ROUNDUP(売上明細[[#This Row],[月]]/3,0)-1)&amp;"Q"</f>
        <v>3Q</v>
      </c>
      <c r="U779">
        <f>MONTH(売上明細[[#This Row],[受注日]])</f>
        <v>10</v>
      </c>
    </row>
    <row r="780" spans="1:21" x14ac:dyDescent="0.3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1202</v>
      </c>
      <c r="R780" t="s">
        <v>1106</v>
      </c>
      <c r="S780">
        <f>IF(売上明細[[#This Row],[四半期]]="4Q",YEAR(売上明細[[#This Row],[受注日]])-1,YEAR(売上明細[[#This Row],[受注日]]))</f>
        <v>2025</v>
      </c>
      <c r="T780" t="str">
        <f>IF(売上明細[[#This Row],[月]]&lt;=3,4,ROUNDUP(売上明細[[#This Row],[月]]/3,0)-1)&amp;"Q"</f>
        <v>3Q</v>
      </c>
      <c r="U780">
        <f>MONTH(売上明細[[#This Row],[受注日]])</f>
        <v>10</v>
      </c>
    </row>
    <row r="781" spans="1:21" x14ac:dyDescent="0.3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1202</v>
      </c>
      <c r="R781" t="s">
        <v>1106</v>
      </c>
      <c r="S781">
        <f>IF(売上明細[[#This Row],[四半期]]="4Q",YEAR(売上明細[[#This Row],[受注日]])-1,YEAR(売上明細[[#This Row],[受注日]]))</f>
        <v>2025</v>
      </c>
      <c r="T781" t="str">
        <f>IF(売上明細[[#This Row],[月]]&lt;=3,4,ROUNDUP(売上明細[[#This Row],[月]]/3,0)-1)&amp;"Q"</f>
        <v>3Q</v>
      </c>
      <c r="U781">
        <f>MONTH(売上明細[[#This Row],[受注日]])</f>
        <v>10</v>
      </c>
    </row>
    <row r="782" spans="1:21" x14ac:dyDescent="0.3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1202</v>
      </c>
      <c r="R782" t="s">
        <v>1106</v>
      </c>
      <c r="S782">
        <f>IF(売上明細[[#This Row],[四半期]]="4Q",YEAR(売上明細[[#This Row],[受注日]])-1,YEAR(売上明細[[#This Row],[受注日]]))</f>
        <v>2025</v>
      </c>
      <c r="T782" t="str">
        <f>IF(売上明細[[#This Row],[月]]&lt;=3,4,ROUNDUP(売上明細[[#This Row],[月]]/3,0)-1)&amp;"Q"</f>
        <v>3Q</v>
      </c>
      <c r="U782">
        <f>MONTH(売上明細[[#This Row],[受注日]])</f>
        <v>10</v>
      </c>
    </row>
    <row r="783" spans="1:21" x14ac:dyDescent="0.3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1200</v>
      </c>
      <c r="R783" t="s">
        <v>1103</v>
      </c>
      <c r="S783">
        <f>IF(売上明細[[#This Row],[四半期]]="4Q",YEAR(売上明細[[#This Row],[受注日]])-1,YEAR(売上明細[[#This Row],[受注日]]))</f>
        <v>2025</v>
      </c>
      <c r="T783" t="str">
        <f>IF(売上明細[[#This Row],[月]]&lt;=3,4,ROUNDUP(売上明細[[#This Row],[月]]/3,0)-1)&amp;"Q"</f>
        <v>3Q</v>
      </c>
      <c r="U783">
        <f>MONTH(売上明細[[#This Row],[受注日]])</f>
        <v>10</v>
      </c>
    </row>
    <row r="784" spans="1:21" x14ac:dyDescent="0.3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1201</v>
      </c>
      <c r="R784" t="s">
        <v>1105</v>
      </c>
      <c r="S784">
        <f>IF(売上明細[[#This Row],[四半期]]="4Q",YEAR(売上明細[[#This Row],[受注日]])-1,YEAR(売上明細[[#This Row],[受注日]]))</f>
        <v>2025</v>
      </c>
      <c r="T784" t="str">
        <f>IF(売上明細[[#This Row],[月]]&lt;=3,4,ROUNDUP(売上明細[[#This Row],[月]]/3,0)-1)&amp;"Q"</f>
        <v>3Q</v>
      </c>
      <c r="U784">
        <f>MONTH(売上明細[[#This Row],[受注日]])</f>
        <v>10</v>
      </c>
    </row>
    <row r="785" spans="1:21" x14ac:dyDescent="0.3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1201</v>
      </c>
      <c r="R785" t="s">
        <v>1104</v>
      </c>
      <c r="S785">
        <f>IF(売上明細[[#This Row],[四半期]]="4Q",YEAR(売上明細[[#This Row],[受注日]])-1,YEAR(売上明細[[#This Row],[受注日]]))</f>
        <v>2025</v>
      </c>
      <c r="T785" t="str">
        <f>IF(売上明細[[#This Row],[月]]&lt;=3,4,ROUNDUP(売上明細[[#This Row],[月]]/3,0)-1)&amp;"Q"</f>
        <v>3Q</v>
      </c>
      <c r="U785">
        <f>MONTH(売上明細[[#This Row],[受注日]])</f>
        <v>10</v>
      </c>
    </row>
    <row r="786" spans="1:21" x14ac:dyDescent="0.3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1200</v>
      </c>
      <c r="R786" t="s">
        <v>1103</v>
      </c>
      <c r="S786">
        <f>IF(売上明細[[#This Row],[四半期]]="4Q",YEAR(売上明細[[#This Row],[受注日]])-1,YEAR(売上明細[[#This Row],[受注日]]))</f>
        <v>2025</v>
      </c>
      <c r="T786" t="str">
        <f>IF(売上明細[[#This Row],[月]]&lt;=3,4,ROUNDUP(売上明細[[#This Row],[月]]/3,0)-1)&amp;"Q"</f>
        <v>3Q</v>
      </c>
      <c r="U786">
        <f>MONTH(売上明細[[#This Row],[受注日]])</f>
        <v>10</v>
      </c>
    </row>
    <row r="787" spans="1:21" x14ac:dyDescent="0.3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1201</v>
      </c>
      <c r="R787" t="s">
        <v>1105</v>
      </c>
      <c r="S787">
        <f>IF(売上明細[[#This Row],[四半期]]="4Q",YEAR(売上明細[[#This Row],[受注日]])-1,YEAR(売上明細[[#This Row],[受注日]]))</f>
        <v>2025</v>
      </c>
      <c r="T787" t="str">
        <f>IF(売上明細[[#This Row],[月]]&lt;=3,4,ROUNDUP(売上明細[[#This Row],[月]]/3,0)-1)&amp;"Q"</f>
        <v>3Q</v>
      </c>
      <c r="U787">
        <f>MONTH(売上明細[[#This Row],[受注日]])</f>
        <v>10</v>
      </c>
    </row>
    <row r="788" spans="1:21" x14ac:dyDescent="0.3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1200</v>
      </c>
      <c r="R788" t="s">
        <v>1107</v>
      </c>
      <c r="S788">
        <f>IF(売上明細[[#This Row],[四半期]]="4Q",YEAR(売上明細[[#This Row],[受注日]])-1,YEAR(売上明細[[#This Row],[受注日]]))</f>
        <v>2025</v>
      </c>
      <c r="T788" t="str">
        <f>IF(売上明細[[#This Row],[月]]&lt;=3,4,ROUNDUP(売上明細[[#This Row],[月]]/3,0)-1)&amp;"Q"</f>
        <v>3Q</v>
      </c>
      <c r="U788">
        <f>MONTH(売上明細[[#This Row],[受注日]])</f>
        <v>10</v>
      </c>
    </row>
    <row r="789" spans="1:21" x14ac:dyDescent="0.3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1202</v>
      </c>
      <c r="R789" t="s">
        <v>1106</v>
      </c>
      <c r="S789">
        <f>IF(売上明細[[#This Row],[四半期]]="4Q",YEAR(売上明細[[#This Row],[受注日]])-1,YEAR(売上明細[[#This Row],[受注日]]))</f>
        <v>2025</v>
      </c>
      <c r="T789" t="str">
        <f>IF(売上明細[[#This Row],[月]]&lt;=3,4,ROUNDUP(売上明細[[#This Row],[月]]/3,0)-1)&amp;"Q"</f>
        <v>3Q</v>
      </c>
      <c r="U789">
        <f>MONTH(売上明細[[#This Row],[受注日]])</f>
        <v>10</v>
      </c>
    </row>
    <row r="790" spans="1:21" x14ac:dyDescent="0.3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1202</v>
      </c>
      <c r="R790" t="s">
        <v>1106</v>
      </c>
      <c r="S790">
        <f>IF(売上明細[[#This Row],[四半期]]="4Q",YEAR(売上明細[[#This Row],[受注日]])-1,YEAR(売上明細[[#This Row],[受注日]]))</f>
        <v>2025</v>
      </c>
      <c r="T790" t="str">
        <f>IF(売上明細[[#This Row],[月]]&lt;=3,4,ROUNDUP(売上明細[[#This Row],[月]]/3,0)-1)&amp;"Q"</f>
        <v>3Q</v>
      </c>
      <c r="U790">
        <f>MONTH(売上明細[[#This Row],[受注日]])</f>
        <v>10</v>
      </c>
    </row>
    <row r="791" spans="1:21" x14ac:dyDescent="0.3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1201</v>
      </c>
      <c r="R791" t="s">
        <v>1104</v>
      </c>
      <c r="S791">
        <f>IF(売上明細[[#This Row],[四半期]]="4Q",YEAR(売上明細[[#This Row],[受注日]])-1,YEAR(売上明細[[#This Row],[受注日]]))</f>
        <v>2025</v>
      </c>
      <c r="T791" t="str">
        <f>IF(売上明細[[#This Row],[月]]&lt;=3,4,ROUNDUP(売上明細[[#This Row],[月]]/3,0)-1)&amp;"Q"</f>
        <v>3Q</v>
      </c>
      <c r="U791">
        <f>MONTH(売上明細[[#This Row],[受注日]])</f>
        <v>10</v>
      </c>
    </row>
    <row r="792" spans="1:21" x14ac:dyDescent="0.3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1201</v>
      </c>
      <c r="R792" t="s">
        <v>1105</v>
      </c>
      <c r="S792">
        <f>IF(売上明細[[#This Row],[四半期]]="4Q",YEAR(売上明細[[#This Row],[受注日]])-1,YEAR(売上明細[[#This Row],[受注日]]))</f>
        <v>2025</v>
      </c>
      <c r="T792" t="str">
        <f>IF(売上明細[[#This Row],[月]]&lt;=3,4,ROUNDUP(売上明細[[#This Row],[月]]/3,0)-1)&amp;"Q"</f>
        <v>3Q</v>
      </c>
      <c r="U792">
        <f>MONTH(売上明細[[#This Row],[受注日]])</f>
        <v>10</v>
      </c>
    </row>
    <row r="793" spans="1:21" x14ac:dyDescent="0.3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1201</v>
      </c>
      <c r="R793" t="s">
        <v>1104</v>
      </c>
      <c r="S793">
        <f>IF(売上明細[[#This Row],[四半期]]="4Q",YEAR(売上明細[[#This Row],[受注日]])-1,YEAR(売上明細[[#This Row],[受注日]]))</f>
        <v>2025</v>
      </c>
      <c r="T793" t="str">
        <f>IF(売上明細[[#This Row],[月]]&lt;=3,4,ROUNDUP(売上明細[[#This Row],[月]]/3,0)-1)&amp;"Q"</f>
        <v>3Q</v>
      </c>
      <c r="U793">
        <f>MONTH(売上明細[[#This Row],[受注日]])</f>
        <v>10</v>
      </c>
    </row>
    <row r="794" spans="1:21" x14ac:dyDescent="0.3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1200</v>
      </c>
      <c r="R794" t="s">
        <v>1103</v>
      </c>
      <c r="S794">
        <f>IF(売上明細[[#This Row],[四半期]]="4Q",YEAR(売上明細[[#This Row],[受注日]])-1,YEAR(売上明細[[#This Row],[受注日]]))</f>
        <v>2025</v>
      </c>
      <c r="T794" t="str">
        <f>IF(売上明細[[#This Row],[月]]&lt;=3,4,ROUNDUP(売上明細[[#This Row],[月]]/3,0)-1)&amp;"Q"</f>
        <v>3Q</v>
      </c>
      <c r="U794">
        <f>MONTH(売上明細[[#This Row],[受注日]])</f>
        <v>10</v>
      </c>
    </row>
    <row r="795" spans="1:21" x14ac:dyDescent="0.3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1200</v>
      </c>
      <c r="R795" t="s">
        <v>1107</v>
      </c>
      <c r="S795">
        <f>IF(売上明細[[#This Row],[四半期]]="4Q",YEAR(売上明細[[#This Row],[受注日]])-1,YEAR(売上明細[[#This Row],[受注日]]))</f>
        <v>2025</v>
      </c>
      <c r="T795" t="str">
        <f>IF(売上明細[[#This Row],[月]]&lt;=3,4,ROUNDUP(売上明細[[#This Row],[月]]/3,0)-1)&amp;"Q"</f>
        <v>3Q</v>
      </c>
      <c r="U795">
        <f>MONTH(売上明細[[#This Row],[受注日]])</f>
        <v>10</v>
      </c>
    </row>
    <row r="796" spans="1:21" x14ac:dyDescent="0.3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1201</v>
      </c>
      <c r="R796" t="s">
        <v>1105</v>
      </c>
      <c r="S796">
        <f>IF(売上明細[[#This Row],[四半期]]="4Q",YEAR(売上明細[[#This Row],[受注日]])-1,YEAR(売上明細[[#This Row],[受注日]]))</f>
        <v>2025</v>
      </c>
      <c r="T796" t="str">
        <f>IF(売上明細[[#This Row],[月]]&lt;=3,4,ROUNDUP(売上明細[[#This Row],[月]]/3,0)-1)&amp;"Q"</f>
        <v>3Q</v>
      </c>
      <c r="U796">
        <f>MONTH(売上明細[[#This Row],[受注日]])</f>
        <v>10</v>
      </c>
    </row>
    <row r="797" spans="1:21" x14ac:dyDescent="0.3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1201</v>
      </c>
      <c r="R797" t="s">
        <v>1104</v>
      </c>
      <c r="S797">
        <f>IF(売上明細[[#This Row],[四半期]]="4Q",YEAR(売上明細[[#This Row],[受注日]])-1,YEAR(売上明細[[#This Row],[受注日]]))</f>
        <v>2025</v>
      </c>
      <c r="T797" t="str">
        <f>IF(売上明細[[#This Row],[月]]&lt;=3,4,ROUNDUP(売上明細[[#This Row],[月]]/3,0)-1)&amp;"Q"</f>
        <v>3Q</v>
      </c>
      <c r="U797">
        <f>MONTH(売上明細[[#This Row],[受注日]])</f>
        <v>10</v>
      </c>
    </row>
    <row r="798" spans="1:21" x14ac:dyDescent="0.3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1201</v>
      </c>
      <c r="R798" t="s">
        <v>1104</v>
      </c>
      <c r="S798">
        <f>IF(売上明細[[#This Row],[四半期]]="4Q",YEAR(売上明細[[#This Row],[受注日]])-1,YEAR(売上明細[[#This Row],[受注日]]))</f>
        <v>2025</v>
      </c>
      <c r="T798" t="str">
        <f>IF(売上明細[[#This Row],[月]]&lt;=3,4,ROUNDUP(売上明細[[#This Row],[月]]/3,0)-1)&amp;"Q"</f>
        <v>3Q</v>
      </c>
      <c r="U798">
        <f>MONTH(売上明細[[#This Row],[受注日]])</f>
        <v>10</v>
      </c>
    </row>
    <row r="799" spans="1:21" x14ac:dyDescent="0.3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1200</v>
      </c>
      <c r="R799" t="s">
        <v>1107</v>
      </c>
      <c r="S799">
        <f>IF(売上明細[[#This Row],[四半期]]="4Q",YEAR(売上明細[[#This Row],[受注日]])-1,YEAR(売上明細[[#This Row],[受注日]]))</f>
        <v>2025</v>
      </c>
      <c r="T799" t="str">
        <f>IF(売上明細[[#This Row],[月]]&lt;=3,4,ROUNDUP(売上明細[[#This Row],[月]]/3,0)-1)&amp;"Q"</f>
        <v>3Q</v>
      </c>
      <c r="U799">
        <f>MONTH(売上明細[[#This Row],[受注日]])</f>
        <v>10</v>
      </c>
    </row>
    <row r="800" spans="1:21" x14ac:dyDescent="0.3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1200</v>
      </c>
      <c r="R800" t="s">
        <v>1103</v>
      </c>
      <c r="S800">
        <f>IF(売上明細[[#This Row],[四半期]]="4Q",YEAR(売上明細[[#This Row],[受注日]])-1,YEAR(売上明細[[#This Row],[受注日]]))</f>
        <v>2025</v>
      </c>
      <c r="T800" t="str">
        <f>IF(売上明細[[#This Row],[月]]&lt;=3,4,ROUNDUP(売上明細[[#This Row],[月]]/3,0)-1)&amp;"Q"</f>
        <v>3Q</v>
      </c>
      <c r="U800">
        <f>MONTH(売上明細[[#This Row],[受注日]])</f>
        <v>10</v>
      </c>
    </row>
    <row r="801" spans="1:21" x14ac:dyDescent="0.3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1201</v>
      </c>
      <c r="R801" t="s">
        <v>1104</v>
      </c>
      <c r="S801">
        <f>IF(売上明細[[#This Row],[四半期]]="4Q",YEAR(売上明細[[#This Row],[受注日]])-1,YEAR(売上明細[[#This Row],[受注日]]))</f>
        <v>2025</v>
      </c>
      <c r="T801" t="str">
        <f>IF(売上明細[[#This Row],[月]]&lt;=3,4,ROUNDUP(売上明細[[#This Row],[月]]/3,0)-1)&amp;"Q"</f>
        <v>3Q</v>
      </c>
      <c r="U801">
        <f>MONTH(売上明細[[#This Row],[受注日]])</f>
        <v>10</v>
      </c>
    </row>
    <row r="802" spans="1:21" x14ac:dyDescent="0.3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1202</v>
      </c>
      <c r="R802" t="s">
        <v>1106</v>
      </c>
      <c r="S802">
        <f>IF(売上明細[[#This Row],[四半期]]="4Q",YEAR(売上明細[[#This Row],[受注日]])-1,YEAR(売上明細[[#This Row],[受注日]]))</f>
        <v>2025</v>
      </c>
      <c r="T802" t="str">
        <f>IF(売上明細[[#This Row],[月]]&lt;=3,4,ROUNDUP(売上明細[[#This Row],[月]]/3,0)-1)&amp;"Q"</f>
        <v>3Q</v>
      </c>
      <c r="U802">
        <f>MONTH(売上明細[[#This Row],[受注日]])</f>
        <v>10</v>
      </c>
    </row>
    <row r="803" spans="1:21" x14ac:dyDescent="0.3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1200</v>
      </c>
      <c r="R803" t="s">
        <v>1103</v>
      </c>
      <c r="S803">
        <f>IF(売上明細[[#This Row],[四半期]]="4Q",YEAR(売上明細[[#This Row],[受注日]])-1,YEAR(売上明細[[#This Row],[受注日]]))</f>
        <v>2025</v>
      </c>
      <c r="T803" t="str">
        <f>IF(売上明細[[#This Row],[月]]&lt;=3,4,ROUNDUP(売上明細[[#This Row],[月]]/3,0)-1)&amp;"Q"</f>
        <v>3Q</v>
      </c>
      <c r="U803">
        <f>MONTH(売上明細[[#This Row],[受注日]])</f>
        <v>10</v>
      </c>
    </row>
    <row r="804" spans="1:21" x14ac:dyDescent="0.3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1201</v>
      </c>
      <c r="R804" t="s">
        <v>1104</v>
      </c>
      <c r="S804">
        <f>IF(売上明細[[#This Row],[四半期]]="4Q",YEAR(売上明細[[#This Row],[受注日]])-1,YEAR(売上明細[[#This Row],[受注日]]))</f>
        <v>2025</v>
      </c>
      <c r="T804" t="str">
        <f>IF(売上明細[[#This Row],[月]]&lt;=3,4,ROUNDUP(売上明細[[#This Row],[月]]/3,0)-1)&amp;"Q"</f>
        <v>3Q</v>
      </c>
      <c r="U804">
        <f>MONTH(売上明細[[#This Row],[受注日]])</f>
        <v>10</v>
      </c>
    </row>
    <row r="805" spans="1:21" x14ac:dyDescent="0.3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1200</v>
      </c>
      <c r="R805" t="s">
        <v>1103</v>
      </c>
      <c r="S805">
        <f>IF(売上明細[[#This Row],[四半期]]="4Q",YEAR(売上明細[[#This Row],[受注日]])-1,YEAR(売上明細[[#This Row],[受注日]]))</f>
        <v>2025</v>
      </c>
      <c r="T805" t="str">
        <f>IF(売上明細[[#This Row],[月]]&lt;=3,4,ROUNDUP(売上明細[[#This Row],[月]]/3,0)-1)&amp;"Q"</f>
        <v>3Q</v>
      </c>
      <c r="U805">
        <f>MONTH(売上明細[[#This Row],[受注日]])</f>
        <v>10</v>
      </c>
    </row>
    <row r="806" spans="1:21" x14ac:dyDescent="0.3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1200</v>
      </c>
      <c r="R806" t="s">
        <v>1103</v>
      </c>
      <c r="S806">
        <f>IF(売上明細[[#This Row],[四半期]]="4Q",YEAR(売上明細[[#This Row],[受注日]])-1,YEAR(売上明細[[#This Row],[受注日]]))</f>
        <v>2025</v>
      </c>
      <c r="T806" t="str">
        <f>IF(売上明細[[#This Row],[月]]&lt;=3,4,ROUNDUP(売上明細[[#This Row],[月]]/3,0)-1)&amp;"Q"</f>
        <v>3Q</v>
      </c>
      <c r="U806">
        <f>MONTH(売上明細[[#This Row],[受注日]])</f>
        <v>11</v>
      </c>
    </row>
    <row r="807" spans="1:21" x14ac:dyDescent="0.3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1201</v>
      </c>
      <c r="R807" t="s">
        <v>1104</v>
      </c>
      <c r="S807">
        <f>IF(売上明細[[#This Row],[四半期]]="4Q",YEAR(売上明細[[#This Row],[受注日]])-1,YEAR(売上明細[[#This Row],[受注日]]))</f>
        <v>2025</v>
      </c>
      <c r="T807" t="str">
        <f>IF(売上明細[[#This Row],[月]]&lt;=3,4,ROUNDUP(売上明細[[#This Row],[月]]/3,0)-1)&amp;"Q"</f>
        <v>3Q</v>
      </c>
      <c r="U807">
        <f>MONTH(売上明細[[#This Row],[受注日]])</f>
        <v>11</v>
      </c>
    </row>
    <row r="808" spans="1:21" x14ac:dyDescent="0.3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1200</v>
      </c>
      <c r="R808" t="s">
        <v>1103</v>
      </c>
      <c r="S808">
        <f>IF(売上明細[[#This Row],[四半期]]="4Q",YEAR(売上明細[[#This Row],[受注日]])-1,YEAR(売上明細[[#This Row],[受注日]]))</f>
        <v>2025</v>
      </c>
      <c r="T808" t="str">
        <f>IF(売上明細[[#This Row],[月]]&lt;=3,4,ROUNDUP(売上明細[[#This Row],[月]]/3,0)-1)&amp;"Q"</f>
        <v>3Q</v>
      </c>
      <c r="U808">
        <f>MONTH(売上明細[[#This Row],[受注日]])</f>
        <v>11</v>
      </c>
    </row>
    <row r="809" spans="1:21" x14ac:dyDescent="0.3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1201</v>
      </c>
      <c r="R809" t="s">
        <v>1104</v>
      </c>
      <c r="S809">
        <f>IF(売上明細[[#This Row],[四半期]]="4Q",YEAR(売上明細[[#This Row],[受注日]])-1,YEAR(売上明細[[#This Row],[受注日]]))</f>
        <v>2025</v>
      </c>
      <c r="T809" t="str">
        <f>IF(売上明細[[#This Row],[月]]&lt;=3,4,ROUNDUP(売上明細[[#This Row],[月]]/3,0)-1)&amp;"Q"</f>
        <v>3Q</v>
      </c>
      <c r="U809">
        <f>MONTH(売上明細[[#This Row],[受注日]])</f>
        <v>11</v>
      </c>
    </row>
    <row r="810" spans="1:21" x14ac:dyDescent="0.3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1201</v>
      </c>
      <c r="R810" t="s">
        <v>1105</v>
      </c>
      <c r="S810">
        <f>IF(売上明細[[#This Row],[四半期]]="4Q",YEAR(売上明細[[#This Row],[受注日]])-1,YEAR(売上明細[[#This Row],[受注日]]))</f>
        <v>2025</v>
      </c>
      <c r="T810" t="str">
        <f>IF(売上明細[[#This Row],[月]]&lt;=3,4,ROUNDUP(売上明細[[#This Row],[月]]/3,0)-1)&amp;"Q"</f>
        <v>3Q</v>
      </c>
      <c r="U810">
        <f>MONTH(売上明細[[#This Row],[受注日]])</f>
        <v>11</v>
      </c>
    </row>
    <row r="811" spans="1:21" x14ac:dyDescent="0.3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1201</v>
      </c>
      <c r="R811" t="s">
        <v>1104</v>
      </c>
      <c r="S811">
        <f>IF(売上明細[[#This Row],[四半期]]="4Q",YEAR(売上明細[[#This Row],[受注日]])-1,YEAR(売上明細[[#This Row],[受注日]]))</f>
        <v>2025</v>
      </c>
      <c r="T811" t="str">
        <f>IF(売上明細[[#This Row],[月]]&lt;=3,4,ROUNDUP(売上明細[[#This Row],[月]]/3,0)-1)&amp;"Q"</f>
        <v>3Q</v>
      </c>
      <c r="U811">
        <f>MONTH(売上明細[[#This Row],[受注日]])</f>
        <v>11</v>
      </c>
    </row>
    <row r="812" spans="1:21" x14ac:dyDescent="0.3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1202</v>
      </c>
      <c r="R812" t="s">
        <v>1106</v>
      </c>
      <c r="S812">
        <f>IF(売上明細[[#This Row],[四半期]]="4Q",YEAR(売上明細[[#This Row],[受注日]])-1,YEAR(売上明細[[#This Row],[受注日]]))</f>
        <v>2025</v>
      </c>
      <c r="T812" t="str">
        <f>IF(売上明細[[#This Row],[月]]&lt;=3,4,ROUNDUP(売上明細[[#This Row],[月]]/3,0)-1)&amp;"Q"</f>
        <v>3Q</v>
      </c>
      <c r="U812">
        <f>MONTH(売上明細[[#This Row],[受注日]])</f>
        <v>11</v>
      </c>
    </row>
    <row r="813" spans="1:21" x14ac:dyDescent="0.3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1202</v>
      </c>
      <c r="R813" t="s">
        <v>1106</v>
      </c>
      <c r="S813">
        <f>IF(売上明細[[#This Row],[四半期]]="4Q",YEAR(売上明細[[#This Row],[受注日]])-1,YEAR(売上明細[[#This Row],[受注日]]))</f>
        <v>2025</v>
      </c>
      <c r="T813" t="str">
        <f>IF(売上明細[[#This Row],[月]]&lt;=3,4,ROUNDUP(売上明細[[#This Row],[月]]/3,0)-1)&amp;"Q"</f>
        <v>3Q</v>
      </c>
      <c r="U813">
        <f>MONTH(売上明細[[#This Row],[受注日]])</f>
        <v>11</v>
      </c>
    </row>
    <row r="814" spans="1:21" x14ac:dyDescent="0.3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1201</v>
      </c>
      <c r="R814" t="s">
        <v>1105</v>
      </c>
      <c r="S814">
        <f>IF(売上明細[[#This Row],[四半期]]="4Q",YEAR(売上明細[[#This Row],[受注日]])-1,YEAR(売上明細[[#This Row],[受注日]]))</f>
        <v>2025</v>
      </c>
      <c r="T814" t="str">
        <f>IF(売上明細[[#This Row],[月]]&lt;=3,4,ROUNDUP(売上明細[[#This Row],[月]]/3,0)-1)&amp;"Q"</f>
        <v>3Q</v>
      </c>
      <c r="U814">
        <f>MONTH(売上明細[[#This Row],[受注日]])</f>
        <v>11</v>
      </c>
    </row>
    <row r="815" spans="1:21" x14ac:dyDescent="0.3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1201</v>
      </c>
      <c r="R815" t="s">
        <v>1105</v>
      </c>
      <c r="S815">
        <f>IF(売上明細[[#This Row],[四半期]]="4Q",YEAR(売上明細[[#This Row],[受注日]])-1,YEAR(売上明細[[#This Row],[受注日]]))</f>
        <v>2025</v>
      </c>
      <c r="T815" t="str">
        <f>IF(売上明細[[#This Row],[月]]&lt;=3,4,ROUNDUP(売上明細[[#This Row],[月]]/3,0)-1)&amp;"Q"</f>
        <v>3Q</v>
      </c>
      <c r="U815">
        <f>MONTH(売上明細[[#This Row],[受注日]])</f>
        <v>11</v>
      </c>
    </row>
    <row r="816" spans="1:21" x14ac:dyDescent="0.3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1201</v>
      </c>
      <c r="R816" t="s">
        <v>1105</v>
      </c>
      <c r="S816">
        <f>IF(売上明細[[#This Row],[四半期]]="4Q",YEAR(売上明細[[#This Row],[受注日]])-1,YEAR(売上明細[[#This Row],[受注日]]))</f>
        <v>2025</v>
      </c>
      <c r="T816" t="str">
        <f>IF(売上明細[[#This Row],[月]]&lt;=3,4,ROUNDUP(売上明細[[#This Row],[月]]/3,0)-1)&amp;"Q"</f>
        <v>3Q</v>
      </c>
      <c r="U816">
        <f>MONTH(売上明細[[#This Row],[受注日]])</f>
        <v>11</v>
      </c>
    </row>
    <row r="817" spans="1:21" x14ac:dyDescent="0.3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1201</v>
      </c>
      <c r="R817" t="s">
        <v>1104</v>
      </c>
      <c r="S817">
        <f>IF(売上明細[[#This Row],[四半期]]="4Q",YEAR(売上明細[[#This Row],[受注日]])-1,YEAR(売上明細[[#This Row],[受注日]]))</f>
        <v>2025</v>
      </c>
      <c r="T817" t="str">
        <f>IF(売上明細[[#This Row],[月]]&lt;=3,4,ROUNDUP(売上明細[[#This Row],[月]]/3,0)-1)&amp;"Q"</f>
        <v>3Q</v>
      </c>
      <c r="U817">
        <f>MONTH(売上明細[[#This Row],[受注日]])</f>
        <v>11</v>
      </c>
    </row>
    <row r="818" spans="1:21" x14ac:dyDescent="0.3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1200</v>
      </c>
      <c r="R818" t="s">
        <v>1103</v>
      </c>
      <c r="S818">
        <f>IF(売上明細[[#This Row],[四半期]]="4Q",YEAR(売上明細[[#This Row],[受注日]])-1,YEAR(売上明細[[#This Row],[受注日]]))</f>
        <v>2025</v>
      </c>
      <c r="T818" t="str">
        <f>IF(売上明細[[#This Row],[月]]&lt;=3,4,ROUNDUP(売上明細[[#This Row],[月]]/3,0)-1)&amp;"Q"</f>
        <v>3Q</v>
      </c>
      <c r="U818">
        <f>MONTH(売上明細[[#This Row],[受注日]])</f>
        <v>11</v>
      </c>
    </row>
    <row r="819" spans="1:21" x14ac:dyDescent="0.3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1200</v>
      </c>
      <c r="R819" t="s">
        <v>1103</v>
      </c>
      <c r="S819">
        <f>IF(売上明細[[#This Row],[四半期]]="4Q",YEAR(売上明細[[#This Row],[受注日]])-1,YEAR(売上明細[[#This Row],[受注日]]))</f>
        <v>2025</v>
      </c>
      <c r="T819" t="str">
        <f>IF(売上明細[[#This Row],[月]]&lt;=3,4,ROUNDUP(売上明細[[#This Row],[月]]/3,0)-1)&amp;"Q"</f>
        <v>3Q</v>
      </c>
      <c r="U819">
        <f>MONTH(売上明細[[#This Row],[受注日]])</f>
        <v>11</v>
      </c>
    </row>
    <row r="820" spans="1:21" x14ac:dyDescent="0.3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1201</v>
      </c>
      <c r="R820" t="s">
        <v>1105</v>
      </c>
      <c r="S820">
        <f>IF(売上明細[[#This Row],[四半期]]="4Q",YEAR(売上明細[[#This Row],[受注日]])-1,YEAR(売上明細[[#This Row],[受注日]]))</f>
        <v>2025</v>
      </c>
      <c r="T820" t="str">
        <f>IF(売上明細[[#This Row],[月]]&lt;=3,4,ROUNDUP(売上明細[[#This Row],[月]]/3,0)-1)&amp;"Q"</f>
        <v>3Q</v>
      </c>
      <c r="U820">
        <f>MONTH(売上明細[[#This Row],[受注日]])</f>
        <v>11</v>
      </c>
    </row>
    <row r="821" spans="1:21" x14ac:dyDescent="0.3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1201</v>
      </c>
      <c r="R821" t="s">
        <v>1105</v>
      </c>
      <c r="S821">
        <f>IF(売上明細[[#This Row],[四半期]]="4Q",YEAR(売上明細[[#This Row],[受注日]])-1,YEAR(売上明細[[#This Row],[受注日]]))</f>
        <v>2025</v>
      </c>
      <c r="T821" t="str">
        <f>IF(売上明細[[#This Row],[月]]&lt;=3,4,ROUNDUP(売上明細[[#This Row],[月]]/3,0)-1)&amp;"Q"</f>
        <v>3Q</v>
      </c>
      <c r="U821">
        <f>MONTH(売上明細[[#This Row],[受注日]])</f>
        <v>11</v>
      </c>
    </row>
    <row r="822" spans="1:21" x14ac:dyDescent="0.3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1200</v>
      </c>
      <c r="R822" t="s">
        <v>1103</v>
      </c>
      <c r="S822">
        <f>IF(売上明細[[#This Row],[四半期]]="4Q",YEAR(売上明細[[#This Row],[受注日]])-1,YEAR(売上明細[[#This Row],[受注日]]))</f>
        <v>2025</v>
      </c>
      <c r="T822" t="str">
        <f>IF(売上明細[[#This Row],[月]]&lt;=3,4,ROUNDUP(売上明細[[#This Row],[月]]/3,0)-1)&amp;"Q"</f>
        <v>3Q</v>
      </c>
      <c r="U822">
        <f>MONTH(売上明細[[#This Row],[受注日]])</f>
        <v>11</v>
      </c>
    </row>
    <row r="823" spans="1:21" x14ac:dyDescent="0.3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1201</v>
      </c>
      <c r="R823" t="s">
        <v>1104</v>
      </c>
      <c r="S823">
        <f>IF(売上明細[[#This Row],[四半期]]="4Q",YEAR(売上明細[[#This Row],[受注日]])-1,YEAR(売上明細[[#This Row],[受注日]]))</f>
        <v>2025</v>
      </c>
      <c r="T823" t="str">
        <f>IF(売上明細[[#This Row],[月]]&lt;=3,4,ROUNDUP(売上明細[[#This Row],[月]]/3,0)-1)&amp;"Q"</f>
        <v>3Q</v>
      </c>
      <c r="U823">
        <f>MONTH(売上明細[[#This Row],[受注日]])</f>
        <v>11</v>
      </c>
    </row>
    <row r="824" spans="1:21" x14ac:dyDescent="0.3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1200</v>
      </c>
      <c r="R824" t="s">
        <v>1107</v>
      </c>
      <c r="S824">
        <f>IF(売上明細[[#This Row],[四半期]]="4Q",YEAR(売上明細[[#This Row],[受注日]])-1,YEAR(売上明細[[#This Row],[受注日]]))</f>
        <v>2025</v>
      </c>
      <c r="T824" t="str">
        <f>IF(売上明細[[#This Row],[月]]&lt;=3,4,ROUNDUP(売上明細[[#This Row],[月]]/3,0)-1)&amp;"Q"</f>
        <v>3Q</v>
      </c>
      <c r="U824">
        <f>MONTH(売上明細[[#This Row],[受注日]])</f>
        <v>11</v>
      </c>
    </row>
    <row r="825" spans="1:21" x14ac:dyDescent="0.3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1201</v>
      </c>
      <c r="R825" t="s">
        <v>1105</v>
      </c>
      <c r="S825">
        <f>IF(売上明細[[#This Row],[四半期]]="4Q",YEAR(売上明細[[#This Row],[受注日]])-1,YEAR(売上明細[[#This Row],[受注日]]))</f>
        <v>2025</v>
      </c>
      <c r="T825" t="str">
        <f>IF(売上明細[[#This Row],[月]]&lt;=3,4,ROUNDUP(売上明細[[#This Row],[月]]/3,0)-1)&amp;"Q"</f>
        <v>3Q</v>
      </c>
      <c r="U825">
        <f>MONTH(売上明細[[#This Row],[受注日]])</f>
        <v>11</v>
      </c>
    </row>
    <row r="826" spans="1:21" x14ac:dyDescent="0.3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1200</v>
      </c>
      <c r="R826" t="s">
        <v>1103</v>
      </c>
      <c r="S826">
        <f>IF(売上明細[[#This Row],[四半期]]="4Q",YEAR(売上明細[[#This Row],[受注日]])-1,YEAR(売上明細[[#This Row],[受注日]]))</f>
        <v>2025</v>
      </c>
      <c r="T826" t="str">
        <f>IF(売上明細[[#This Row],[月]]&lt;=3,4,ROUNDUP(売上明細[[#This Row],[月]]/3,0)-1)&amp;"Q"</f>
        <v>3Q</v>
      </c>
      <c r="U826">
        <f>MONTH(売上明細[[#This Row],[受注日]])</f>
        <v>11</v>
      </c>
    </row>
    <row r="827" spans="1:21" x14ac:dyDescent="0.3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1201</v>
      </c>
      <c r="R827" t="s">
        <v>1105</v>
      </c>
      <c r="S827">
        <f>IF(売上明細[[#This Row],[四半期]]="4Q",YEAR(売上明細[[#This Row],[受注日]])-1,YEAR(売上明細[[#This Row],[受注日]]))</f>
        <v>2025</v>
      </c>
      <c r="T827" t="str">
        <f>IF(売上明細[[#This Row],[月]]&lt;=3,4,ROUNDUP(売上明細[[#This Row],[月]]/3,0)-1)&amp;"Q"</f>
        <v>3Q</v>
      </c>
      <c r="U827">
        <f>MONTH(売上明細[[#This Row],[受注日]])</f>
        <v>11</v>
      </c>
    </row>
    <row r="828" spans="1:21" x14ac:dyDescent="0.3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1201</v>
      </c>
      <c r="R828" t="s">
        <v>1104</v>
      </c>
      <c r="S828">
        <f>IF(売上明細[[#This Row],[四半期]]="4Q",YEAR(売上明細[[#This Row],[受注日]])-1,YEAR(売上明細[[#This Row],[受注日]]))</f>
        <v>2025</v>
      </c>
      <c r="T828" t="str">
        <f>IF(売上明細[[#This Row],[月]]&lt;=3,4,ROUNDUP(売上明細[[#This Row],[月]]/3,0)-1)&amp;"Q"</f>
        <v>3Q</v>
      </c>
      <c r="U828">
        <f>MONTH(売上明細[[#This Row],[受注日]])</f>
        <v>11</v>
      </c>
    </row>
    <row r="829" spans="1:21" x14ac:dyDescent="0.3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1200</v>
      </c>
      <c r="R829" t="s">
        <v>1103</v>
      </c>
      <c r="S829">
        <f>IF(売上明細[[#This Row],[四半期]]="4Q",YEAR(売上明細[[#This Row],[受注日]])-1,YEAR(売上明細[[#This Row],[受注日]]))</f>
        <v>2025</v>
      </c>
      <c r="T829" t="str">
        <f>IF(売上明細[[#This Row],[月]]&lt;=3,4,ROUNDUP(売上明細[[#This Row],[月]]/3,0)-1)&amp;"Q"</f>
        <v>3Q</v>
      </c>
      <c r="U829">
        <f>MONTH(売上明細[[#This Row],[受注日]])</f>
        <v>11</v>
      </c>
    </row>
    <row r="830" spans="1:21" x14ac:dyDescent="0.3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1201</v>
      </c>
      <c r="R830" t="s">
        <v>1104</v>
      </c>
      <c r="S830">
        <f>IF(売上明細[[#This Row],[四半期]]="4Q",YEAR(売上明細[[#This Row],[受注日]])-1,YEAR(売上明細[[#This Row],[受注日]]))</f>
        <v>2025</v>
      </c>
      <c r="T830" t="str">
        <f>IF(売上明細[[#This Row],[月]]&lt;=3,4,ROUNDUP(売上明細[[#This Row],[月]]/3,0)-1)&amp;"Q"</f>
        <v>3Q</v>
      </c>
      <c r="U830">
        <f>MONTH(売上明細[[#This Row],[受注日]])</f>
        <v>11</v>
      </c>
    </row>
    <row r="831" spans="1:21" x14ac:dyDescent="0.3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1201</v>
      </c>
      <c r="R831" t="s">
        <v>1104</v>
      </c>
      <c r="S831">
        <f>IF(売上明細[[#This Row],[四半期]]="4Q",YEAR(売上明細[[#This Row],[受注日]])-1,YEAR(売上明細[[#This Row],[受注日]]))</f>
        <v>2025</v>
      </c>
      <c r="T831" t="str">
        <f>IF(売上明細[[#This Row],[月]]&lt;=3,4,ROUNDUP(売上明細[[#This Row],[月]]/3,0)-1)&amp;"Q"</f>
        <v>3Q</v>
      </c>
      <c r="U831">
        <f>MONTH(売上明細[[#This Row],[受注日]])</f>
        <v>11</v>
      </c>
    </row>
    <row r="832" spans="1:21" x14ac:dyDescent="0.3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1201</v>
      </c>
      <c r="R832" t="s">
        <v>1105</v>
      </c>
      <c r="S832">
        <f>IF(売上明細[[#This Row],[四半期]]="4Q",YEAR(売上明細[[#This Row],[受注日]])-1,YEAR(売上明細[[#This Row],[受注日]]))</f>
        <v>2025</v>
      </c>
      <c r="T832" t="str">
        <f>IF(売上明細[[#This Row],[月]]&lt;=3,4,ROUNDUP(売上明細[[#This Row],[月]]/3,0)-1)&amp;"Q"</f>
        <v>3Q</v>
      </c>
      <c r="U832">
        <f>MONTH(売上明細[[#This Row],[受注日]])</f>
        <v>11</v>
      </c>
    </row>
    <row r="833" spans="1:21" x14ac:dyDescent="0.3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1202</v>
      </c>
      <c r="R833" t="s">
        <v>1106</v>
      </c>
      <c r="S833">
        <f>IF(売上明細[[#This Row],[四半期]]="4Q",YEAR(売上明細[[#This Row],[受注日]])-1,YEAR(売上明細[[#This Row],[受注日]]))</f>
        <v>2025</v>
      </c>
      <c r="T833" t="str">
        <f>IF(売上明細[[#This Row],[月]]&lt;=3,4,ROUNDUP(売上明細[[#This Row],[月]]/3,0)-1)&amp;"Q"</f>
        <v>3Q</v>
      </c>
      <c r="U833">
        <f>MONTH(売上明細[[#This Row],[受注日]])</f>
        <v>11</v>
      </c>
    </row>
    <row r="834" spans="1:21" x14ac:dyDescent="0.3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1201</v>
      </c>
      <c r="R834" t="s">
        <v>1104</v>
      </c>
      <c r="S834">
        <f>IF(売上明細[[#This Row],[四半期]]="4Q",YEAR(売上明細[[#This Row],[受注日]])-1,YEAR(売上明細[[#This Row],[受注日]]))</f>
        <v>2025</v>
      </c>
      <c r="T834" t="str">
        <f>IF(売上明細[[#This Row],[月]]&lt;=3,4,ROUNDUP(売上明細[[#This Row],[月]]/3,0)-1)&amp;"Q"</f>
        <v>3Q</v>
      </c>
      <c r="U834">
        <f>MONTH(売上明細[[#This Row],[受注日]])</f>
        <v>11</v>
      </c>
    </row>
    <row r="835" spans="1:21" x14ac:dyDescent="0.3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1201</v>
      </c>
      <c r="R835" t="s">
        <v>1104</v>
      </c>
      <c r="S835">
        <f>IF(売上明細[[#This Row],[四半期]]="4Q",YEAR(売上明細[[#This Row],[受注日]])-1,YEAR(売上明細[[#This Row],[受注日]]))</f>
        <v>2025</v>
      </c>
      <c r="T835" t="str">
        <f>IF(売上明細[[#This Row],[月]]&lt;=3,4,ROUNDUP(売上明細[[#This Row],[月]]/3,0)-1)&amp;"Q"</f>
        <v>3Q</v>
      </c>
      <c r="U835">
        <f>MONTH(売上明細[[#This Row],[受注日]])</f>
        <v>11</v>
      </c>
    </row>
    <row r="836" spans="1:21" x14ac:dyDescent="0.3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1201</v>
      </c>
      <c r="R836" t="s">
        <v>1104</v>
      </c>
      <c r="S836">
        <f>IF(売上明細[[#This Row],[四半期]]="4Q",YEAR(売上明細[[#This Row],[受注日]])-1,YEAR(売上明細[[#This Row],[受注日]]))</f>
        <v>2025</v>
      </c>
      <c r="T836" t="str">
        <f>IF(売上明細[[#This Row],[月]]&lt;=3,4,ROUNDUP(売上明細[[#This Row],[月]]/3,0)-1)&amp;"Q"</f>
        <v>3Q</v>
      </c>
      <c r="U836">
        <f>MONTH(売上明細[[#This Row],[受注日]])</f>
        <v>11</v>
      </c>
    </row>
    <row r="837" spans="1:21" x14ac:dyDescent="0.3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1201</v>
      </c>
      <c r="R837" t="s">
        <v>1104</v>
      </c>
      <c r="S837">
        <f>IF(売上明細[[#This Row],[四半期]]="4Q",YEAR(売上明細[[#This Row],[受注日]])-1,YEAR(売上明細[[#This Row],[受注日]]))</f>
        <v>2025</v>
      </c>
      <c r="T837" t="str">
        <f>IF(売上明細[[#This Row],[月]]&lt;=3,4,ROUNDUP(売上明細[[#This Row],[月]]/3,0)-1)&amp;"Q"</f>
        <v>3Q</v>
      </c>
      <c r="U837">
        <f>MONTH(売上明細[[#This Row],[受注日]])</f>
        <v>11</v>
      </c>
    </row>
    <row r="838" spans="1:21" x14ac:dyDescent="0.3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1201</v>
      </c>
      <c r="R838" t="s">
        <v>1104</v>
      </c>
      <c r="S838">
        <f>IF(売上明細[[#This Row],[四半期]]="4Q",YEAR(売上明細[[#This Row],[受注日]])-1,YEAR(売上明細[[#This Row],[受注日]]))</f>
        <v>2025</v>
      </c>
      <c r="T838" t="str">
        <f>IF(売上明細[[#This Row],[月]]&lt;=3,4,ROUNDUP(売上明細[[#This Row],[月]]/3,0)-1)&amp;"Q"</f>
        <v>3Q</v>
      </c>
      <c r="U838">
        <f>MONTH(売上明細[[#This Row],[受注日]])</f>
        <v>11</v>
      </c>
    </row>
    <row r="839" spans="1:21" x14ac:dyDescent="0.3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1201</v>
      </c>
      <c r="R839" t="s">
        <v>1105</v>
      </c>
      <c r="S839">
        <f>IF(売上明細[[#This Row],[四半期]]="4Q",YEAR(売上明細[[#This Row],[受注日]])-1,YEAR(売上明細[[#This Row],[受注日]]))</f>
        <v>2025</v>
      </c>
      <c r="T839" t="str">
        <f>IF(売上明細[[#This Row],[月]]&lt;=3,4,ROUNDUP(売上明細[[#This Row],[月]]/3,0)-1)&amp;"Q"</f>
        <v>3Q</v>
      </c>
      <c r="U839">
        <f>MONTH(売上明細[[#This Row],[受注日]])</f>
        <v>11</v>
      </c>
    </row>
    <row r="840" spans="1:21" x14ac:dyDescent="0.3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1201</v>
      </c>
      <c r="R840" t="s">
        <v>1105</v>
      </c>
      <c r="S840">
        <f>IF(売上明細[[#This Row],[四半期]]="4Q",YEAR(売上明細[[#This Row],[受注日]])-1,YEAR(売上明細[[#This Row],[受注日]]))</f>
        <v>2025</v>
      </c>
      <c r="T840" t="str">
        <f>IF(売上明細[[#This Row],[月]]&lt;=3,4,ROUNDUP(売上明細[[#This Row],[月]]/3,0)-1)&amp;"Q"</f>
        <v>3Q</v>
      </c>
      <c r="U840">
        <f>MONTH(売上明細[[#This Row],[受注日]])</f>
        <v>11</v>
      </c>
    </row>
    <row r="841" spans="1:21" x14ac:dyDescent="0.3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1201</v>
      </c>
      <c r="R841" t="s">
        <v>1104</v>
      </c>
      <c r="S841">
        <f>IF(売上明細[[#This Row],[四半期]]="4Q",YEAR(売上明細[[#This Row],[受注日]])-1,YEAR(売上明細[[#This Row],[受注日]]))</f>
        <v>2025</v>
      </c>
      <c r="T841" t="str">
        <f>IF(売上明細[[#This Row],[月]]&lt;=3,4,ROUNDUP(売上明細[[#This Row],[月]]/3,0)-1)&amp;"Q"</f>
        <v>3Q</v>
      </c>
      <c r="U841">
        <f>MONTH(売上明細[[#This Row],[受注日]])</f>
        <v>11</v>
      </c>
    </row>
    <row r="842" spans="1:21" x14ac:dyDescent="0.3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1201</v>
      </c>
      <c r="R842" t="s">
        <v>1104</v>
      </c>
      <c r="S842">
        <f>IF(売上明細[[#This Row],[四半期]]="4Q",YEAR(売上明細[[#This Row],[受注日]])-1,YEAR(売上明細[[#This Row],[受注日]]))</f>
        <v>2025</v>
      </c>
      <c r="T842" t="str">
        <f>IF(売上明細[[#This Row],[月]]&lt;=3,4,ROUNDUP(売上明細[[#This Row],[月]]/3,0)-1)&amp;"Q"</f>
        <v>3Q</v>
      </c>
      <c r="U842">
        <f>MONTH(売上明細[[#This Row],[受注日]])</f>
        <v>11</v>
      </c>
    </row>
    <row r="843" spans="1:21" x14ac:dyDescent="0.3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1201</v>
      </c>
      <c r="R843" t="s">
        <v>1104</v>
      </c>
      <c r="S843">
        <f>IF(売上明細[[#This Row],[四半期]]="4Q",YEAR(売上明細[[#This Row],[受注日]])-1,YEAR(売上明細[[#This Row],[受注日]]))</f>
        <v>2025</v>
      </c>
      <c r="T843" t="str">
        <f>IF(売上明細[[#This Row],[月]]&lt;=3,4,ROUNDUP(売上明細[[#This Row],[月]]/3,0)-1)&amp;"Q"</f>
        <v>3Q</v>
      </c>
      <c r="U843">
        <f>MONTH(売上明細[[#This Row],[受注日]])</f>
        <v>11</v>
      </c>
    </row>
    <row r="844" spans="1:21" x14ac:dyDescent="0.3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1200</v>
      </c>
      <c r="R844" t="s">
        <v>1103</v>
      </c>
      <c r="S844">
        <f>IF(売上明細[[#This Row],[四半期]]="4Q",YEAR(売上明細[[#This Row],[受注日]])-1,YEAR(売上明細[[#This Row],[受注日]]))</f>
        <v>2025</v>
      </c>
      <c r="T844" t="str">
        <f>IF(売上明細[[#This Row],[月]]&lt;=3,4,ROUNDUP(売上明細[[#This Row],[月]]/3,0)-1)&amp;"Q"</f>
        <v>3Q</v>
      </c>
      <c r="U844">
        <f>MONTH(売上明細[[#This Row],[受注日]])</f>
        <v>11</v>
      </c>
    </row>
    <row r="845" spans="1:21" x14ac:dyDescent="0.3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1200</v>
      </c>
      <c r="R845" t="s">
        <v>1103</v>
      </c>
      <c r="S845">
        <f>IF(売上明細[[#This Row],[四半期]]="4Q",YEAR(売上明細[[#This Row],[受注日]])-1,YEAR(売上明細[[#This Row],[受注日]]))</f>
        <v>2025</v>
      </c>
      <c r="T845" t="str">
        <f>IF(売上明細[[#This Row],[月]]&lt;=3,4,ROUNDUP(売上明細[[#This Row],[月]]/3,0)-1)&amp;"Q"</f>
        <v>3Q</v>
      </c>
      <c r="U845">
        <f>MONTH(売上明細[[#This Row],[受注日]])</f>
        <v>11</v>
      </c>
    </row>
    <row r="846" spans="1:21" x14ac:dyDescent="0.3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1201</v>
      </c>
      <c r="R846" t="s">
        <v>1105</v>
      </c>
      <c r="S846">
        <f>IF(売上明細[[#This Row],[四半期]]="4Q",YEAR(売上明細[[#This Row],[受注日]])-1,YEAR(売上明細[[#This Row],[受注日]]))</f>
        <v>2025</v>
      </c>
      <c r="T846" t="str">
        <f>IF(売上明細[[#This Row],[月]]&lt;=3,4,ROUNDUP(売上明細[[#This Row],[月]]/3,0)-1)&amp;"Q"</f>
        <v>3Q</v>
      </c>
      <c r="U846">
        <f>MONTH(売上明細[[#This Row],[受注日]])</f>
        <v>11</v>
      </c>
    </row>
    <row r="847" spans="1:21" x14ac:dyDescent="0.3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1200</v>
      </c>
      <c r="R847" t="s">
        <v>1103</v>
      </c>
      <c r="S847">
        <f>IF(売上明細[[#This Row],[四半期]]="4Q",YEAR(売上明細[[#This Row],[受注日]])-1,YEAR(売上明細[[#This Row],[受注日]]))</f>
        <v>2025</v>
      </c>
      <c r="T847" t="str">
        <f>IF(売上明細[[#This Row],[月]]&lt;=3,4,ROUNDUP(売上明細[[#This Row],[月]]/3,0)-1)&amp;"Q"</f>
        <v>3Q</v>
      </c>
      <c r="U847">
        <f>MONTH(売上明細[[#This Row],[受注日]])</f>
        <v>11</v>
      </c>
    </row>
    <row r="848" spans="1:21" x14ac:dyDescent="0.3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1202</v>
      </c>
      <c r="R848" t="s">
        <v>1106</v>
      </c>
      <c r="S848">
        <f>IF(売上明細[[#This Row],[四半期]]="4Q",YEAR(売上明細[[#This Row],[受注日]])-1,YEAR(売上明細[[#This Row],[受注日]]))</f>
        <v>2025</v>
      </c>
      <c r="T848" t="str">
        <f>IF(売上明細[[#This Row],[月]]&lt;=3,4,ROUNDUP(売上明細[[#This Row],[月]]/3,0)-1)&amp;"Q"</f>
        <v>3Q</v>
      </c>
      <c r="U848">
        <f>MONTH(売上明細[[#This Row],[受注日]])</f>
        <v>11</v>
      </c>
    </row>
    <row r="849" spans="1:21" x14ac:dyDescent="0.3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1200</v>
      </c>
      <c r="R849" t="s">
        <v>1103</v>
      </c>
      <c r="S849">
        <f>IF(売上明細[[#This Row],[四半期]]="4Q",YEAR(売上明細[[#This Row],[受注日]])-1,YEAR(売上明細[[#This Row],[受注日]]))</f>
        <v>2025</v>
      </c>
      <c r="T849" t="str">
        <f>IF(売上明細[[#This Row],[月]]&lt;=3,4,ROUNDUP(売上明細[[#This Row],[月]]/3,0)-1)&amp;"Q"</f>
        <v>3Q</v>
      </c>
      <c r="U849">
        <f>MONTH(売上明細[[#This Row],[受注日]])</f>
        <v>11</v>
      </c>
    </row>
    <row r="850" spans="1:21" x14ac:dyDescent="0.3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1202</v>
      </c>
      <c r="R850" t="s">
        <v>1106</v>
      </c>
      <c r="S850">
        <f>IF(売上明細[[#This Row],[四半期]]="4Q",YEAR(売上明細[[#This Row],[受注日]])-1,YEAR(売上明細[[#This Row],[受注日]]))</f>
        <v>2025</v>
      </c>
      <c r="T850" t="str">
        <f>IF(売上明細[[#This Row],[月]]&lt;=3,4,ROUNDUP(売上明細[[#This Row],[月]]/3,0)-1)&amp;"Q"</f>
        <v>3Q</v>
      </c>
      <c r="U850">
        <f>MONTH(売上明細[[#This Row],[受注日]])</f>
        <v>11</v>
      </c>
    </row>
    <row r="851" spans="1:21" x14ac:dyDescent="0.3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1202</v>
      </c>
      <c r="R851" t="s">
        <v>1106</v>
      </c>
      <c r="S851">
        <f>IF(売上明細[[#This Row],[四半期]]="4Q",YEAR(売上明細[[#This Row],[受注日]])-1,YEAR(売上明細[[#This Row],[受注日]]))</f>
        <v>2025</v>
      </c>
      <c r="T851" t="str">
        <f>IF(売上明細[[#This Row],[月]]&lt;=3,4,ROUNDUP(売上明細[[#This Row],[月]]/3,0)-1)&amp;"Q"</f>
        <v>3Q</v>
      </c>
      <c r="U851">
        <f>MONTH(売上明細[[#This Row],[受注日]])</f>
        <v>11</v>
      </c>
    </row>
    <row r="852" spans="1:21" x14ac:dyDescent="0.3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1201</v>
      </c>
      <c r="R852" t="s">
        <v>1104</v>
      </c>
      <c r="S852">
        <f>IF(売上明細[[#This Row],[四半期]]="4Q",YEAR(売上明細[[#This Row],[受注日]])-1,YEAR(売上明細[[#This Row],[受注日]]))</f>
        <v>2025</v>
      </c>
      <c r="T852" t="str">
        <f>IF(売上明細[[#This Row],[月]]&lt;=3,4,ROUNDUP(売上明細[[#This Row],[月]]/3,0)-1)&amp;"Q"</f>
        <v>3Q</v>
      </c>
      <c r="U852">
        <f>MONTH(売上明細[[#This Row],[受注日]])</f>
        <v>11</v>
      </c>
    </row>
    <row r="853" spans="1:21" x14ac:dyDescent="0.3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1200</v>
      </c>
      <c r="R853" t="s">
        <v>1103</v>
      </c>
      <c r="S853">
        <f>IF(売上明細[[#This Row],[四半期]]="4Q",YEAR(売上明細[[#This Row],[受注日]])-1,YEAR(売上明細[[#This Row],[受注日]]))</f>
        <v>2025</v>
      </c>
      <c r="T853" t="str">
        <f>IF(売上明細[[#This Row],[月]]&lt;=3,4,ROUNDUP(売上明細[[#This Row],[月]]/3,0)-1)&amp;"Q"</f>
        <v>3Q</v>
      </c>
      <c r="U853">
        <f>MONTH(売上明細[[#This Row],[受注日]])</f>
        <v>11</v>
      </c>
    </row>
    <row r="854" spans="1:21" x14ac:dyDescent="0.3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1200</v>
      </c>
      <c r="R854" t="s">
        <v>1103</v>
      </c>
      <c r="S854">
        <f>IF(売上明細[[#This Row],[四半期]]="4Q",YEAR(売上明細[[#This Row],[受注日]])-1,YEAR(売上明細[[#This Row],[受注日]]))</f>
        <v>2025</v>
      </c>
      <c r="T854" t="str">
        <f>IF(売上明細[[#This Row],[月]]&lt;=3,4,ROUNDUP(売上明細[[#This Row],[月]]/3,0)-1)&amp;"Q"</f>
        <v>3Q</v>
      </c>
      <c r="U854">
        <f>MONTH(売上明細[[#This Row],[受注日]])</f>
        <v>11</v>
      </c>
    </row>
    <row r="855" spans="1:21" x14ac:dyDescent="0.3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1201</v>
      </c>
      <c r="R855" t="s">
        <v>1105</v>
      </c>
      <c r="S855">
        <f>IF(売上明細[[#This Row],[四半期]]="4Q",YEAR(売上明細[[#This Row],[受注日]])-1,YEAR(売上明細[[#This Row],[受注日]]))</f>
        <v>2025</v>
      </c>
      <c r="T855" t="str">
        <f>IF(売上明細[[#This Row],[月]]&lt;=3,4,ROUNDUP(売上明細[[#This Row],[月]]/3,0)-1)&amp;"Q"</f>
        <v>3Q</v>
      </c>
      <c r="U855">
        <f>MONTH(売上明細[[#This Row],[受注日]])</f>
        <v>11</v>
      </c>
    </row>
    <row r="856" spans="1:21" x14ac:dyDescent="0.3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1201</v>
      </c>
      <c r="R856" t="s">
        <v>1105</v>
      </c>
      <c r="S856">
        <f>IF(売上明細[[#This Row],[四半期]]="4Q",YEAR(売上明細[[#This Row],[受注日]])-1,YEAR(売上明細[[#This Row],[受注日]]))</f>
        <v>2025</v>
      </c>
      <c r="T856" t="str">
        <f>IF(売上明細[[#This Row],[月]]&lt;=3,4,ROUNDUP(売上明細[[#This Row],[月]]/3,0)-1)&amp;"Q"</f>
        <v>3Q</v>
      </c>
      <c r="U856">
        <f>MONTH(売上明細[[#This Row],[受注日]])</f>
        <v>11</v>
      </c>
    </row>
    <row r="857" spans="1:21" x14ac:dyDescent="0.3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1200</v>
      </c>
      <c r="R857" t="s">
        <v>1107</v>
      </c>
      <c r="S857">
        <f>IF(売上明細[[#This Row],[四半期]]="4Q",YEAR(売上明細[[#This Row],[受注日]])-1,YEAR(売上明細[[#This Row],[受注日]]))</f>
        <v>2025</v>
      </c>
      <c r="T857" t="str">
        <f>IF(売上明細[[#This Row],[月]]&lt;=3,4,ROUNDUP(売上明細[[#This Row],[月]]/3,0)-1)&amp;"Q"</f>
        <v>3Q</v>
      </c>
      <c r="U857">
        <f>MONTH(売上明細[[#This Row],[受注日]])</f>
        <v>11</v>
      </c>
    </row>
    <row r="858" spans="1:21" x14ac:dyDescent="0.3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1201</v>
      </c>
      <c r="R858" t="s">
        <v>1105</v>
      </c>
      <c r="S858">
        <f>IF(売上明細[[#This Row],[四半期]]="4Q",YEAR(売上明細[[#This Row],[受注日]])-1,YEAR(売上明細[[#This Row],[受注日]]))</f>
        <v>2025</v>
      </c>
      <c r="T858" t="str">
        <f>IF(売上明細[[#This Row],[月]]&lt;=3,4,ROUNDUP(売上明細[[#This Row],[月]]/3,0)-1)&amp;"Q"</f>
        <v>3Q</v>
      </c>
      <c r="U858">
        <f>MONTH(売上明細[[#This Row],[受注日]])</f>
        <v>11</v>
      </c>
    </row>
    <row r="859" spans="1:21" x14ac:dyDescent="0.3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1201</v>
      </c>
      <c r="R859" t="s">
        <v>1105</v>
      </c>
      <c r="S859">
        <f>IF(売上明細[[#This Row],[四半期]]="4Q",YEAR(売上明細[[#This Row],[受注日]])-1,YEAR(売上明細[[#This Row],[受注日]]))</f>
        <v>2025</v>
      </c>
      <c r="T859" t="str">
        <f>IF(売上明細[[#This Row],[月]]&lt;=3,4,ROUNDUP(売上明細[[#This Row],[月]]/3,0)-1)&amp;"Q"</f>
        <v>3Q</v>
      </c>
      <c r="U859">
        <f>MONTH(売上明細[[#This Row],[受注日]])</f>
        <v>11</v>
      </c>
    </row>
    <row r="860" spans="1:21" x14ac:dyDescent="0.3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1201</v>
      </c>
      <c r="R860" t="s">
        <v>1104</v>
      </c>
      <c r="S860">
        <f>IF(売上明細[[#This Row],[四半期]]="4Q",YEAR(売上明細[[#This Row],[受注日]])-1,YEAR(売上明細[[#This Row],[受注日]]))</f>
        <v>2025</v>
      </c>
      <c r="T860" t="str">
        <f>IF(売上明細[[#This Row],[月]]&lt;=3,4,ROUNDUP(売上明細[[#This Row],[月]]/3,0)-1)&amp;"Q"</f>
        <v>3Q</v>
      </c>
      <c r="U860">
        <f>MONTH(売上明細[[#This Row],[受注日]])</f>
        <v>11</v>
      </c>
    </row>
    <row r="861" spans="1:21" x14ac:dyDescent="0.3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1201</v>
      </c>
      <c r="R861" t="s">
        <v>1104</v>
      </c>
      <c r="S861">
        <f>IF(売上明細[[#This Row],[四半期]]="4Q",YEAR(売上明細[[#This Row],[受注日]])-1,YEAR(売上明細[[#This Row],[受注日]]))</f>
        <v>2025</v>
      </c>
      <c r="T861" t="str">
        <f>IF(売上明細[[#This Row],[月]]&lt;=3,4,ROUNDUP(売上明細[[#This Row],[月]]/3,0)-1)&amp;"Q"</f>
        <v>3Q</v>
      </c>
      <c r="U861">
        <f>MONTH(売上明細[[#This Row],[受注日]])</f>
        <v>12</v>
      </c>
    </row>
    <row r="862" spans="1:21" x14ac:dyDescent="0.3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1201</v>
      </c>
      <c r="R862" t="s">
        <v>1104</v>
      </c>
      <c r="S862">
        <f>IF(売上明細[[#This Row],[四半期]]="4Q",YEAR(売上明細[[#This Row],[受注日]])-1,YEAR(売上明細[[#This Row],[受注日]]))</f>
        <v>2025</v>
      </c>
      <c r="T862" t="str">
        <f>IF(売上明細[[#This Row],[月]]&lt;=3,4,ROUNDUP(売上明細[[#This Row],[月]]/3,0)-1)&amp;"Q"</f>
        <v>3Q</v>
      </c>
      <c r="U862">
        <f>MONTH(売上明細[[#This Row],[受注日]])</f>
        <v>12</v>
      </c>
    </row>
    <row r="863" spans="1:21" x14ac:dyDescent="0.3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1201</v>
      </c>
      <c r="R863" t="s">
        <v>1104</v>
      </c>
      <c r="S863">
        <f>IF(売上明細[[#This Row],[四半期]]="4Q",YEAR(売上明細[[#This Row],[受注日]])-1,YEAR(売上明細[[#This Row],[受注日]]))</f>
        <v>2025</v>
      </c>
      <c r="T863" t="str">
        <f>IF(売上明細[[#This Row],[月]]&lt;=3,4,ROUNDUP(売上明細[[#This Row],[月]]/3,0)-1)&amp;"Q"</f>
        <v>3Q</v>
      </c>
      <c r="U863">
        <f>MONTH(売上明細[[#This Row],[受注日]])</f>
        <v>12</v>
      </c>
    </row>
    <row r="864" spans="1:21" x14ac:dyDescent="0.3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1202</v>
      </c>
      <c r="R864" t="s">
        <v>1106</v>
      </c>
      <c r="S864">
        <f>IF(売上明細[[#This Row],[四半期]]="4Q",YEAR(売上明細[[#This Row],[受注日]])-1,YEAR(売上明細[[#This Row],[受注日]]))</f>
        <v>2025</v>
      </c>
      <c r="T864" t="str">
        <f>IF(売上明細[[#This Row],[月]]&lt;=3,4,ROUNDUP(売上明細[[#This Row],[月]]/3,0)-1)&amp;"Q"</f>
        <v>3Q</v>
      </c>
      <c r="U864">
        <f>MONTH(売上明細[[#This Row],[受注日]])</f>
        <v>12</v>
      </c>
    </row>
    <row r="865" spans="1:21" x14ac:dyDescent="0.3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1202</v>
      </c>
      <c r="R865" t="s">
        <v>1106</v>
      </c>
      <c r="S865">
        <f>IF(売上明細[[#This Row],[四半期]]="4Q",YEAR(売上明細[[#This Row],[受注日]])-1,YEAR(売上明細[[#This Row],[受注日]]))</f>
        <v>2025</v>
      </c>
      <c r="T865" t="str">
        <f>IF(売上明細[[#This Row],[月]]&lt;=3,4,ROUNDUP(売上明細[[#This Row],[月]]/3,0)-1)&amp;"Q"</f>
        <v>3Q</v>
      </c>
      <c r="U865">
        <f>MONTH(売上明細[[#This Row],[受注日]])</f>
        <v>12</v>
      </c>
    </row>
    <row r="866" spans="1:21" x14ac:dyDescent="0.3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1202</v>
      </c>
      <c r="R866" t="s">
        <v>1106</v>
      </c>
      <c r="S866">
        <f>IF(売上明細[[#This Row],[四半期]]="4Q",YEAR(売上明細[[#This Row],[受注日]])-1,YEAR(売上明細[[#This Row],[受注日]]))</f>
        <v>2025</v>
      </c>
      <c r="T866" t="str">
        <f>IF(売上明細[[#This Row],[月]]&lt;=3,4,ROUNDUP(売上明細[[#This Row],[月]]/3,0)-1)&amp;"Q"</f>
        <v>3Q</v>
      </c>
      <c r="U866">
        <f>MONTH(売上明細[[#This Row],[受注日]])</f>
        <v>12</v>
      </c>
    </row>
    <row r="867" spans="1:21" x14ac:dyDescent="0.3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1201</v>
      </c>
      <c r="R867" t="s">
        <v>1105</v>
      </c>
      <c r="S867">
        <f>IF(売上明細[[#This Row],[四半期]]="4Q",YEAR(売上明細[[#This Row],[受注日]])-1,YEAR(売上明細[[#This Row],[受注日]]))</f>
        <v>2025</v>
      </c>
      <c r="T867" t="str">
        <f>IF(売上明細[[#This Row],[月]]&lt;=3,4,ROUNDUP(売上明細[[#This Row],[月]]/3,0)-1)&amp;"Q"</f>
        <v>3Q</v>
      </c>
      <c r="U867">
        <f>MONTH(売上明細[[#This Row],[受注日]])</f>
        <v>12</v>
      </c>
    </row>
    <row r="868" spans="1:21" x14ac:dyDescent="0.3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1201</v>
      </c>
      <c r="R868" t="s">
        <v>1105</v>
      </c>
      <c r="S868">
        <f>IF(売上明細[[#This Row],[四半期]]="4Q",YEAR(売上明細[[#This Row],[受注日]])-1,YEAR(売上明細[[#This Row],[受注日]]))</f>
        <v>2025</v>
      </c>
      <c r="T868" t="str">
        <f>IF(売上明細[[#This Row],[月]]&lt;=3,4,ROUNDUP(売上明細[[#This Row],[月]]/3,0)-1)&amp;"Q"</f>
        <v>3Q</v>
      </c>
      <c r="U868">
        <f>MONTH(売上明細[[#This Row],[受注日]])</f>
        <v>12</v>
      </c>
    </row>
    <row r="869" spans="1:21" x14ac:dyDescent="0.3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1201</v>
      </c>
      <c r="R869" t="s">
        <v>1104</v>
      </c>
      <c r="S869">
        <f>IF(売上明細[[#This Row],[四半期]]="4Q",YEAR(売上明細[[#This Row],[受注日]])-1,YEAR(売上明細[[#This Row],[受注日]]))</f>
        <v>2025</v>
      </c>
      <c r="T869" t="str">
        <f>IF(売上明細[[#This Row],[月]]&lt;=3,4,ROUNDUP(売上明細[[#This Row],[月]]/3,0)-1)&amp;"Q"</f>
        <v>3Q</v>
      </c>
      <c r="U869">
        <f>MONTH(売上明細[[#This Row],[受注日]])</f>
        <v>12</v>
      </c>
    </row>
    <row r="870" spans="1:21" x14ac:dyDescent="0.3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1201</v>
      </c>
      <c r="R870" t="s">
        <v>1105</v>
      </c>
      <c r="S870">
        <f>IF(売上明細[[#This Row],[四半期]]="4Q",YEAR(売上明細[[#This Row],[受注日]])-1,YEAR(売上明細[[#This Row],[受注日]]))</f>
        <v>2025</v>
      </c>
      <c r="T870" t="str">
        <f>IF(売上明細[[#This Row],[月]]&lt;=3,4,ROUNDUP(売上明細[[#This Row],[月]]/3,0)-1)&amp;"Q"</f>
        <v>3Q</v>
      </c>
      <c r="U870">
        <f>MONTH(売上明細[[#This Row],[受注日]])</f>
        <v>12</v>
      </c>
    </row>
    <row r="871" spans="1:21" x14ac:dyDescent="0.3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1202</v>
      </c>
      <c r="R871" t="s">
        <v>1106</v>
      </c>
      <c r="S871">
        <f>IF(売上明細[[#This Row],[四半期]]="4Q",YEAR(売上明細[[#This Row],[受注日]])-1,YEAR(売上明細[[#This Row],[受注日]]))</f>
        <v>2025</v>
      </c>
      <c r="T871" t="str">
        <f>IF(売上明細[[#This Row],[月]]&lt;=3,4,ROUNDUP(売上明細[[#This Row],[月]]/3,0)-1)&amp;"Q"</f>
        <v>3Q</v>
      </c>
      <c r="U871">
        <f>MONTH(売上明細[[#This Row],[受注日]])</f>
        <v>12</v>
      </c>
    </row>
    <row r="872" spans="1:21" x14ac:dyDescent="0.3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1201</v>
      </c>
      <c r="R872" t="s">
        <v>1104</v>
      </c>
      <c r="S872">
        <f>IF(売上明細[[#This Row],[四半期]]="4Q",YEAR(売上明細[[#This Row],[受注日]])-1,YEAR(売上明細[[#This Row],[受注日]]))</f>
        <v>2025</v>
      </c>
      <c r="T872" t="str">
        <f>IF(売上明細[[#This Row],[月]]&lt;=3,4,ROUNDUP(売上明細[[#This Row],[月]]/3,0)-1)&amp;"Q"</f>
        <v>3Q</v>
      </c>
      <c r="U872">
        <f>MONTH(売上明細[[#This Row],[受注日]])</f>
        <v>12</v>
      </c>
    </row>
    <row r="873" spans="1:21" x14ac:dyDescent="0.3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1201</v>
      </c>
      <c r="R873" t="s">
        <v>1105</v>
      </c>
      <c r="S873">
        <f>IF(売上明細[[#This Row],[四半期]]="4Q",YEAR(売上明細[[#This Row],[受注日]])-1,YEAR(売上明細[[#This Row],[受注日]]))</f>
        <v>2025</v>
      </c>
      <c r="T873" t="str">
        <f>IF(売上明細[[#This Row],[月]]&lt;=3,4,ROUNDUP(売上明細[[#This Row],[月]]/3,0)-1)&amp;"Q"</f>
        <v>3Q</v>
      </c>
      <c r="U873">
        <f>MONTH(売上明細[[#This Row],[受注日]])</f>
        <v>12</v>
      </c>
    </row>
    <row r="874" spans="1:21" x14ac:dyDescent="0.3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1202</v>
      </c>
      <c r="R874" t="s">
        <v>1106</v>
      </c>
      <c r="S874">
        <f>IF(売上明細[[#This Row],[四半期]]="4Q",YEAR(売上明細[[#This Row],[受注日]])-1,YEAR(売上明細[[#This Row],[受注日]]))</f>
        <v>2025</v>
      </c>
      <c r="T874" t="str">
        <f>IF(売上明細[[#This Row],[月]]&lt;=3,4,ROUNDUP(売上明細[[#This Row],[月]]/3,0)-1)&amp;"Q"</f>
        <v>3Q</v>
      </c>
      <c r="U874">
        <f>MONTH(売上明細[[#This Row],[受注日]])</f>
        <v>12</v>
      </c>
    </row>
    <row r="875" spans="1:21" x14ac:dyDescent="0.3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1201</v>
      </c>
      <c r="R875" t="s">
        <v>1104</v>
      </c>
      <c r="S875">
        <f>IF(売上明細[[#This Row],[四半期]]="4Q",YEAR(売上明細[[#This Row],[受注日]])-1,YEAR(売上明細[[#This Row],[受注日]]))</f>
        <v>2025</v>
      </c>
      <c r="T875" t="str">
        <f>IF(売上明細[[#This Row],[月]]&lt;=3,4,ROUNDUP(売上明細[[#This Row],[月]]/3,0)-1)&amp;"Q"</f>
        <v>3Q</v>
      </c>
      <c r="U875">
        <f>MONTH(売上明細[[#This Row],[受注日]])</f>
        <v>12</v>
      </c>
    </row>
    <row r="876" spans="1:21" x14ac:dyDescent="0.3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1202</v>
      </c>
      <c r="R876" t="s">
        <v>1106</v>
      </c>
      <c r="S876">
        <f>IF(売上明細[[#This Row],[四半期]]="4Q",YEAR(売上明細[[#This Row],[受注日]])-1,YEAR(売上明細[[#This Row],[受注日]]))</f>
        <v>2025</v>
      </c>
      <c r="T876" t="str">
        <f>IF(売上明細[[#This Row],[月]]&lt;=3,4,ROUNDUP(売上明細[[#This Row],[月]]/3,0)-1)&amp;"Q"</f>
        <v>3Q</v>
      </c>
      <c r="U876">
        <f>MONTH(売上明細[[#This Row],[受注日]])</f>
        <v>12</v>
      </c>
    </row>
    <row r="877" spans="1:21" x14ac:dyDescent="0.3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1202</v>
      </c>
      <c r="R877" t="s">
        <v>1106</v>
      </c>
      <c r="S877">
        <f>IF(売上明細[[#This Row],[四半期]]="4Q",YEAR(売上明細[[#This Row],[受注日]])-1,YEAR(売上明細[[#This Row],[受注日]]))</f>
        <v>2025</v>
      </c>
      <c r="T877" t="str">
        <f>IF(売上明細[[#This Row],[月]]&lt;=3,4,ROUNDUP(売上明細[[#This Row],[月]]/3,0)-1)&amp;"Q"</f>
        <v>3Q</v>
      </c>
      <c r="U877">
        <f>MONTH(売上明細[[#This Row],[受注日]])</f>
        <v>12</v>
      </c>
    </row>
    <row r="878" spans="1:21" x14ac:dyDescent="0.3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1200</v>
      </c>
      <c r="R878" t="s">
        <v>1107</v>
      </c>
      <c r="S878">
        <f>IF(売上明細[[#This Row],[四半期]]="4Q",YEAR(売上明細[[#This Row],[受注日]])-1,YEAR(売上明細[[#This Row],[受注日]]))</f>
        <v>2025</v>
      </c>
      <c r="T878" t="str">
        <f>IF(売上明細[[#This Row],[月]]&lt;=3,4,ROUNDUP(売上明細[[#This Row],[月]]/3,0)-1)&amp;"Q"</f>
        <v>3Q</v>
      </c>
      <c r="U878">
        <f>MONTH(売上明細[[#This Row],[受注日]])</f>
        <v>12</v>
      </c>
    </row>
    <row r="879" spans="1:21" x14ac:dyDescent="0.3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1201</v>
      </c>
      <c r="R879" t="s">
        <v>1105</v>
      </c>
      <c r="S879">
        <f>IF(売上明細[[#This Row],[四半期]]="4Q",YEAR(売上明細[[#This Row],[受注日]])-1,YEAR(売上明細[[#This Row],[受注日]]))</f>
        <v>2025</v>
      </c>
      <c r="T879" t="str">
        <f>IF(売上明細[[#This Row],[月]]&lt;=3,4,ROUNDUP(売上明細[[#This Row],[月]]/3,0)-1)&amp;"Q"</f>
        <v>3Q</v>
      </c>
      <c r="U879">
        <f>MONTH(売上明細[[#This Row],[受注日]])</f>
        <v>12</v>
      </c>
    </row>
    <row r="880" spans="1:21" x14ac:dyDescent="0.3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1201</v>
      </c>
      <c r="R880" t="s">
        <v>1105</v>
      </c>
      <c r="S880">
        <f>IF(売上明細[[#This Row],[四半期]]="4Q",YEAR(売上明細[[#This Row],[受注日]])-1,YEAR(売上明細[[#This Row],[受注日]]))</f>
        <v>2025</v>
      </c>
      <c r="T880" t="str">
        <f>IF(売上明細[[#This Row],[月]]&lt;=3,4,ROUNDUP(売上明細[[#This Row],[月]]/3,0)-1)&amp;"Q"</f>
        <v>3Q</v>
      </c>
      <c r="U880">
        <f>MONTH(売上明細[[#This Row],[受注日]])</f>
        <v>12</v>
      </c>
    </row>
    <row r="881" spans="1:21" x14ac:dyDescent="0.3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1202</v>
      </c>
      <c r="R881" t="s">
        <v>1106</v>
      </c>
      <c r="S881">
        <f>IF(売上明細[[#This Row],[四半期]]="4Q",YEAR(売上明細[[#This Row],[受注日]])-1,YEAR(売上明細[[#This Row],[受注日]]))</f>
        <v>2025</v>
      </c>
      <c r="T881" t="str">
        <f>IF(売上明細[[#This Row],[月]]&lt;=3,4,ROUNDUP(売上明細[[#This Row],[月]]/3,0)-1)&amp;"Q"</f>
        <v>3Q</v>
      </c>
      <c r="U881">
        <f>MONTH(売上明細[[#This Row],[受注日]])</f>
        <v>12</v>
      </c>
    </row>
    <row r="882" spans="1:21" x14ac:dyDescent="0.3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1200</v>
      </c>
      <c r="R882" t="s">
        <v>1103</v>
      </c>
      <c r="S882">
        <f>IF(売上明細[[#This Row],[四半期]]="4Q",YEAR(売上明細[[#This Row],[受注日]])-1,YEAR(売上明細[[#This Row],[受注日]]))</f>
        <v>2025</v>
      </c>
      <c r="T882" t="str">
        <f>IF(売上明細[[#This Row],[月]]&lt;=3,4,ROUNDUP(売上明細[[#This Row],[月]]/3,0)-1)&amp;"Q"</f>
        <v>3Q</v>
      </c>
      <c r="U882">
        <f>MONTH(売上明細[[#This Row],[受注日]])</f>
        <v>12</v>
      </c>
    </row>
    <row r="883" spans="1:21" x14ac:dyDescent="0.3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1201</v>
      </c>
      <c r="R883" t="s">
        <v>1104</v>
      </c>
      <c r="S883">
        <f>IF(売上明細[[#This Row],[四半期]]="4Q",YEAR(売上明細[[#This Row],[受注日]])-1,YEAR(売上明細[[#This Row],[受注日]]))</f>
        <v>2025</v>
      </c>
      <c r="T883" t="str">
        <f>IF(売上明細[[#This Row],[月]]&lt;=3,4,ROUNDUP(売上明細[[#This Row],[月]]/3,0)-1)&amp;"Q"</f>
        <v>3Q</v>
      </c>
      <c r="U883">
        <f>MONTH(売上明細[[#This Row],[受注日]])</f>
        <v>12</v>
      </c>
    </row>
    <row r="884" spans="1:21" x14ac:dyDescent="0.3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1200</v>
      </c>
      <c r="R884" t="s">
        <v>1103</v>
      </c>
      <c r="S884">
        <f>IF(売上明細[[#This Row],[四半期]]="4Q",YEAR(売上明細[[#This Row],[受注日]])-1,YEAR(売上明細[[#This Row],[受注日]]))</f>
        <v>2025</v>
      </c>
      <c r="T884" t="str">
        <f>IF(売上明細[[#This Row],[月]]&lt;=3,4,ROUNDUP(売上明細[[#This Row],[月]]/3,0)-1)&amp;"Q"</f>
        <v>3Q</v>
      </c>
      <c r="U884">
        <f>MONTH(売上明細[[#This Row],[受注日]])</f>
        <v>12</v>
      </c>
    </row>
    <row r="885" spans="1:21" x14ac:dyDescent="0.3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1201</v>
      </c>
      <c r="R885" t="s">
        <v>1104</v>
      </c>
      <c r="S885">
        <f>IF(売上明細[[#This Row],[四半期]]="4Q",YEAR(売上明細[[#This Row],[受注日]])-1,YEAR(売上明細[[#This Row],[受注日]]))</f>
        <v>2025</v>
      </c>
      <c r="T885" t="str">
        <f>IF(売上明細[[#This Row],[月]]&lt;=3,4,ROUNDUP(売上明細[[#This Row],[月]]/3,0)-1)&amp;"Q"</f>
        <v>3Q</v>
      </c>
      <c r="U885">
        <f>MONTH(売上明細[[#This Row],[受注日]])</f>
        <v>12</v>
      </c>
    </row>
    <row r="886" spans="1:21" x14ac:dyDescent="0.3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1200</v>
      </c>
      <c r="R886" t="s">
        <v>1103</v>
      </c>
      <c r="S886">
        <f>IF(売上明細[[#This Row],[四半期]]="4Q",YEAR(売上明細[[#This Row],[受注日]])-1,YEAR(売上明細[[#This Row],[受注日]]))</f>
        <v>2025</v>
      </c>
      <c r="T886" t="str">
        <f>IF(売上明細[[#This Row],[月]]&lt;=3,4,ROUNDUP(売上明細[[#This Row],[月]]/3,0)-1)&amp;"Q"</f>
        <v>3Q</v>
      </c>
      <c r="U886">
        <f>MONTH(売上明細[[#This Row],[受注日]])</f>
        <v>12</v>
      </c>
    </row>
    <row r="887" spans="1:21" x14ac:dyDescent="0.3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1201</v>
      </c>
      <c r="R887" t="s">
        <v>1105</v>
      </c>
      <c r="S887">
        <f>IF(売上明細[[#This Row],[四半期]]="4Q",YEAR(売上明細[[#This Row],[受注日]])-1,YEAR(売上明細[[#This Row],[受注日]]))</f>
        <v>2025</v>
      </c>
      <c r="T887" t="str">
        <f>IF(売上明細[[#This Row],[月]]&lt;=3,4,ROUNDUP(売上明細[[#This Row],[月]]/3,0)-1)&amp;"Q"</f>
        <v>3Q</v>
      </c>
      <c r="U887">
        <f>MONTH(売上明細[[#This Row],[受注日]])</f>
        <v>12</v>
      </c>
    </row>
    <row r="888" spans="1:21" x14ac:dyDescent="0.3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1201</v>
      </c>
      <c r="R888" t="s">
        <v>1104</v>
      </c>
      <c r="S888">
        <f>IF(売上明細[[#This Row],[四半期]]="4Q",YEAR(売上明細[[#This Row],[受注日]])-1,YEAR(売上明細[[#This Row],[受注日]]))</f>
        <v>2025</v>
      </c>
      <c r="T888" t="str">
        <f>IF(売上明細[[#This Row],[月]]&lt;=3,4,ROUNDUP(売上明細[[#This Row],[月]]/3,0)-1)&amp;"Q"</f>
        <v>3Q</v>
      </c>
      <c r="U888">
        <f>MONTH(売上明細[[#This Row],[受注日]])</f>
        <v>12</v>
      </c>
    </row>
    <row r="889" spans="1:21" x14ac:dyDescent="0.3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1200</v>
      </c>
      <c r="R889" t="s">
        <v>1103</v>
      </c>
      <c r="S889">
        <f>IF(売上明細[[#This Row],[四半期]]="4Q",YEAR(売上明細[[#This Row],[受注日]])-1,YEAR(売上明細[[#This Row],[受注日]]))</f>
        <v>2025</v>
      </c>
      <c r="T889" t="str">
        <f>IF(売上明細[[#This Row],[月]]&lt;=3,4,ROUNDUP(売上明細[[#This Row],[月]]/3,0)-1)&amp;"Q"</f>
        <v>3Q</v>
      </c>
      <c r="U889">
        <f>MONTH(売上明細[[#This Row],[受注日]])</f>
        <v>12</v>
      </c>
    </row>
    <row r="890" spans="1:21" x14ac:dyDescent="0.3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1202</v>
      </c>
      <c r="R890" t="s">
        <v>1106</v>
      </c>
      <c r="S890">
        <f>IF(売上明細[[#This Row],[四半期]]="4Q",YEAR(売上明細[[#This Row],[受注日]])-1,YEAR(売上明細[[#This Row],[受注日]]))</f>
        <v>2025</v>
      </c>
      <c r="T890" t="str">
        <f>IF(売上明細[[#This Row],[月]]&lt;=3,4,ROUNDUP(売上明細[[#This Row],[月]]/3,0)-1)&amp;"Q"</f>
        <v>3Q</v>
      </c>
      <c r="U890">
        <f>MONTH(売上明細[[#This Row],[受注日]])</f>
        <v>12</v>
      </c>
    </row>
    <row r="891" spans="1:21" x14ac:dyDescent="0.3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1201</v>
      </c>
      <c r="R891" t="s">
        <v>1105</v>
      </c>
      <c r="S891">
        <f>IF(売上明細[[#This Row],[四半期]]="4Q",YEAR(売上明細[[#This Row],[受注日]])-1,YEAR(売上明細[[#This Row],[受注日]]))</f>
        <v>2025</v>
      </c>
      <c r="T891" t="str">
        <f>IF(売上明細[[#This Row],[月]]&lt;=3,4,ROUNDUP(売上明細[[#This Row],[月]]/3,0)-1)&amp;"Q"</f>
        <v>3Q</v>
      </c>
      <c r="U891">
        <f>MONTH(売上明細[[#This Row],[受注日]])</f>
        <v>12</v>
      </c>
    </row>
    <row r="892" spans="1:21" x14ac:dyDescent="0.3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1200</v>
      </c>
      <c r="R892" t="s">
        <v>1103</v>
      </c>
      <c r="S892">
        <f>IF(売上明細[[#This Row],[四半期]]="4Q",YEAR(売上明細[[#This Row],[受注日]])-1,YEAR(売上明細[[#This Row],[受注日]]))</f>
        <v>2025</v>
      </c>
      <c r="T892" t="str">
        <f>IF(売上明細[[#This Row],[月]]&lt;=3,4,ROUNDUP(売上明細[[#This Row],[月]]/3,0)-1)&amp;"Q"</f>
        <v>3Q</v>
      </c>
      <c r="U892">
        <f>MONTH(売上明細[[#This Row],[受注日]])</f>
        <v>12</v>
      </c>
    </row>
    <row r="893" spans="1:21" x14ac:dyDescent="0.3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1202</v>
      </c>
      <c r="R893" t="s">
        <v>1106</v>
      </c>
      <c r="S893">
        <f>IF(売上明細[[#This Row],[四半期]]="4Q",YEAR(売上明細[[#This Row],[受注日]])-1,YEAR(売上明細[[#This Row],[受注日]]))</f>
        <v>2025</v>
      </c>
      <c r="T893" t="str">
        <f>IF(売上明細[[#This Row],[月]]&lt;=3,4,ROUNDUP(売上明細[[#This Row],[月]]/3,0)-1)&amp;"Q"</f>
        <v>4Q</v>
      </c>
      <c r="U893">
        <f>MONTH(売上明細[[#This Row],[受注日]])</f>
        <v>1</v>
      </c>
    </row>
    <row r="894" spans="1:21" x14ac:dyDescent="0.3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1200</v>
      </c>
      <c r="R894" t="s">
        <v>1107</v>
      </c>
      <c r="S894">
        <f>IF(売上明細[[#This Row],[四半期]]="4Q",YEAR(売上明細[[#This Row],[受注日]])-1,YEAR(売上明細[[#This Row],[受注日]]))</f>
        <v>2025</v>
      </c>
      <c r="T894" t="str">
        <f>IF(売上明細[[#This Row],[月]]&lt;=3,4,ROUNDUP(売上明細[[#This Row],[月]]/3,0)-1)&amp;"Q"</f>
        <v>4Q</v>
      </c>
      <c r="U894">
        <f>MONTH(売上明細[[#This Row],[受注日]])</f>
        <v>1</v>
      </c>
    </row>
    <row r="895" spans="1:21" x14ac:dyDescent="0.3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1200</v>
      </c>
      <c r="R895" t="s">
        <v>1107</v>
      </c>
      <c r="S895">
        <f>IF(売上明細[[#This Row],[四半期]]="4Q",YEAR(売上明細[[#This Row],[受注日]])-1,YEAR(売上明細[[#This Row],[受注日]]))</f>
        <v>2025</v>
      </c>
      <c r="T895" t="str">
        <f>IF(売上明細[[#This Row],[月]]&lt;=3,4,ROUNDUP(売上明細[[#This Row],[月]]/3,0)-1)&amp;"Q"</f>
        <v>4Q</v>
      </c>
      <c r="U895">
        <f>MONTH(売上明細[[#This Row],[受注日]])</f>
        <v>1</v>
      </c>
    </row>
    <row r="896" spans="1:21" x14ac:dyDescent="0.3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1201</v>
      </c>
      <c r="R896" t="s">
        <v>1104</v>
      </c>
      <c r="S896">
        <f>IF(売上明細[[#This Row],[四半期]]="4Q",YEAR(売上明細[[#This Row],[受注日]])-1,YEAR(売上明細[[#This Row],[受注日]]))</f>
        <v>2025</v>
      </c>
      <c r="T896" t="str">
        <f>IF(売上明細[[#This Row],[月]]&lt;=3,4,ROUNDUP(売上明細[[#This Row],[月]]/3,0)-1)&amp;"Q"</f>
        <v>4Q</v>
      </c>
      <c r="U896">
        <f>MONTH(売上明細[[#This Row],[受注日]])</f>
        <v>1</v>
      </c>
    </row>
    <row r="897" spans="1:21" x14ac:dyDescent="0.3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1201</v>
      </c>
      <c r="R897" t="s">
        <v>1104</v>
      </c>
      <c r="S897">
        <f>IF(売上明細[[#This Row],[四半期]]="4Q",YEAR(売上明細[[#This Row],[受注日]])-1,YEAR(売上明細[[#This Row],[受注日]]))</f>
        <v>2025</v>
      </c>
      <c r="T897" t="str">
        <f>IF(売上明細[[#This Row],[月]]&lt;=3,4,ROUNDUP(売上明細[[#This Row],[月]]/3,0)-1)&amp;"Q"</f>
        <v>4Q</v>
      </c>
      <c r="U897">
        <f>MONTH(売上明細[[#This Row],[受注日]])</f>
        <v>1</v>
      </c>
    </row>
    <row r="898" spans="1:21" x14ac:dyDescent="0.3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1200</v>
      </c>
      <c r="R898" t="s">
        <v>1107</v>
      </c>
      <c r="S898">
        <f>IF(売上明細[[#This Row],[四半期]]="4Q",YEAR(売上明細[[#This Row],[受注日]])-1,YEAR(売上明細[[#This Row],[受注日]]))</f>
        <v>2025</v>
      </c>
      <c r="T898" t="str">
        <f>IF(売上明細[[#This Row],[月]]&lt;=3,4,ROUNDUP(売上明細[[#This Row],[月]]/3,0)-1)&amp;"Q"</f>
        <v>4Q</v>
      </c>
      <c r="U898">
        <f>MONTH(売上明細[[#This Row],[受注日]])</f>
        <v>1</v>
      </c>
    </row>
    <row r="899" spans="1:21" x14ac:dyDescent="0.3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1201</v>
      </c>
      <c r="R899" t="s">
        <v>1105</v>
      </c>
      <c r="S899">
        <f>IF(売上明細[[#This Row],[四半期]]="4Q",YEAR(売上明細[[#This Row],[受注日]])-1,YEAR(売上明細[[#This Row],[受注日]]))</f>
        <v>2025</v>
      </c>
      <c r="T899" t="str">
        <f>IF(売上明細[[#This Row],[月]]&lt;=3,4,ROUNDUP(売上明細[[#This Row],[月]]/3,0)-1)&amp;"Q"</f>
        <v>4Q</v>
      </c>
      <c r="U899">
        <f>MONTH(売上明細[[#This Row],[受注日]])</f>
        <v>1</v>
      </c>
    </row>
    <row r="900" spans="1:21" x14ac:dyDescent="0.3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1200</v>
      </c>
      <c r="R900" t="s">
        <v>1107</v>
      </c>
      <c r="S900">
        <f>IF(売上明細[[#This Row],[四半期]]="4Q",YEAR(売上明細[[#This Row],[受注日]])-1,YEAR(売上明細[[#This Row],[受注日]]))</f>
        <v>2025</v>
      </c>
      <c r="T900" t="str">
        <f>IF(売上明細[[#This Row],[月]]&lt;=3,4,ROUNDUP(売上明細[[#This Row],[月]]/3,0)-1)&amp;"Q"</f>
        <v>4Q</v>
      </c>
      <c r="U900">
        <f>MONTH(売上明細[[#This Row],[受注日]])</f>
        <v>1</v>
      </c>
    </row>
    <row r="901" spans="1:21" x14ac:dyDescent="0.3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1201</v>
      </c>
      <c r="R901" t="s">
        <v>1105</v>
      </c>
      <c r="S901">
        <f>IF(売上明細[[#This Row],[四半期]]="4Q",YEAR(売上明細[[#This Row],[受注日]])-1,YEAR(売上明細[[#This Row],[受注日]]))</f>
        <v>2025</v>
      </c>
      <c r="T901" t="str">
        <f>IF(売上明細[[#This Row],[月]]&lt;=3,4,ROUNDUP(売上明細[[#This Row],[月]]/3,0)-1)&amp;"Q"</f>
        <v>4Q</v>
      </c>
      <c r="U901">
        <f>MONTH(売上明細[[#This Row],[受注日]])</f>
        <v>1</v>
      </c>
    </row>
    <row r="902" spans="1:21" x14ac:dyDescent="0.3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1202</v>
      </c>
      <c r="R902" t="s">
        <v>1106</v>
      </c>
      <c r="S902">
        <f>IF(売上明細[[#This Row],[四半期]]="4Q",YEAR(売上明細[[#This Row],[受注日]])-1,YEAR(売上明細[[#This Row],[受注日]]))</f>
        <v>2025</v>
      </c>
      <c r="T902" t="str">
        <f>IF(売上明細[[#This Row],[月]]&lt;=3,4,ROUNDUP(売上明細[[#This Row],[月]]/3,0)-1)&amp;"Q"</f>
        <v>4Q</v>
      </c>
      <c r="U902">
        <f>MONTH(売上明細[[#This Row],[受注日]])</f>
        <v>1</v>
      </c>
    </row>
    <row r="903" spans="1:21" x14ac:dyDescent="0.3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1201</v>
      </c>
      <c r="R903" t="s">
        <v>1104</v>
      </c>
      <c r="S903">
        <f>IF(売上明細[[#This Row],[四半期]]="4Q",YEAR(売上明細[[#This Row],[受注日]])-1,YEAR(売上明細[[#This Row],[受注日]]))</f>
        <v>2025</v>
      </c>
      <c r="T903" t="str">
        <f>IF(売上明細[[#This Row],[月]]&lt;=3,4,ROUNDUP(売上明細[[#This Row],[月]]/3,0)-1)&amp;"Q"</f>
        <v>4Q</v>
      </c>
      <c r="U903">
        <f>MONTH(売上明細[[#This Row],[受注日]])</f>
        <v>1</v>
      </c>
    </row>
    <row r="904" spans="1:21" x14ac:dyDescent="0.3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1200</v>
      </c>
      <c r="R904" t="s">
        <v>1107</v>
      </c>
      <c r="S904">
        <f>IF(売上明細[[#This Row],[四半期]]="4Q",YEAR(売上明細[[#This Row],[受注日]])-1,YEAR(売上明細[[#This Row],[受注日]]))</f>
        <v>2025</v>
      </c>
      <c r="T904" t="str">
        <f>IF(売上明細[[#This Row],[月]]&lt;=3,4,ROUNDUP(売上明細[[#This Row],[月]]/3,0)-1)&amp;"Q"</f>
        <v>4Q</v>
      </c>
      <c r="U904">
        <f>MONTH(売上明細[[#This Row],[受注日]])</f>
        <v>1</v>
      </c>
    </row>
    <row r="905" spans="1:21" x14ac:dyDescent="0.3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1201</v>
      </c>
      <c r="R905" t="s">
        <v>1105</v>
      </c>
      <c r="S905">
        <f>IF(売上明細[[#This Row],[四半期]]="4Q",YEAR(売上明細[[#This Row],[受注日]])-1,YEAR(売上明細[[#This Row],[受注日]]))</f>
        <v>2025</v>
      </c>
      <c r="T905" t="str">
        <f>IF(売上明細[[#This Row],[月]]&lt;=3,4,ROUNDUP(売上明細[[#This Row],[月]]/3,0)-1)&amp;"Q"</f>
        <v>4Q</v>
      </c>
      <c r="U905">
        <f>MONTH(売上明細[[#This Row],[受注日]])</f>
        <v>1</v>
      </c>
    </row>
    <row r="906" spans="1:21" x14ac:dyDescent="0.3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1201</v>
      </c>
      <c r="R906" t="s">
        <v>1105</v>
      </c>
      <c r="S906">
        <f>IF(売上明細[[#This Row],[四半期]]="4Q",YEAR(売上明細[[#This Row],[受注日]])-1,YEAR(売上明細[[#This Row],[受注日]]))</f>
        <v>2025</v>
      </c>
      <c r="T906" t="str">
        <f>IF(売上明細[[#This Row],[月]]&lt;=3,4,ROUNDUP(売上明細[[#This Row],[月]]/3,0)-1)&amp;"Q"</f>
        <v>4Q</v>
      </c>
      <c r="U906">
        <f>MONTH(売上明細[[#This Row],[受注日]])</f>
        <v>1</v>
      </c>
    </row>
    <row r="907" spans="1:21" x14ac:dyDescent="0.3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1202</v>
      </c>
      <c r="R907" t="s">
        <v>1106</v>
      </c>
      <c r="S907">
        <f>IF(売上明細[[#This Row],[四半期]]="4Q",YEAR(売上明細[[#This Row],[受注日]])-1,YEAR(売上明細[[#This Row],[受注日]]))</f>
        <v>2025</v>
      </c>
      <c r="T907" t="str">
        <f>IF(売上明細[[#This Row],[月]]&lt;=3,4,ROUNDUP(売上明細[[#This Row],[月]]/3,0)-1)&amp;"Q"</f>
        <v>4Q</v>
      </c>
      <c r="U907">
        <f>MONTH(売上明細[[#This Row],[受注日]])</f>
        <v>1</v>
      </c>
    </row>
    <row r="908" spans="1:21" x14ac:dyDescent="0.3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1200</v>
      </c>
      <c r="R908" t="s">
        <v>1103</v>
      </c>
      <c r="S908">
        <f>IF(売上明細[[#This Row],[四半期]]="4Q",YEAR(売上明細[[#This Row],[受注日]])-1,YEAR(売上明細[[#This Row],[受注日]]))</f>
        <v>2025</v>
      </c>
      <c r="T908" t="str">
        <f>IF(売上明細[[#This Row],[月]]&lt;=3,4,ROUNDUP(売上明細[[#This Row],[月]]/3,0)-1)&amp;"Q"</f>
        <v>4Q</v>
      </c>
      <c r="U908">
        <f>MONTH(売上明細[[#This Row],[受注日]])</f>
        <v>1</v>
      </c>
    </row>
    <row r="909" spans="1:21" x14ac:dyDescent="0.3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1201</v>
      </c>
      <c r="R909" t="s">
        <v>1105</v>
      </c>
      <c r="S909">
        <f>IF(売上明細[[#This Row],[四半期]]="4Q",YEAR(売上明細[[#This Row],[受注日]])-1,YEAR(売上明細[[#This Row],[受注日]]))</f>
        <v>2025</v>
      </c>
      <c r="T909" t="str">
        <f>IF(売上明細[[#This Row],[月]]&lt;=3,4,ROUNDUP(売上明細[[#This Row],[月]]/3,0)-1)&amp;"Q"</f>
        <v>4Q</v>
      </c>
      <c r="U909">
        <f>MONTH(売上明細[[#This Row],[受注日]])</f>
        <v>1</v>
      </c>
    </row>
    <row r="910" spans="1:21" x14ac:dyDescent="0.3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1200</v>
      </c>
      <c r="R910" t="s">
        <v>1103</v>
      </c>
      <c r="S910">
        <f>IF(売上明細[[#This Row],[四半期]]="4Q",YEAR(売上明細[[#This Row],[受注日]])-1,YEAR(売上明細[[#This Row],[受注日]]))</f>
        <v>2025</v>
      </c>
      <c r="T910" t="str">
        <f>IF(売上明細[[#This Row],[月]]&lt;=3,4,ROUNDUP(売上明細[[#This Row],[月]]/3,0)-1)&amp;"Q"</f>
        <v>4Q</v>
      </c>
      <c r="U910">
        <f>MONTH(売上明細[[#This Row],[受注日]])</f>
        <v>1</v>
      </c>
    </row>
    <row r="911" spans="1:21" x14ac:dyDescent="0.3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1200</v>
      </c>
      <c r="R911" t="s">
        <v>1103</v>
      </c>
      <c r="S911">
        <f>IF(売上明細[[#This Row],[四半期]]="4Q",YEAR(売上明細[[#This Row],[受注日]])-1,YEAR(売上明細[[#This Row],[受注日]]))</f>
        <v>2025</v>
      </c>
      <c r="T911" t="str">
        <f>IF(売上明細[[#This Row],[月]]&lt;=3,4,ROUNDUP(売上明細[[#This Row],[月]]/3,0)-1)&amp;"Q"</f>
        <v>4Q</v>
      </c>
      <c r="U911">
        <f>MONTH(売上明細[[#This Row],[受注日]])</f>
        <v>1</v>
      </c>
    </row>
    <row r="912" spans="1:21" x14ac:dyDescent="0.3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1201</v>
      </c>
      <c r="R912" t="s">
        <v>1104</v>
      </c>
      <c r="S912">
        <f>IF(売上明細[[#This Row],[四半期]]="4Q",YEAR(売上明細[[#This Row],[受注日]])-1,YEAR(売上明細[[#This Row],[受注日]]))</f>
        <v>2025</v>
      </c>
      <c r="T912" t="str">
        <f>IF(売上明細[[#This Row],[月]]&lt;=3,4,ROUNDUP(売上明細[[#This Row],[月]]/3,0)-1)&amp;"Q"</f>
        <v>4Q</v>
      </c>
      <c r="U912">
        <f>MONTH(売上明細[[#This Row],[受注日]])</f>
        <v>1</v>
      </c>
    </row>
    <row r="913" spans="1:21" x14ac:dyDescent="0.3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1200</v>
      </c>
      <c r="R913" t="s">
        <v>1107</v>
      </c>
      <c r="S913">
        <f>IF(売上明細[[#This Row],[四半期]]="4Q",YEAR(売上明細[[#This Row],[受注日]])-1,YEAR(売上明細[[#This Row],[受注日]]))</f>
        <v>2025</v>
      </c>
      <c r="T913" t="str">
        <f>IF(売上明細[[#This Row],[月]]&lt;=3,4,ROUNDUP(売上明細[[#This Row],[月]]/3,0)-1)&amp;"Q"</f>
        <v>4Q</v>
      </c>
      <c r="U913">
        <f>MONTH(売上明細[[#This Row],[受注日]])</f>
        <v>1</v>
      </c>
    </row>
    <row r="914" spans="1:21" x14ac:dyDescent="0.3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1200</v>
      </c>
      <c r="R914" t="s">
        <v>1103</v>
      </c>
      <c r="S914">
        <f>IF(売上明細[[#This Row],[四半期]]="4Q",YEAR(売上明細[[#This Row],[受注日]])-1,YEAR(売上明細[[#This Row],[受注日]]))</f>
        <v>2025</v>
      </c>
      <c r="T914" t="str">
        <f>IF(売上明細[[#This Row],[月]]&lt;=3,4,ROUNDUP(売上明細[[#This Row],[月]]/3,0)-1)&amp;"Q"</f>
        <v>4Q</v>
      </c>
      <c r="U914">
        <f>MONTH(売上明細[[#This Row],[受注日]])</f>
        <v>1</v>
      </c>
    </row>
    <row r="915" spans="1:21" x14ac:dyDescent="0.3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1201</v>
      </c>
      <c r="R915" t="s">
        <v>1105</v>
      </c>
      <c r="S915">
        <f>IF(売上明細[[#This Row],[四半期]]="4Q",YEAR(売上明細[[#This Row],[受注日]])-1,YEAR(売上明細[[#This Row],[受注日]]))</f>
        <v>2025</v>
      </c>
      <c r="T915" t="str">
        <f>IF(売上明細[[#This Row],[月]]&lt;=3,4,ROUNDUP(売上明細[[#This Row],[月]]/3,0)-1)&amp;"Q"</f>
        <v>4Q</v>
      </c>
      <c r="U915">
        <f>MONTH(売上明細[[#This Row],[受注日]])</f>
        <v>1</v>
      </c>
    </row>
    <row r="916" spans="1:21" x14ac:dyDescent="0.3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1202</v>
      </c>
      <c r="R916" t="s">
        <v>1106</v>
      </c>
      <c r="S916">
        <f>IF(売上明細[[#This Row],[四半期]]="4Q",YEAR(売上明細[[#This Row],[受注日]])-1,YEAR(売上明細[[#This Row],[受注日]]))</f>
        <v>2025</v>
      </c>
      <c r="T916" t="str">
        <f>IF(売上明細[[#This Row],[月]]&lt;=3,4,ROUNDUP(売上明細[[#This Row],[月]]/3,0)-1)&amp;"Q"</f>
        <v>4Q</v>
      </c>
      <c r="U916">
        <f>MONTH(売上明細[[#This Row],[受注日]])</f>
        <v>1</v>
      </c>
    </row>
    <row r="917" spans="1:21" x14ac:dyDescent="0.3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1201</v>
      </c>
      <c r="R917" t="s">
        <v>1104</v>
      </c>
      <c r="S917">
        <f>IF(売上明細[[#This Row],[四半期]]="4Q",YEAR(売上明細[[#This Row],[受注日]])-1,YEAR(売上明細[[#This Row],[受注日]]))</f>
        <v>2025</v>
      </c>
      <c r="T917" t="str">
        <f>IF(売上明細[[#This Row],[月]]&lt;=3,4,ROUNDUP(売上明細[[#This Row],[月]]/3,0)-1)&amp;"Q"</f>
        <v>4Q</v>
      </c>
      <c r="U917">
        <f>MONTH(売上明細[[#This Row],[受注日]])</f>
        <v>1</v>
      </c>
    </row>
    <row r="918" spans="1:21" x14ac:dyDescent="0.3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1201</v>
      </c>
      <c r="R918" t="s">
        <v>1104</v>
      </c>
      <c r="S918">
        <f>IF(売上明細[[#This Row],[四半期]]="4Q",YEAR(売上明細[[#This Row],[受注日]])-1,YEAR(売上明細[[#This Row],[受注日]]))</f>
        <v>2025</v>
      </c>
      <c r="T918" t="str">
        <f>IF(売上明細[[#This Row],[月]]&lt;=3,4,ROUNDUP(売上明細[[#This Row],[月]]/3,0)-1)&amp;"Q"</f>
        <v>4Q</v>
      </c>
      <c r="U918">
        <f>MONTH(売上明細[[#This Row],[受注日]])</f>
        <v>1</v>
      </c>
    </row>
    <row r="919" spans="1:21" x14ac:dyDescent="0.3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1200</v>
      </c>
      <c r="R919" t="s">
        <v>1103</v>
      </c>
      <c r="S919">
        <f>IF(売上明細[[#This Row],[四半期]]="4Q",YEAR(売上明細[[#This Row],[受注日]])-1,YEAR(売上明細[[#This Row],[受注日]]))</f>
        <v>2025</v>
      </c>
      <c r="T919" t="str">
        <f>IF(売上明細[[#This Row],[月]]&lt;=3,4,ROUNDUP(売上明細[[#This Row],[月]]/3,0)-1)&amp;"Q"</f>
        <v>4Q</v>
      </c>
      <c r="U919">
        <f>MONTH(売上明細[[#This Row],[受注日]])</f>
        <v>1</v>
      </c>
    </row>
    <row r="920" spans="1:21" x14ac:dyDescent="0.3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1201</v>
      </c>
      <c r="R920" t="s">
        <v>1105</v>
      </c>
      <c r="S920">
        <f>IF(売上明細[[#This Row],[四半期]]="4Q",YEAR(売上明細[[#This Row],[受注日]])-1,YEAR(売上明細[[#This Row],[受注日]]))</f>
        <v>2025</v>
      </c>
      <c r="T920" t="str">
        <f>IF(売上明細[[#This Row],[月]]&lt;=3,4,ROUNDUP(売上明細[[#This Row],[月]]/3,0)-1)&amp;"Q"</f>
        <v>4Q</v>
      </c>
      <c r="U920">
        <f>MONTH(売上明細[[#This Row],[受注日]])</f>
        <v>1</v>
      </c>
    </row>
    <row r="921" spans="1:21" x14ac:dyDescent="0.3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1201</v>
      </c>
      <c r="R921" t="s">
        <v>1104</v>
      </c>
      <c r="S921">
        <f>IF(売上明細[[#This Row],[四半期]]="4Q",YEAR(売上明細[[#This Row],[受注日]])-1,YEAR(売上明細[[#This Row],[受注日]]))</f>
        <v>2025</v>
      </c>
      <c r="T921" t="str">
        <f>IF(売上明細[[#This Row],[月]]&lt;=3,4,ROUNDUP(売上明細[[#This Row],[月]]/3,0)-1)&amp;"Q"</f>
        <v>4Q</v>
      </c>
      <c r="U921">
        <f>MONTH(売上明細[[#This Row],[受注日]])</f>
        <v>1</v>
      </c>
    </row>
    <row r="922" spans="1:21" x14ac:dyDescent="0.3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1200</v>
      </c>
      <c r="R922" t="s">
        <v>1103</v>
      </c>
      <c r="S922">
        <f>IF(売上明細[[#This Row],[四半期]]="4Q",YEAR(売上明細[[#This Row],[受注日]])-1,YEAR(売上明細[[#This Row],[受注日]]))</f>
        <v>2025</v>
      </c>
      <c r="T922" t="str">
        <f>IF(売上明細[[#This Row],[月]]&lt;=3,4,ROUNDUP(売上明細[[#This Row],[月]]/3,0)-1)&amp;"Q"</f>
        <v>4Q</v>
      </c>
      <c r="U922">
        <f>MONTH(売上明細[[#This Row],[受注日]])</f>
        <v>1</v>
      </c>
    </row>
    <row r="923" spans="1:21" x14ac:dyDescent="0.3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1201</v>
      </c>
      <c r="R923" t="s">
        <v>1105</v>
      </c>
      <c r="S923">
        <f>IF(売上明細[[#This Row],[四半期]]="4Q",YEAR(売上明細[[#This Row],[受注日]])-1,YEAR(売上明細[[#This Row],[受注日]]))</f>
        <v>2025</v>
      </c>
      <c r="T923" t="str">
        <f>IF(売上明細[[#This Row],[月]]&lt;=3,4,ROUNDUP(売上明細[[#This Row],[月]]/3,0)-1)&amp;"Q"</f>
        <v>4Q</v>
      </c>
      <c r="U923">
        <f>MONTH(売上明細[[#This Row],[受注日]])</f>
        <v>1</v>
      </c>
    </row>
    <row r="924" spans="1:21" x14ac:dyDescent="0.3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1201</v>
      </c>
      <c r="R924" t="s">
        <v>1105</v>
      </c>
      <c r="S924">
        <f>IF(売上明細[[#This Row],[四半期]]="4Q",YEAR(売上明細[[#This Row],[受注日]])-1,YEAR(売上明細[[#This Row],[受注日]]))</f>
        <v>2025</v>
      </c>
      <c r="T924" t="str">
        <f>IF(売上明細[[#This Row],[月]]&lt;=3,4,ROUNDUP(売上明細[[#This Row],[月]]/3,0)-1)&amp;"Q"</f>
        <v>4Q</v>
      </c>
      <c r="U924">
        <f>MONTH(売上明細[[#This Row],[受注日]])</f>
        <v>1</v>
      </c>
    </row>
    <row r="925" spans="1:21" x14ac:dyDescent="0.3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1200</v>
      </c>
      <c r="R925" t="s">
        <v>1103</v>
      </c>
      <c r="S925">
        <f>IF(売上明細[[#This Row],[四半期]]="4Q",YEAR(売上明細[[#This Row],[受注日]])-1,YEAR(売上明細[[#This Row],[受注日]]))</f>
        <v>2025</v>
      </c>
      <c r="T925" t="str">
        <f>IF(売上明細[[#This Row],[月]]&lt;=3,4,ROUNDUP(売上明細[[#This Row],[月]]/3,0)-1)&amp;"Q"</f>
        <v>4Q</v>
      </c>
      <c r="U925">
        <f>MONTH(売上明細[[#This Row],[受注日]])</f>
        <v>1</v>
      </c>
    </row>
    <row r="926" spans="1:21" x14ac:dyDescent="0.3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1201</v>
      </c>
      <c r="R926" t="s">
        <v>1104</v>
      </c>
      <c r="S926">
        <f>IF(売上明細[[#This Row],[四半期]]="4Q",YEAR(売上明細[[#This Row],[受注日]])-1,YEAR(売上明細[[#This Row],[受注日]]))</f>
        <v>2025</v>
      </c>
      <c r="T926" t="str">
        <f>IF(売上明細[[#This Row],[月]]&lt;=3,4,ROUNDUP(売上明細[[#This Row],[月]]/3,0)-1)&amp;"Q"</f>
        <v>4Q</v>
      </c>
      <c r="U926">
        <f>MONTH(売上明細[[#This Row],[受注日]])</f>
        <v>1</v>
      </c>
    </row>
    <row r="927" spans="1:21" x14ac:dyDescent="0.3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1201</v>
      </c>
      <c r="R927" t="s">
        <v>1104</v>
      </c>
      <c r="S927">
        <f>IF(売上明細[[#This Row],[四半期]]="4Q",YEAR(売上明細[[#This Row],[受注日]])-1,YEAR(売上明細[[#This Row],[受注日]]))</f>
        <v>2025</v>
      </c>
      <c r="T927" t="str">
        <f>IF(売上明細[[#This Row],[月]]&lt;=3,4,ROUNDUP(売上明細[[#This Row],[月]]/3,0)-1)&amp;"Q"</f>
        <v>4Q</v>
      </c>
      <c r="U927">
        <f>MONTH(売上明細[[#This Row],[受注日]])</f>
        <v>1</v>
      </c>
    </row>
    <row r="928" spans="1:21" x14ac:dyDescent="0.3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1202</v>
      </c>
      <c r="R928" t="s">
        <v>1106</v>
      </c>
      <c r="S928">
        <f>IF(売上明細[[#This Row],[四半期]]="4Q",YEAR(売上明細[[#This Row],[受注日]])-1,YEAR(売上明細[[#This Row],[受注日]]))</f>
        <v>2025</v>
      </c>
      <c r="T928" t="str">
        <f>IF(売上明細[[#This Row],[月]]&lt;=3,4,ROUNDUP(売上明細[[#This Row],[月]]/3,0)-1)&amp;"Q"</f>
        <v>4Q</v>
      </c>
      <c r="U928">
        <f>MONTH(売上明細[[#This Row],[受注日]])</f>
        <v>1</v>
      </c>
    </row>
    <row r="929" spans="1:21" x14ac:dyDescent="0.3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1200</v>
      </c>
      <c r="R929" t="s">
        <v>1103</v>
      </c>
      <c r="S929">
        <f>IF(売上明細[[#This Row],[四半期]]="4Q",YEAR(売上明細[[#This Row],[受注日]])-1,YEAR(売上明細[[#This Row],[受注日]]))</f>
        <v>2025</v>
      </c>
      <c r="T929" t="str">
        <f>IF(売上明細[[#This Row],[月]]&lt;=3,4,ROUNDUP(売上明細[[#This Row],[月]]/3,0)-1)&amp;"Q"</f>
        <v>4Q</v>
      </c>
      <c r="U929">
        <f>MONTH(売上明細[[#This Row],[受注日]])</f>
        <v>1</v>
      </c>
    </row>
    <row r="930" spans="1:21" x14ac:dyDescent="0.3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1200</v>
      </c>
      <c r="R930" t="s">
        <v>1107</v>
      </c>
      <c r="S930">
        <f>IF(売上明細[[#This Row],[四半期]]="4Q",YEAR(売上明細[[#This Row],[受注日]])-1,YEAR(売上明細[[#This Row],[受注日]]))</f>
        <v>2025</v>
      </c>
      <c r="T930" t="str">
        <f>IF(売上明細[[#This Row],[月]]&lt;=3,4,ROUNDUP(売上明細[[#This Row],[月]]/3,0)-1)&amp;"Q"</f>
        <v>4Q</v>
      </c>
      <c r="U930">
        <f>MONTH(売上明細[[#This Row],[受注日]])</f>
        <v>1</v>
      </c>
    </row>
    <row r="931" spans="1:21" x14ac:dyDescent="0.3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1202</v>
      </c>
      <c r="R931" t="s">
        <v>1106</v>
      </c>
      <c r="S931">
        <f>IF(売上明細[[#This Row],[四半期]]="4Q",YEAR(売上明細[[#This Row],[受注日]])-1,YEAR(売上明細[[#This Row],[受注日]]))</f>
        <v>2025</v>
      </c>
      <c r="T931" t="str">
        <f>IF(売上明細[[#This Row],[月]]&lt;=3,4,ROUNDUP(売上明細[[#This Row],[月]]/3,0)-1)&amp;"Q"</f>
        <v>4Q</v>
      </c>
      <c r="U931">
        <f>MONTH(売上明細[[#This Row],[受注日]])</f>
        <v>1</v>
      </c>
    </row>
    <row r="932" spans="1:21" x14ac:dyDescent="0.3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1201</v>
      </c>
      <c r="R932" t="s">
        <v>1105</v>
      </c>
      <c r="S932">
        <f>IF(売上明細[[#This Row],[四半期]]="4Q",YEAR(売上明細[[#This Row],[受注日]])-1,YEAR(売上明細[[#This Row],[受注日]]))</f>
        <v>2025</v>
      </c>
      <c r="T932" t="str">
        <f>IF(売上明細[[#This Row],[月]]&lt;=3,4,ROUNDUP(売上明細[[#This Row],[月]]/3,0)-1)&amp;"Q"</f>
        <v>4Q</v>
      </c>
      <c r="U932">
        <f>MONTH(売上明細[[#This Row],[受注日]])</f>
        <v>1</v>
      </c>
    </row>
    <row r="933" spans="1:21" x14ac:dyDescent="0.3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1201</v>
      </c>
      <c r="R933" t="s">
        <v>1104</v>
      </c>
      <c r="S933">
        <f>IF(売上明細[[#This Row],[四半期]]="4Q",YEAR(売上明細[[#This Row],[受注日]])-1,YEAR(売上明細[[#This Row],[受注日]]))</f>
        <v>2025</v>
      </c>
      <c r="T933" t="str">
        <f>IF(売上明細[[#This Row],[月]]&lt;=3,4,ROUNDUP(売上明細[[#This Row],[月]]/3,0)-1)&amp;"Q"</f>
        <v>4Q</v>
      </c>
      <c r="U933">
        <f>MONTH(売上明細[[#This Row],[受注日]])</f>
        <v>1</v>
      </c>
    </row>
    <row r="934" spans="1:21" x14ac:dyDescent="0.3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1202</v>
      </c>
      <c r="R934" t="s">
        <v>1106</v>
      </c>
      <c r="S934">
        <f>IF(売上明細[[#This Row],[四半期]]="4Q",YEAR(売上明細[[#This Row],[受注日]])-1,YEAR(売上明細[[#This Row],[受注日]]))</f>
        <v>2025</v>
      </c>
      <c r="T934" t="str">
        <f>IF(売上明細[[#This Row],[月]]&lt;=3,4,ROUNDUP(売上明細[[#This Row],[月]]/3,0)-1)&amp;"Q"</f>
        <v>4Q</v>
      </c>
      <c r="U934">
        <f>MONTH(売上明細[[#This Row],[受注日]])</f>
        <v>1</v>
      </c>
    </row>
    <row r="935" spans="1:21" x14ac:dyDescent="0.3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1202</v>
      </c>
      <c r="R935" t="s">
        <v>1106</v>
      </c>
      <c r="S935">
        <f>IF(売上明細[[#This Row],[四半期]]="4Q",YEAR(売上明細[[#This Row],[受注日]])-1,YEAR(売上明細[[#This Row],[受注日]]))</f>
        <v>2025</v>
      </c>
      <c r="T935" t="str">
        <f>IF(売上明細[[#This Row],[月]]&lt;=3,4,ROUNDUP(売上明細[[#This Row],[月]]/3,0)-1)&amp;"Q"</f>
        <v>4Q</v>
      </c>
      <c r="U935">
        <f>MONTH(売上明細[[#This Row],[受注日]])</f>
        <v>2</v>
      </c>
    </row>
    <row r="936" spans="1:21" x14ac:dyDescent="0.3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1201</v>
      </c>
      <c r="R936" t="s">
        <v>1105</v>
      </c>
      <c r="S936">
        <f>IF(売上明細[[#This Row],[四半期]]="4Q",YEAR(売上明細[[#This Row],[受注日]])-1,YEAR(売上明細[[#This Row],[受注日]]))</f>
        <v>2025</v>
      </c>
      <c r="T936" t="str">
        <f>IF(売上明細[[#This Row],[月]]&lt;=3,4,ROUNDUP(売上明細[[#This Row],[月]]/3,0)-1)&amp;"Q"</f>
        <v>4Q</v>
      </c>
      <c r="U936">
        <f>MONTH(売上明細[[#This Row],[受注日]])</f>
        <v>2</v>
      </c>
    </row>
    <row r="937" spans="1:21" x14ac:dyDescent="0.3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1202</v>
      </c>
      <c r="R937" t="s">
        <v>1106</v>
      </c>
      <c r="S937">
        <f>IF(売上明細[[#This Row],[四半期]]="4Q",YEAR(売上明細[[#This Row],[受注日]])-1,YEAR(売上明細[[#This Row],[受注日]]))</f>
        <v>2025</v>
      </c>
      <c r="T937" t="str">
        <f>IF(売上明細[[#This Row],[月]]&lt;=3,4,ROUNDUP(売上明細[[#This Row],[月]]/3,0)-1)&amp;"Q"</f>
        <v>4Q</v>
      </c>
      <c r="U937">
        <f>MONTH(売上明細[[#This Row],[受注日]])</f>
        <v>2</v>
      </c>
    </row>
    <row r="938" spans="1:21" x14ac:dyDescent="0.3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1200</v>
      </c>
      <c r="R938" t="s">
        <v>1107</v>
      </c>
      <c r="S938">
        <f>IF(売上明細[[#This Row],[四半期]]="4Q",YEAR(売上明細[[#This Row],[受注日]])-1,YEAR(売上明細[[#This Row],[受注日]]))</f>
        <v>2025</v>
      </c>
      <c r="T938" t="str">
        <f>IF(売上明細[[#This Row],[月]]&lt;=3,4,ROUNDUP(売上明細[[#This Row],[月]]/3,0)-1)&amp;"Q"</f>
        <v>4Q</v>
      </c>
      <c r="U938">
        <f>MONTH(売上明細[[#This Row],[受注日]])</f>
        <v>2</v>
      </c>
    </row>
    <row r="939" spans="1:21" x14ac:dyDescent="0.3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1201</v>
      </c>
      <c r="R939" t="s">
        <v>1104</v>
      </c>
      <c r="S939">
        <f>IF(売上明細[[#This Row],[四半期]]="4Q",YEAR(売上明細[[#This Row],[受注日]])-1,YEAR(売上明細[[#This Row],[受注日]]))</f>
        <v>2025</v>
      </c>
      <c r="T939" t="str">
        <f>IF(売上明細[[#This Row],[月]]&lt;=3,4,ROUNDUP(売上明細[[#This Row],[月]]/3,0)-1)&amp;"Q"</f>
        <v>4Q</v>
      </c>
      <c r="U939">
        <f>MONTH(売上明細[[#This Row],[受注日]])</f>
        <v>2</v>
      </c>
    </row>
    <row r="940" spans="1:21" x14ac:dyDescent="0.3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1200</v>
      </c>
      <c r="R940" t="s">
        <v>1103</v>
      </c>
      <c r="S940">
        <f>IF(売上明細[[#This Row],[四半期]]="4Q",YEAR(売上明細[[#This Row],[受注日]])-1,YEAR(売上明細[[#This Row],[受注日]]))</f>
        <v>2025</v>
      </c>
      <c r="T940" t="str">
        <f>IF(売上明細[[#This Row],[月]]&lt;=3,4,ROUNDUP(売上明細[[#This Row],[月]]/3,0)-1)&amp;"Q"</f>
        <v>4Q</v>
      </c>
      <c r="U940">
        <f>MONTH(売上明細[[#This Row],[受注日]])</f>
        <v>2</v>
      </c>
    </row>
    <row r="941" spans="1:21" x14ac:dyDescent="0.3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1201</v>
      </c>
      <c r="R941" t="s">
        <v>1104</v>
      </c>
      <c r="S941">
        <f>IF(売上明細[[#This Row],[四半期]]="4Q",YEAR(売上明細[[#This Row],[受注日]])-1,YEAR(売上明細[[#This Row],[受注日]]))</f>
        <v>2025</v>
      </c>
      <c r="T941" t="str">
        <f>IF(売上明細[[#This Row],[月]]&lt;=3,4,ROUNDUP(売上明細[[#This Row],[月]]/3,0)-1)&amp;"Q"</f>
        <v>4Q</v>
      </c>
      <c r="U941">
        <f>MONTH(売上明細[[#This Row],[受注日]])</f>
        <v>2</v>
      </c>
    </row>
    <row r="942" spans="1:21" x14ac:dyDescent="0.3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1202</v>
      </c>
      <c r="R942" t="s">
        <v>1106</v>
      </c>
      <c r="S942">
        <f>IF(売上明細[[#This Row],[四半期]]="4Q",YEAR(売上明細[[#This Row],[受注日]])-1,YEAR(売上明細[[#This Row],[受注日]]))</f>
        <v>2025</v>
      </c>
      <c r="T942" t="str">
        <f>IF(売上明細[[#This Row],[月]]&lt;=3,4,ROUNDUP(売上明細[[#This Row],[月]]/3,0)-1)&amp;"Q"</f>
        <v>4Q</v>
      </c>
      <c r="U942">
        <f>MONTH(売上明細[[#This Row],[受注日]])</f>
        <v>2</v>
      </c>
    </row>
    <row r="943" spans="1:21" x14ac:dyDescent="0.3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1202</v>
      </c>
      <c r="R943" t="s">
        <v>1106</v>
      </c>
      <c r="S943">
        <f>IF(売上明細[[#This Row],[四半期]]="4Q",YEAR(売上明細[[#This Row],[受注日]])-1,YEAR(売上明細[[#This Row],[受注日]]))</f>
        <v>2025</v>
      </c>
      <c r="T943" t="str">
        <f>IF(売上明細[[#This Row],[月]]&lt;=3,4,ROUNDUP(売上明細[[#This Row],[月]]/3,0)-1)&amp;"Q"</f>
        <v>4Q</v>
      </c>
      <c r="U943">
        <f>MONTH(売上明細[[#This Row],[受注日]])</f>
        <v>2</v>
      </c>
    </row>
    <row r="944" spans="1:21" x14ac:dyDescent="0.3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1201</v>
      </c>
      <c r="R944" t="s">
        <v>1105</v>
      </c>
      <c r="S944">
        <f>IF(売上明細[[#This Row],[四半期]]="4Q",YEAR(売上明細[[#This Row],[受注日]])-1,YEAR(売上明細[[#This Row],[受注日]]))</f>
        <v>2025</v>
      </c>
      <c r="T944" t="str">
        <f>IF(売上明細[[#This Row],[月]]&lt;=3,4,ROUNDUP(売上明細[[#This Row],[月]]/3,0)-1)&amp;"Q"</f>
        <v>4Q</v>
      </c>
      <c r="U944">
        <f>MONTH(売上明細[[#This Row],[受注日]])</f>
        <v>2</v>
      </c>
    </row>
    <row r="945" spans="1:21" x14ac:dyDescent="0.3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1201</v>
      </c>
      <c r="R945" t="s">
        <v>1104</v>
      </c>
      <c r="S945">
        <f>IF(売上明細[[#This Row],[四半期]]="4Q",YEAR(売上明細[[#This Row],[受注日]])-1,YEAR(売上明細[[#This Row],[受注日]]))</f>
        <v>2025</v>
      </c>
      <c r="T945" t="str">
        <f>IF(売上明細[[#This Row],[月]]&lt;=3,4,ROUNDUP(売上明細[[#This Row],[月]]/3,0)-1)&amp;"Q"</f>
        <v>4Q</v>
      </c>
      <c r="U945">
        <f>MONTH(売上明細[[#This Row],[受注日]])</f>
        <v>2</v>
      </c>
    </row>
    <row r="946" spans="1:21" x14ac:dyDescent="0.3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1201</v>
      </c>
      <c r="R946" t="s">
        <v>1105</v>
      </c>
      <c r="S946">
        <f>IF(売上明細[[#This Row],[四半期]]="4Q",YEAR(売上明細[[#This Row],[受注日]])-1,YEAR(売上明細[[#This Row],[受注日]]))</f>
        <v>2025</v>
      </c>
      <c r="T946" t="str">
        <f>IF(売上明細[[#This Row],[月]]&lt;=3,4,ROUNDUP(売上明細[[#This Row],[月]]/3,0)-1)&amp;"Q"</f>
        <v>4Q</v>
      </c>
      <c r="U946">
        <f>MONTH(売上明細[[#This Row],[受注日]])</f>
        <v>2</v>
      </c>
    </row>
    <row r="947" spans="1:21" x14ac:dyDescent="0.3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1200</v>
      </c>
      <c r="R947" t="s">
        <v>1103</v>
      </c>
      <c r="S947">
        <f>IF(売上明細[[#This Row],[四半期]]="4Q",YEAR(売上明細[[#This Row],[受注日]])-1,YEAR(売上明細[[#This Row],[受注日]]))</f>
        <v>2025</v>
      </c>
      <c r="T947" t="str">
        <f>IF(売上明細[[#This Row],[月]]&lt;=3,4,ROUNDUP(売上明細[[#This Row],[月]]/3,0)-1)&amp;"Q"</f>
        <v>4Q</v>
      </c>
      <c r="U947">
        <f>MONTH(売上明細[[#This Row],[受注日]])</f>
        <v>2</v>
      </c>
    </row>
    <row r="948" spans="1:21" x14ac:dyDescent="0.3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1201</v>
      </c>
      <c r="R948" t="s">
        <v>1105</v>
      </c>
      <c r="S948">
        <f>IF(売上明細[[#This Row],[四半期]]="4Q",YEAR(売上明細[[#This Row],[受注日]])-1,YEAR(売上明細[[#This Row],[受注日]]))</f>
        <v>2025</v>
      </c>
      <c r="T948" t="str">
        <f>IF(売上明細[[#This Row],[月]]&lt;=3,4,ROUNDUP(売上明細[[#This Row],[月]]/3,0)-1)&amp;"Q"</f>
        <v>4Q</v>
      </c>
      <c r="U948">
        <f>MONTH(売上明細[[#This Row],[受注日]])</f>
        <v>2</v>
      </c>
    </row>
    <row r="949" spans="1:21" x14ac:dyDescent="0.3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1201</v>
      </c>
      <c r="R949" t="s">
        <v>1105</v>
      </c>
      <c r="S949">
        <f>IF(売上明細[[#This Row],[四半期]]="4Q",YEAR(売上明細[[#This Row],[受注日]])-1,YEAR(売上明細[[#This Row],[受注日]]))</f>
        <v>2025</v>
      </c>
      <c r="T949" t="str">
        <f>IF(売上明細[[#This Row],[月]]&lt;=3,4,ROUNDUP(売上明細[[#This Row],[月]]/3,0)-1)&amp;"Q"</f>
        <v>4Q</v>
      </c>
      <c r="U949">
        <f>MONTH(売上明細[[#This Row],[受注日]])</f>
        <v>2</v>
      </c>
    </row>
    <row r="950" spans="1:21" x14ac:dyDescent="0.3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1202</v>
      </c>
      <c r="R950" t="s">
        <v>1106</v>
      </c>
      <c r="S950">
        <f>IF(売上明細[[#This Row],[四半期]]="4Q",YEAR(売上明細[[#This Row],[受注日]])-1,YEAR(売上明細[[#This Row],[受注日]]))</f>
        <v>2025</v>
      </c>
      <c r="T950" t="str">
        <f>IF(売上明細[[#This Row],[月]]&lt;=3,4,ROUNDUP(売上明細[[#This Row],[月]]/3,0)-1)&amp;"Q"</f>
        <v>4Q</v>
      </c>
      <c r="U950">
        <f>MONTH(売上明細[[#This Row],[受注日]])</f>
        <v>2</v>
      </c>
    </row>
    <row r="951" spans="1:21" x14ac:dyDescent="0.3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1200</v>
      </c>
      <c r="R951" t="s">
        <v>1103</v>
      </c>
      <c r="S951">
        <f>IF(売上明細[[#This Row],[四半期]]="4Q",YEAR(売上明細[[#This Row],[受注日]])-1,YEAR(売上明細[[#This Row],[受注日]]))</f>
        <v>2025</v>
      </c>
      <c r="T951" t="str">
        <f>IF(売上明細[[#This Row],[月]]&lt;=3,4,ROUNDUP(売上明細[[#This Row],[月]]/3,0)-1)&amp;"Q"</f>
        <v>4Q</v>
      </c>
      <c r="U951">
        <f>MONTH(売上明細[[#This Row],[受注日]])</f>
        <v>2</v>
      </c>
    </row>
    <row r="952" spans="1:21" x14ac:dyDescent="0.3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1202</v>
      </c>
      <c r="R952" t="s">
        <v>1106</v>
      </c>
      <c r="S952">
        <f>IF(売上明細[[#This Row],[四半期]]="4Q",YEAR(売上明細[[#This Row],[受注日]])-1,YEAR(売上明細[[#This Row],[受注日]]))</f>
        <v>2025</v>
      </c>
      <c r="T952" t="str">
        <f>IF(売上明細[[#This Row],[月]]&lt;=3,4,ROUNDUP(売上明細[[#This Row],[月]]/3,0)-1)&amp;"Q"</f>
        <v>4Q</v>
      </c>
      <c r="U952">
        <f>MONTH(売上明細[[#This Row],[受注日]])</f>
        <v>2</v>
      </c>
    </row>
    <row r="953" spans="1:21" x14ac:dyDescent="0.3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1201</v>
      </c>
      <c r="R953" t="s">
        <v>1105</v>
      </c>
      <c r="S953">
        <f>IF(売上明細[[#This Row],[四半期]]="4Q",YEAR(売上明細[[#This Row],[受注日]])-1,YEAR(売上明細[[#This Row],[受注日]]))</f>
        <v>2025</v>
      </c>
      <c r="T953" t="str">
        <f>IF(売上明細[[#This Row],[月]]&lt;=3,4,ROUNDUP(売上明細[[#This Row],[月]]/3,0)-1)&amp;"Q"</f>
        <v>4Q</v>
      </c>
      <c r="U953">
        <f>MONTH(売上明細[[#This Row],[受注日]])</f>
        <v>2</v>
      </c>
    </row>
    <row r="954" spans="1:21" x14ac:dyDescent="0.3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1201</v>
      </c>
      <c r="R954" t="s">
        <v>1104</v>
      </c>
      <c r="S954">
        <f>IF(売上明細[[#This Row],[四半期]]="4Q",YEAR(売上明細[[#This Row],[受注日]])-1,YEAR(売上明細[[#This Row],[受注日]]))</f>
        <v>2025</v>
      </c>
      <c r="T954" t="str">
        <f>IF(売上明細[[#This Row],[月]]&lt;=3,4,ROUNDUP(売上明細[[#This Row],[月]]/3,0)-1)&amp;"Q"</f>
        <v>4Q</v>
      </c>
      <c r="U954">
        <f>MONTH(売上明細[[#This Row],[受注日]])</f>
        <v>2</v>
      </c>
    </row>
    <row r="955" spans="1:21" x14ac:dyDescent="0.3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1200</v>
      </c>
      <c r="R955" t="s">
        <v>1103</v>
      </c>
      <c r="S955">
        <f>IF(売上明細[[#This Row],[四半期]]="4Q",YEAR(売上明細[[#This Row],[受注日]])-1,YEAR(売上明細[[#This Row],[受注日]]))</f>
        <v>2025</v>
      </c>
      <c r="T955" t="str">
        <f>IF(売上明細[[#This Row],[月]]&lt;=3,4,ROUNDUP(売上明細[[#This Row],[月]]/3,0)-1)&amp;"Q"</f>
        <v>4Q</v>
      </c>
      <c r="U955">
        <f>MONTH(売上明細[[#This Row],[受注日]])</f>
        <v>2</v>
      </c>
    </row>
    <row r="956" spans="1:21" x14ac:dyDescent="0.3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1201</v>
      </c>
      <c r="R956" t="s">
        <v>1104</v>
      </c>
      <c r="S956">
        <f>IF(売上明細[[#This Row],[四半期]]="4Q",YEAR(売上明細[[#This Row],[受注日]])-1,YEAR(売上明細[[#This Row],[受注日]]))</f>
        <v>2025</v>
      </c>
      <c r="T956" t="str">
        <f>IF(売上明細[[#This Row],[月]]&lt;=3,4,ROUNDUP(売上明細[[#This Row],[月]]/3,0)-1)&amp;"Q"</f>
        <v>4Q</v>
      </c>
      <c r="U956">
        <f>MONTH(売上明細[[#This Row],[受注日]])</f>
        <v>2</v>
      </c>
    </row>
    <row r="957" spans="1:21" x14ac:dyDescent="0.3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1201</v>
      </c>
      <c r="R957" t="s">
        <v>1105</v>
      </c>
      <c r="S957">
        <f>IF(売上明細[[#This Row],[四半期]]="4Q",YEAR(売上明細[[#This Row],[受注日]])-1,YEAR(売上明細[[#This Row],[受注日]]))</f>
        <v>2025</v>
      </c>
      <c r="T957" t="str">
        <f>IF(売上明細[[#This Row],[月]]&lt;=3,4,ROUNDUP(売上明細[[#This Row],[月]]/3,0)-1)&amp;"Q"</f>
        <v>4Q</v>
      </c>
      <c r="U957">
        <f>MONTH(売上明細[[#This Row],[受注日]])</f>
        <v>2</v>
      </c>
    </row>
    <row r="958" spans="1:21" x14ac:dyDescent="0.3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1201</v>
      </c>
      <c r="R958" t="s">
        <v>1105</v>
      </c>
      <c r="S958">
        <f>IF(売上明細[[#This Row],[四半期]]="4Q",YEAR(売上明細[[#This Row],[受注日]])-1,YEAR(売上明細[[#This Row],[受注日]]))</f>
        <v>2025</v>
      </c>
      <c r="T958" t="str">
        <f>IF(売上明細[[#This Row],[月]]&lt;=3,4,ROUNDUP(売上明細[[#This Row],[月]]/3,0)-1)&amp;"Q"</f>
        <v>4Q</v>
      </c>
      <c r="U958">
        <f>MONTH(売上明細[[#This Row],[受注日]])</f>
        <v>2</v>
      </c>
    </row>
    <row r="959" spans="1:21" x14ac:dyDescent="0.3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1200</v>
      </c>
      <c r="R959" t="s">
        <v>1103</v>
      </c>
      <c r="S959">
        <f>IF(売上明細[[#This Row],[四半期]]="4Q",YEAR(売上明細[[#This Row],[受注日]])-1,YEAR(売上明細[[#This Row],[受注日]]))</f>
        <v>2025</v>
      </c>
      <c r="T959" t="str">
        <f>IF(売上明細[[#This Row],[月]]&lt;=3,4,ROUNDUP(売上明細[[#This Row],[月]]/3,0)-1)&amp;"Q"</f>
        <v>4Q</v>
      </c>
      <c r="U959">
        <f>MONTH(売上明細[[#This Row],[受注日]])</f>
        <v>2</v>
      </c>
    </row>
    <row r="960" spans="1:21" x14ac:dyDescent="0.3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1202</v>
      </c>
      <c r="R960" t="s">
        <v>1106</v>
      </c>
      <c r="S960">
        <f>IF(売上明細[[#This Row],[四半期]]="4Q",YEAR(売上明細[[#This Row],[受注日]])-1,YEAR(売上明細[[#This Row],[受注日]]))</f>
        <v>2025</v>
      </c>
      <c r="T960" t="str">
        <f>IF(売上明細[[#This Row],[月]]&lt;=3,4,ROUNDUP(売上明細[[#This Row],[月]]/3,0)-1)&amp;"Q"</f>
        <v>4Q</v>
      </c>
      <c r="U960">
        <f>MONTH(売上明細[[#This Row],[受注日]])</f>
        <v>2</v>
      </c>
    </row>
    <row r="961" spans="1:21" x14ac:dyDescent="0.3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1201</v>
      </c>
      <c r="R961" t="s">
        <v>1104</v>
      </c>
      <c r="S961">
        <f>IF(売上明細[[#This Row],[四半期]]="4Q",YEAR(売上明細[[#This Row],[受注日]])-1,YEAR(売上明細[[#This Row],[受注日]]))</f>
        <v>2025</v>
      </c>
      <c r="T961" t="str">
        <f>IF(売上明細[[#This Row],[月]]&lt;=3,4,ROUNDUP(売上明細[[#This Row],[月]]/3,0)-1)&amp;"Q"</f>
        <v>4Q</v>
      </c>
      <c r="U961">
        <f>MONTH(売上明細[[#This Row],[受注日]])</f>
        <v>2</v>
      </c>
    </row>
    <row r="962" spans="1:21" x14ac:dyDescent="0.3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1201</v>
      </c>
      <c r="R962" t="s">
        <v>1104</v>
      </c>
      <c r="S962">
        <f>IF(売上明細[[#This Row],[四半期]]="4Q",YEAR(売上明細[[#This Row],[受注日]])-1,YEAR(売上明細[[#This Row],[受注日]]))</f>
        <v>2025</v>
      </c>
      <c r="T962" t="str">
        <f>IF(売上明細[[#This Row],[月]]&lt;=3,4,ROUNDUP(売上明細[[#This Row],[月]]/3,0)-1)&amp;"Q"</f>
        <v>4Q</v>
      </c>
      <c r="U962">
        <f>MONTH(売上明細[[#This Row],[受注日]])</f>
        <v>2</v>
      </c>
    </row>
    <row r="963" spans="1:21" x14ac:dyDescent="0.3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1201</v>
      </c>
      <c r="R963" t="s">
        <v>1105</v>
      </c>
      <c r="S963">
        <f>IF(売上明細[[#This Row],[四半期]]="4Q",YEAR(売上明細[[#This Row],[受注日]])-1,YEAR(売上明細[[#This Row],[受注日]]))</f>
        <v>2025</v>
      </c>
      <c r="T963" t="str">
        <f>IF(売上明細[[#This Row],[月]]&lt;=3,4,ROUNDUP(売上明細[[#This Row],[月]]/3,0)-1)&amp;"Q"</f>
        <v>4Q</v>
      </c>
      <c r="U963">
        <f>MONTH(売上明細[[#This Row],[受注日]])</f>
        <v>2</v>
      </c>
    </row>
    <row r="964" spans="1:21" x14ac:dyDescent="0.3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1200</v>
      </c>
      <c r="R964" t="s">
        <v>1103</v>
      </c>
      <c r="S964">
        <f>IF(売上明細[[#This Row],[四半期]]="4Q",YEAR(売上明細[[#This Row],[受注日]])-1,YEAR(売上明細[[#This Row],[受注日]]))</f>
        <v>2025</v>
      </c>
      <c r="T964" t="str">
        <f>IF(売上明細[[#This Row],[月]]&lt;=3,4,ROUNDUP(売上明細[[#This Row],[月]]/3,0)-1)&amp;"Q"</f>
        <v>4Q</v>
      </c>
      <c r="U964">
        <f>MONTH(売上明細[[#This Row],[受注日]])</f>
        <v>2</v>
      </c>
    </row>
    <row r="965" spans="1:21" x14ac:dyDescent="0.3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1202</v>
      </c>
      <c r="R965" t="s">
        <v>1106</v>
      </c>
      <c r="S965">
        <f>IF(売上明細[[#This Row],[四半期]]="4Q",YEAR(売上明細[[#This Row],[受注日]])-1,YEAR(売上明細[[#This Row],[受注日]]))</f>
        <v>2025</v>
      </c>
      <c r="T965" t="str">
        <f>IF(売上明細[[#This Row],[月]]&lt;=3,4,ROUNDUP(売上明細[[#This Row],[月]]/3,0)-1)&amp;"Q"</f>
        <v>4Q</v>
      </c>
      <c r="U965">
        <f>MONTH(売上明細[[#This Row],[受注日]])</f>
        <v>2</v>
      </c>
    </row>
    <row r="966" spans="1:21" x14ac:dyDescent="0.3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1201</v>
      </c>
      <c r="R966" t="s">
        <v>1104</v>
      </c>
      <c r="S966">
        <f>IF(売上明細[[#This Row],[四半期]]="4Q",YEAR(売上明細[[#This Row],[受注日]])-1,YEAR(売上明細[[#This Row],[受注日]]))</f>
        <v>2025</v>
      </c>
      <c r="T966" t="str">
        <f>IF(売上明細[[#This Row],[月]]&lt;=3,4,ROUNDUP(売上明細[[#This Row],[月]]/3,0)-1)&amp;"Q"</f>
        <v>4Q</v>
      </c>
      <c r="U966">
        <f>MONTH(売上明細[[#This Row],[受注日]])</f>
        <v>2</v>
      </c>
    </row>
    <row r="967" spans="1:21" x14ac:dyDescent="0.3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1200</v>
      </c>
      <c r="R967" t="s">
        <v>1103</v>
      </c>
      <c r="S967">
        <f>IF(売上明細[[#This Row],[四半期]]="4Q",YEAR(売上明細[[#This Row],[受注日]])-1,YEAR(売上明細[[#This Row],[受注日]]))</f>
        <v>2025</v>
      </c>
      <c r="T967" t="str">
        <f>IF(売上明細[[#This Row],[月]]&lt;=3,4,ROUNDUP(売上明細[[#This Row],[月]]/3,0)-1)&amp;"Q"</f>
        <v>4Q</v>
      </c>
      <c r="U967">
        <f>MONTH(売上明細[[#This Row],[受注日]])</f>
        <v>2</v>
      </c>
    </row>
    <row r="968" spans="1:21" x14ac:dyDescent="0.3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1201</v>
      </c>
      <c r="R968" t="s">
        <v>1105</v>
      </c>
      <c r="S968">
        <f>IF(売上明細[[#This Row],[四半期]]="4Q",YEAR(売上明細[[#This Row],[受注日]])-1,YEAR(売上明細[[#This Row],[受注日]]))</f>
        <v>2025</v>
      </c>
      <c r="T968" t="str">
        <f>IF(売上明細[[#This Row],[月]]&lt;=3,4,ROUNDUP(売上明細[[#This Row],[月]]/3,0)-1)&amp;"Q"</f>
        <v>4Q</v>
      </c>
      <c r="U968">
        <f>MONTH(売上明細[[#This Row],[受注日]])</f>
        <v>2</v>
      </c>
    </row>
    <row r="969" spans="1:21" x14ac:dyDescent="0.3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1201</v>
      </c>
      <c r="R969" t="s">
        <v>1104</v>
      </c>
      <c r="S969">
        <f>IF(売上明細[[#This Row],[四半期]]="4Q",YEAR(売上明細[[#This Row],[受注日]])-1,YEAR(売上明細[[#This Row],[受注日]]))</f>
        <v>2025</v>
      </c>
      <c r="T969" t="str">
        <f>IF(売上明細[[#This Row],[月]]&lt;=3,4,ROUNDUP(売上明細[[#This Row],[月]]/3,0)-1)&amp;"Q"</f>
        <v>4Q</v>
      </c>
      <c r="U969">
        <f>MONTH(売上明細[[#This Row],[受注日]])</f>
        <v>2</v>
      </c>
    </row>
    <row r="970" spans="1:21" x14ac:dyDescent="0.3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1200</v>
      </c>
      <c r="R970" t="s">
        <v>1107</v>
      </c>
      <c r="S970">
        <f>IF(売上明細[[#This Row],[四半期]]="4Q",YEAR(売上明細[[#This Row],[受注日]])-1,YEAR(売上明細[[#This Row],[受注日]]))</f>
        <v>2025</v>
      </c>
      <c r="T970" t="str">
        <f>IF(売上明細[[#This Row],[月]]&lt;=3,4,ROUNDUP(売上明細[[#This Row],[月]]/3,0)-1)&amp;"Q"</f>
        <v>4Q</v>
      </c>
      <c r="U970">
        <f>MONTH(売上明細[[#This Row],[受注日]])</f>
        <v>3</v>
      </c>
    </row>
    <row r="971" spans="1:21" x14ac:dyDescent="0.3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1200</v>
      </c>
      <c r="R971" t="s">
        <v>1107</v>
      </c>
      <c r="S971">
        <f>IF(売上明細[[#This Row],[四半期]]="4Q",YEAR(売上明細[[#This Row],[受注日]])-1,YEAR(売上明細[[#This Row],[受注日]]))</f>
        <v>2025</v>
      </c>
      <c r="T971" t="str">
        <f>IF(売上明細[[#This Row],[月]]&lt;=3,4,ROUNDUP(売上明細[[#This Row],[月]]/3,0)-1)&amp;"Q"</f>
        <v>4Q</v>
      </c>
      <c r="U971">
        <f>MONTH(売上明細[[#This Row],[受注日]])</f>
        <v>3</v>
      </c>
    </row>
    <row r="972" spans="1:21" x14ac:dyDescent="0.3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1201</v>
      </c>
      <c r="R972" t="s">
        <v>1104</v>
      </c>
      <c r="S972">
        <f>IF(売上明細[[#This Row],[四半期]]="4Q",YEAR(売上明細[[#This Row],[受注日]])-1,YEAR(売上明細[[#This Row],[受注日]]))</f>
        <v>2025</v>
      </c>
      <c r="T972" t="str">
        <f>IF(売上明細[[#This Row],[月]]&lt;=3,4,ROUNDUP(売上明細[[#This Row],[月]]/3,0)-1)&amp;"Q"</f>
        <v>4Q</v>
      </c>
      <c r="U972">
        <f>MONTH(売上明細[[#This Row],[受注日]])</f>
        <v>3</v>
      </c>
    </row>
    <row r="973" spans="1:21" x14ac:dyDescent="0.3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1200</v>
      </c>
      <c r="R973" t="s">
        <v>1103</v>
      </c>
      <c r="S973">
        <f>IF(売上明細[[#This Row],[四半期]]="4Q",YEAR(売上明細[[#This Row],[受注日]])-1,YEAR(売上明細[[#This Row],[受注日]]))</f>
        <v>2025</v>
      </c>
      <c r="T973" t="str">
        <f>IF(売上明細[[#This Row],[月]]&lt;=3,4,ROUNDUP(売上明細[[#This Row],[月]]/3,0)-1)&amp;"Q"</f>
        <v>4Q</v>
      </c>
      <c r="U973">
        <f>MONTH(売上明細[[#This Row],[受注日]])</f>
        <v>3</v>
      </c>
    </row>
    <row r="974" spans="1:21" x14ac:dyDescent="0.3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1201</v>
      </c>
      <c r="R974" t="s">
        <v>1105</v>
      </c>
      <c r="S974">
        <f>IF(売上明細[[#This Row],[四半期]]="4Q",YEAR(売上明細[[#This Row],[受注日]])-1,YEAR(売上明細[[#This Row],[受注日]]))</f>
        <v>2025</v>
      </c>
      <c r="T974" t="str">
        <f>IF(売上明細[[#This Row],[月]]&lt;=3,4,ROUNDUP(売上明細[[#This Row],[月]]/3,0)-1)&amp;"Q"</f>
        <v>4Q</v>
      </c>
      <c r="U974">
        <f>MONTH(売上明細[[#This Row],[受注日]])</f>
        <v>3</v>
      </c>
    </row>
    <row r="975" spans="1:21" x14ac:dyDescent="0.3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1200</v>
      </c>
      <c r="R975" t="s">
        <v>1107</v>
      </c>
      <c r="S975">
        <f>IF(売上明細[[#This Row],[四半期]]="4Q",YEAR(売上明細[[#This Row],[受注日]])-1,YEAR(売上明細[[#This Row],[受注日]]))</f>
        <v>2025</v>
      </c>
      <c r="T975" t="str">
        <f>IF(売上明細[[#This Row],[月]]&lt;=3,4,ROUNDUP(売上明細[[#This Row],[月]]/3,0)-1)&amp;"Q"</f>
        <v>4Q</v>
      </c>
      <c r="U975">
        <f>MONTH(売上明細[[#This Row],[受注日]])</f>
        <v>3</v>
      </c>
    </row>
    <row r="976" spans="1:21" x14ac:dyDescent="0.3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1202</v>
      </c>
      <c r="R976" t="s">
        <v>1106</v>
      </c>
      <c r="S976">
        <f>IF(売上明細[[#This Row],[四半期]]="4Q",YEAR(売上明細[[#This Row],[受注日]])-1,YEAR(売上明細[[#This Row],[受注日]]))</f>
        <v>2025</v>
      </c>
      <c r="T976" t="str">
        <f>IF(売上明細[[#This Row],[月]]&lt;=3,4,ROUNDUP(売上明細[[#This Row],[月]]/3,0)-1)&amp;"Q"</f>
        <v>4Q</v>
      </c>
      <c r="U976">
        <f>MONTH(売上明細[[#This Row],[受注日]])</f>
        <v>3</v>
      </c>
    </row>
    <row r="977" spans="1:21" x14ac:dyDescent="0.3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1200</v>
      </c>
      <c r="R977" t="s">
        <v>1107</v>
      </c>
      <c r="S977">
        <f>IF(売上明細[[#This Row],[四半期]]="4Q",YEAR(売上明細[[#This Row],[受注日]])-1,YEAR(売上明細[[#This Row],[受注日]]))</f>
        <v>2025</v>
      </c>
      <c r="T977" t="str">
        <f>IF(売上明細[[#This Row],[月]]&lt;=3,4,ROUNDUP(売上明細[[#This Row],[月]]/3,0)-1)&amp;"Q"</f>
        <v>4Q</v>
      </c>
      <c r="U977">
        <f>MONTH(売上明細[[#This Row],[受注日]])</f>
        <v>3</v>
      </c>
    </row>
    <row r="978" spans="1:21" x14ac:dyDescent="0.3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1200</v>
      </c>
      <c r="R978" t="s">
        <v>1103</v>
      </c>
      <c r="S978">
        <f>IF(売上明細[[#This Row],[四半期]]="4Q",YEAR(売上明細[[#This Row],[受注日]])-1,YEAR(売上明細[[#This Row],[受注日]]))</f>
        <v>2025</v>
      </c>
      <c r="T978" t="str">
        <f>IF(売上明細[[#This Row],[月]]&lt;=3,4,ROUNDUP(売上明細[[#This Row],[月]]/3,0)-1)&amp;"Q"</f>
        <v>4Q</v>
      </c>
      <c r="U978">
        <f>MONTH(売上明細[[#This Row],[受注日]])</f>
        <v>3</v>
      </c>
    </row>
    <row r="979" spans="1:21" x14ac:dyDescent="0.3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1202</v>
      </c>
      <c r="R979" t="s">
        <v>1106</v>
      </c>
      <c r="S979">
        <f>IF(売上明細[[#This Row],[四半期]]="4Q",YEAR(売上明細[[#This Row],[受注日]])-1,YEAR(売上明細[[#This Row],[受注日]]))</f>
        <v>2025</v>
      </c>
      <c r="T979" t="str">
        <f>IF(売上明細[[#This Row],[月]]&lt;=3,4,ROUNDUP(売上明細[[#This Row],[月]]/3,0)-1)&amp;"Q"</f>
        <v>4Q</v>
      </c>
      <c r="U979">
        <f>MONTH(売上明細[[#This Row],[受注日]])</f>
        <v>3</v>
      </c>
    </row>
    <row r="980" spans="1:21" x14ac:dyDescent="0.3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1201</v>
      </c>
      <c r="R980" t="s">
        <v>1105</v>
      </c>
      <c r="S980">
        <f>IF(売上明細[[#This Row],[四半期]]="4Q",YEAR(売上明細[[#This Row],[受注日]])-1,YEAR(売上明細[[#This Row],[受注日]]))</f>
        <v>2025</v>
      </c>
      <c r="T980" t="str">
        <f>IF(売上明細[[#This Row],[月]]&lt;=3,4,ROUNDUP(売上明細[[#This Row],[月]]/3,0)-1)&amp;"Q"</f>
        <v>4Q</v>
      </c>
      <c r="U980">
        <f>MONTH(売上明細[[#This Row],[受注日]])</f>
        <v>3</v>
      </c>
    </row>
    <row r="981" spans="1:21" x14ac:dyDescent="0.3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1201</v>
      </c>
      <c r="R981" t="s">
        <v>1104</v>
      </c>
      <c r="S981">
        <f>IF(売上明細[[#This Row],[四半期]]="4Q",YEAR(売上明細[[#This Row],[受注日]])-1,YEAR(売上明細[[#This Row],[受注日]]))</f>
        <v>2025</v>
      </c>
      <c r="T981" t="str">
        <f>IF(売上明細[[#This Row],[月]]&lt;=3,4,ROUNDUP(売上明細[[#This Row],[月]]/3,0)-1)&amp;"Q"</f>
        <v>4Q</v>
      </c>
      <c r="U981">
        <f>MONTH(売上明細[[#This Row],[受注日]])</f>
        <v>3</v>
      </c>
    </row>
    <row r="982" spans="1:21" x14ac:dyDescent="0.3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1201</v>
      </c>
      <c r="R982" t="s">
        <v>1105</v>
      </c>
      <c r="S982">
        <f>IF(売上明細[[#This Row],[四半期]]="4Q",YEAR(売上明細[[#This Row],[受注日]])-1,YEAR(売上明細[[#This Row],[受注日]]))</f>
        <v>2025</v>
      </c>
      <c r="T982" t="str">
        <f>IF(売上明細[[#This Row],[月]]&lt;=3,4,ROUNDUP(売上明細[[#This Row],[月]]/3,0)-1)&amp;"Q"</f>
        <v>4Q</v>
      </c>
      <c r="U982">
        <f>MONTH(売上明細[[#This Row],[受注日]])</f>
        <v>3</v>
      </c>
    </row>
    <row r="983" spans="1:21" x14ac:dyDescent="0.3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1201</v>
      </c>
      <c r="R983" t="s">
        <v>1104</v>
      </c>
      <c r="S983">
        <f>IF(売上明細[[#This Row],[四半期]]="4Q",YEAR(売上明細[[#This Row],[受注日]])-1,YEAR(売上明細[[#This Row],[受注日]]))</f>
        <v>2025</v>
      </c>
      <c r="T983" t="str">
        <f>IF(売上明細[[#This Row],[月]]&lt;=3,4,ROUNDUP(売上明細[[#This Row],[月]]/3,0)-1)&amp;"Q"</f>
        <v>4Q</v>
      </c>
      <c r="U983">
        <f>MONTH(売上明細[[#This Row],[受注日]])</f>
        <v>3</v>
      </c>
    </row>
    <row r="984" spans="1:21" x14ac:dyDescent="0.3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1201</v>
      </c>
      <c r="R984" t="s">
        <v>1105</v>
      </c>
      <c r="S984">
        <f>IF(売上明細[[#This Row],[四半期]]="4Q",YEAR(売上明細[[#This Row],[受注日]])-1,YEAR(売上明細[[#This Row],[受注日]]))</f>
        <v>2025</v>
      </c>
      <c r="T984" t="str">
        <f>IF(売上明細[[#This Row],[月]]&lt;=3,4,ROUNDUP(売上明細[[#This Row],[月]]/3,0)-1)&amp;"Q"</f>
        <v>4Q</v>
      </c>
      <c r="U984">
        <f>MONTH(売上明細[[#This Row],[受注日]])</f>
        <v>3</v>
      </c>
    </row>
    <row r="985" spans="1:21" x14ac:dyDescent="0.3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1201</v>
      </c>
      <c r="R985" t="s">
        <v>1104</v>
      </c>
      <c r="S985">
        <f>IF(売上明細[[#This Row],[四半期]]="4Q",YEAR(売上明細[[#This Row],[受注日]])-1,YEAR(売上明細[[#This Row],[受注日]]))</f>
        <v>2025</v>
      </c>
      <c r="T985" t="str">
        <f>IF(売上明細[[#This Row],[月]]&lt;=3,4,ROUNDUP(売上明細[[#This Row],[月]]/3,0)-1)&amp;"Q"</f>
        <v>4Q</v>
      </c>
      <c r="U985">
        <f>MONTH(売上明細[[#This Row],[受注日]])</f>
        <v>3</v>
      </c>
    </row>
    <row r="986" spans="1:21" x14ac:dyDescent="0.3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1202</v>
      </c>
      <c r="R986" t="s">
        <v>1106</v>
      </c>
      <c r="S986">
        <f>IF(売上明細[[#This Row],[四半期]]="4Q",YEAR(売上明細[[#This Row],[受注日]])-1,YEAR(売上明細[[#This Row],[受注日]]))</f>
        <v>2025</v>
      </c>
      <c r="T986" t="str">
        <f>IF(売上明細[[#This Row],[月]]&lt;=3,4,ROUNDUP(売上明細[[#This Row],[月]]/3,0)-1)&amp;"Q"</f>
        <v>4Q</v>
      </c>
      <c r="U986">
        <f>MONTH(売上明細[[#This Row],[受注日]])</f>
        <v>3</v>
      </c>
    </row>
    <row r="987" spans="1:21" x14ac:dyDescent="0.3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1202</v>
      </c>
      <c r="R987" t="s">
        <v>1106</v>
      </c>
      <c r="S987">
        <f>IF(売上明細[[#This Row],[四半期]]="4Q",YEAR(売上明細[[#This Row],[受注日]])-1,YEAR(売上明細[[#This Row],[受注日]]))</f>
        <v>2025</v>
      </c>
      <c r="T987" t="str">
        <f>IF(売上明細[[#This Row],[月]]&lt;=3,4,ROUNDUP(売上明細[[#This Row],[月]]/3,0)-1)&amp;"Q"</f>
        <v>4Q</v>
      </c>
      <c r="U987">
        <f>MONTH(売上明細[[#This Row],[受注日]])</f>
        <v>3</v>
      </c>
    </row>
    <row r="988" spans="1:21" x14ac:dyDescent="0.3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1200</v>
      </c>
      <c r="R988" t="s">
        <v>1107</v>
      </c>
      <c r="S988">
        <f>IF(売上明細[[#This Row],[四半期]]="4Q",YEAR(売上明細[[#This Row],[受注日]])-1,YEAR(売上明細[[#This Row],[受注日]]))</f>
        <v>2025</v>
      </c>
      <c r="T988" t="str">
        <f>IF(売上明細[[#This Row],[月]]&lt;=3,4,ROUNDUP(売上明細[[#This Row],[月]]/3,0)-1)&amp;"Q"</f>
        <v>4Q</v>
      </c>
      <c r="U988">
        <f>MONTH(売上明細[[#This Row],[受注日]])</f>
        <v>3</v>
      </c>
    </row>
    <row r="989" spans="1:21" x14ac:dyDescent="0.3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1201</v>
      </c>
      <c r="R989" t="s">
        <v>1104</v>
      </c>
      <c r="S989">
        <f>IF(売上明細[[#This Row],[四半期]]="4Q",YEAR(売上明細[[#This Row],[受注日]])-1,YEAR(売上明細[[#This Row],[受注日]]))</f>
        <v>2025</v>
      </c>
      <c r="T989" t="str">
        <f>IF(売上明細[[#This Row],[月]]&lt;=3,4,ROUNDUP(売上明細[[#This Row],[月]]/3,0)-1)&amp;"Q"</f>
        <v>4Q</v>
      </c>
      <c r="U989">
        <f>MONTH(売上明細[[#This Row],[受注日]])</f>
        <v>3</v>
      </c>
    </row>
    <row r="990" spans="1:21" x14ac:dyDescent="0.3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1201</v>
      </c>
      <c r="R990" t="s">
        <v>1105</v>
      </c>
      <c r="S990">
        <f>IF(売上明細[[#This Row],[四半期]]="4Q",YEAR(売上明細[[#This Row],[受注日]])-1,YEAR(売上明細[[#This Row],[受注日]]))</f>
        <v>2025</v>
      </c>
      <c r="T990" t="str">
        <f>IF(売上明細[[#This Row],[月]]&lt;=3,4,ROUNDUP(売上明細[[#This Row],[月]]/3,0)-1)&amp;"Q"</f>
        <v>4Q</v>
      </c>
      <c r="U990">
        <f>MONTH(売上明細[[#This Row],[受注日]])</f>
        <v>3</v>
      </c>
    </row>
    <row r="991" spans="1:21" x14ac:dyDescent="0.3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1200</v>
      </c>
      <c r="R991" t="s">
        <v>1107</v>
      </c>
      <c r="S991">
        <f>IF(売上明細[[#This Row],[四半期]]="4Q",YEAR(売上明細[[#This Row],[受注日]])-1,YEAR(売上明細[[#This Row],[受注日]]))</f>
        <v>2025</v>
      </c>
      <c r="T991" t="str">
        <f>IF(売上明細[[#This Row],[月]]&lt;=3,4,ROUNDUP(売上明細[[#This Row],[月]]/3,0)-1)&amp;"Q"</f>
        <v>4Q</v>
      </c>
      <c r="U991">
        <f>MONTH(売上明細[[#This Row],[受注日]])</f>
        <v>3</v>
      </c>
    </row>
    <row r="992" spans="1:21" x14ac:dyDescent="0.3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1200</v>
      </c>
      <c r="R992" t="s">
        <v>1103</v>
      </c>
      <c r="S992">
        <f>IF(売上明細[[#This Row],[四半期]]="4Q",YEAR(売上明細[[#This Row],[受注日]])-1,YEAR(売上明細[[#This Row],[受注日]]))</f>
        <v>2025</v>
      </c>
      <c r="T992" t="str">
        <f>IF(売上明細[[#This Row],[月]]&lt;=3,4,ROUNDUP(売上明細[[#This Row],[月]]/3,0)-1)&amp;"Q"</f>
        <v>4Q</v>
      </c>
      <c r="U992">
        <f>MONTH(売上明細[[#This Row],[受注日]])</f>
        <v>3</v>
      </c>
    </row>
    <row r="993" spans="1:21" x14ac:dyDescent="0.3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1200</v>
      </c>
      <c r="R993" t="s">
        <v>1103</v>
      </c>
      <c r="S993">
        <f>IF(売上明細[[#This Row],[四半期]]="4Q",YEAR(売上明細[[#This Row],[受注日]])-1,YEAR(売上明細[[#This Row],[受注日]]))</f>
        <v>2025</v>
      </c>
      <c r="T993" t="str">
        <f>IF(売上明細[[#This Row],[月]]&lt;=3,4,ROUNDUP(売上明細[[#This Row],[月]]/3,0)-1)&amp;"Q"</f>
        <v>4Q</v>
      </c>
      <c r="U993">
        <f>MONTH(売上明細[[#This Row],[受注日]])</f>
        <v>3</v>
      </c>
    </row>
    <row r="994" spans="1:21" x14ac:dyDescent="0.3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1201</v>
      </c>
      <c r="R994" t="s">
        <v>1105</v>
      </c>
      <c r="S994">
        <f>IF(売上明細[[#This Row],[四半期]]="4Q",YEAR(売上明細[[#This Row],[受注日]])-1,YEAR(売上明細[[#This Row],[受注日]]))</f>
        <v>2025</v>
      </c>
      <c r="T994" t="str">
        <f>IF(売上明細[[#This Row],[月]]&lt;=3,4,ROUNDUP(売上明細[[#This Row],[月]]/3,0)-1)&amp;"Q"</f>
        <v>4Q</v>
      </c>
      <c r="U994">
        <f>MONTH(売上明細[[#This Row],[受注日]])</f>
        <v>3</v>
      </c>
    </row>
    <row r="995" spans="1:21" x14ac:dyDescent="0.3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1200</v>
      </c>
      <c r="R995" t="s">
        <v>1107</v>
      </c>
      <c r="S995">
        <f>IF(売上明細[[#This Row],[四半期]]="4Q",YEAR(売上明細[[#This Row],[受注日]])-1,YEAR(売上明細[[#This Row],[受注日]]))</f>
        <v>2025</v>
      </c>
      <c r="T995" t="str">
        <f>IF(売上明細[[#This Row],[月]]&lt;=3,4,ROUNDUP(売上明細[[#This Row],[月]]/3,0)-1)&amp;"Q"</f>
        <v>4Q</v>
      </c>
      <c r="U995">
        <f>MONTH(売上明細[[#This Row],[受注日]])</f>
        <v>3</v>
      </c>
    </row>
    <row r="996" spans="1:21" x14ac:dyDescent="0.3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1201</v>
      </c>
      <c r="R996" t="s">
        <v>1104</v>
      </c>
      <c r="S996">
        <f>IF(売上明細[[#This Row],[四半期]]="4Q",YEAR(売上明細[[#This Row],[受注日]])-1,YEAR(売上明細[[#This Row],[受注日]]))</f>
        <v>2025</v>
      </c>
      <c r="T996" t="str">
        <f>IF(売上明細[[#This Row],[月]]&lt;=3,4,ROUNDUP(売上明細[[#This Row],[月]]/3,0)-1)&amp;"Q"</f>
        <v>4Q</v>
      </c>
      <c r="U996">
        <f>MONTH(売上明細[[#This Row],[受注日]])</f>
        <v>3</v>
      </c>
    </row>
    <row r="997" spans="1:21" x14ac:dyDescent="0.3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1200</v>
      </c>
      <c r="R997" t="s">
        <v>1103</v>
      </c>
      <c r="S997">
        <f>IF(売上明細[[#This Row],[四半期]]="4Q",YEAR(売上明細[[#This Row],[受注日]])-1,YEAR(売上明細[[#This Row],[受注日]]))</f>
        <v>2025</v>
      </c>
      <c r="T997" t="str">
        <f>IF(売上明細[[#This Row],[月]]&lt;=3,4,ROUNDUP(売上明細[[#This Row],[月]]/3,0)-1)&amp;"Q"</f>
        <v>4Q</v>
      </c>
      <c r="U997">
        <f>MONTH(売上明細[[#This Row],[受注日]])</f>
        <v>3</v>
      </c>
    </row>
    <row r="998" spans="1:21" x14ac:dyDescent="0.3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1202</v>
      </c>
      <c r="R998" t="s">
        <v>1106</v>
      </c>
      <c r="S998">
        <f>IF(売上明細[[#This Row],[四半期]]="4Q",YEAR(売上明細[[#This Row],[受注日]])-1,YEAR(売上明細[[#This Row],[受注日]]))</f>
        <v>2025</v>
      </c>
      <c r="T998" t="str">
        <f>IF(売上明細[[#This Row],[月]]&lt;=3,4,ROUNDUP(売上明細[[#This Row],[月]]/3,0)-1)&amp;"Q"</f>
        <v>4Q</v>
      </c>
      <c r="U998">
        <f>MONTH(売上明細[[#This Row],[受注日]])</f>
        <v>3</v>
      </c>
    </row>
    <row r="999" spans="1:21" x14ac:dyDescent="0.3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1200</v>
      </c>
      <c r="R999" t="s">
        <v>1103</v>
      </c>
      <c r="S999">
        <f>IF(売上明細[[#This Row],[四半期]]="4Q",YEAR(売上明細[[#This Row],[受注日]])-1,YEAR(売上明細[[#This Row],[受注日]]))</f>
        <v>2025</v>
      </c>
      <c r="T999" t="str">
        <f>IF(売上明細[[#This Row],[月]]&lt;=3,4,ROUNDUP(売上明細[[#This Row],[月]]/3,0)-1)&amp;"Q"</f>
        <v>4Q</v>
      </c>
      <c r="U999">
        <f>MONTH(売上明細[[#This Row],[受注日]])</f>
        <v>3</v>
      </c>
    </row>
    <row r="1000" spans="1:21" x14ac:dyDescent="0.3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1201</v>
      </c>
      <c r="R1000" t="s">
        <v>1104</v>
      </c>
      <c r="S1000">
        <f>IF(売上明細[[#This Row],[四半期]]="4Q",YEAR(売上明細[[#This Row],[受注日]])-1,YEAR(売上明細[[#This Row],[受注日]]))</f>
        <v>2025</v>
      </c>
      <c r="T1000" t="str">
        <f>IF(売上明細[[#This Row],[月]]&lt;=3,4,ROUNDUP(売上明細[[#This Row],[月]]/3,0)-1)&amp;"Q"</f>
        <v>4Q</v>
      </c>
      <c r="U1000">
        <f>MONTH(売上明細[[#This Row],[受注日]])</f>
        <v>3</v>
      </c>
    </row>
    <row r="1001" spans="1:21" x14ac:dyDescent="0.3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1202</v>
      </c>
      <c r="R1001" t="s">
        <v>1106</v>
      </c>
      <c r="S1001">
        <f>IF(売上明細[[#This Row],[四半期]]="4Q",YEAR(売上明細[[#This Row],[受注日]])-1,YEAR(売上明細[[#This Row],[受注日]]))</f>
        <v>2025</v>
      </c>
      <c r="T1001" t="str">
        <f>IF(売上明細[[#This Row],[月]]&lt;=3,4,ROUNDUP(売上明細[[#This Row],[月]]/3,0)-1)&amp;"Q"</f>
        <v>4Q</v>
      </c>
      <c r="U1001">
        <f>MONTH(売上明細[[#This Row],[受注日]])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7ABD4A64-5F08-48C5-A76E-734D4F23B7A2}">
  <ds:schemaRefs/>
</ds:datastoreItem>
</file>

<file path=customXml/itemProps2.xml><?xml version="1.0" encoding="utf-8"?>
<ds:datastoreItem xmlns:ds="http://schemas.openxmlformats.org/officeDocument/2006/customXml" ds:itemID="{AEF00255-D174-4639-A02B-89F65C4FF033}">
  <ds:schemaRefs/>
</ds:datastoreItem>
</file>

<file path=customXml/itemProps3.xml><?xml version="1.0" encoding="utf-8"?>
<ds:datastoreItem xmlns:ds="http://schemas.openxmlformats.org/officeDocument/2006/customXml" ds:itemID="{46A1D46A-8B59-4D02-A6B2-EB757D784B23}">
  <ds:schemaRefs/>
</ds:datastoreItem>
</file>

<file path=customXml/itemProps4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図6-3-3</vt:lpstr>
      <vt:lpstr>図6-3-4</vt:lpstr>
      <vt:lpstr>図6-3-5</vt:lpstr>
      <vt:lpstr>図6-3-6</vt:lpstr>
      <vt:lpstr>図6-3-7</vt:lpstr>
      <vt:lpstr>図6-3-8</vt:lpstr>
      <vt:lpstr>図6-3-9</vt:lpstr>
      <vt:lpstr>売上明細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2025-12-30T03:19:54Z</dcterms:modified>
</cp:coreProperties>
</file>