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5章/"/>
    </mc:Choice>
  </mc:AlternateContent>
  <xr:revisionPtr revIDLastSave="426" documentId="13_ncr:1_{DCFFB71F-7A94-48E2-8D01-9DADB7110D11}" xr6:coauthVersionLast="47" xr6:coauthVersionMax="47" xr10:uidLastSave="{42105E06-731F-46FC-84D9-F586BDD22506}"/>
  <bookViews>
    <workbookView xWindow="-110" yWindow="-110" windowWidth="19420" windowHeight="11500" xr2:uid="{914F7E2D-AE28-4070-A363-FECC73DCAA59}"/>
  </bookViews>
  <sheets>
    <sheet name="図5-4-1" sheetId="12" r:id="rId1"/>
    <sheet name="図5-4-2" sheetId="29" r:id="rId2"/>
    <sheet name="図5-4-3" sheetId="24" r:id="rId3"/>
    <sheet name="図5-4-4～5-4-6" sheetId="30" r:id="rId4"/>
    <sheet name="図5-4-7" sheetId="31" r:id="rId5"/>
    <sheet name="図5-4-8" sheetId="32" r:id="rId6"/>
    <sheet name="図5-4-9・5-4-10" sheetId="26" r:id="rId7"/>
    <sheet name="図5-4-11・5-4-12" sheetId="27" r:id="rId8"/>
    <sheet name="図5-4-13" sheetId="33" r:id="rId9"/>
    <sheet name="図5-4-14" sheetId="34" r:id="rId10"/>
    <sheet name="売上明細" sheetId="1" r:id="rId11"/>
    <sheet name="売上計画" sheetId="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4" l="1"/>
  <c r="E7" i="34" s="1"/>
  <c r="F7" i="34" s="1"/>
  <c r="B7" i="34"/>
  <c r="F6" i="34"/>
  <c r="E6" i="34"/>
  <c r="D6" i="34"/>
  <c r="C6" i="34"/>
  <c r="B6" i="34"/>
  <c r="E5" i="34"/>
  <c r="F5" i="34" s="1"/>
  <c r="D5" i="34"/>
  <c r="C5" i="34"/>
  <c r="B5" i="34"/>
  <c r="F4" i="34"/>
  <c r="E4" i="34"/>
  <c r="D4" i="34"/>
  <c r="C4" i="34"/>
  <c r="B4" i="34"/>
  <c r="C7" i="33"/>
  <c r="E7" i="33" s="1"/>
  <c r="F7" i="33" s="1"/>
  <c r="B7" i="33"/>
  <c r="E6" i="33"/>
  <c r="F6" i="33" s="1"/>
  <c r="D6" i="33"/>
  <c r="C6" i="33"/>
  <c r="B6" i="33"/>
  <c r="E5" i="33"/>
  <c r="F5" i="33" s="1"/>
  <c r="D5" i="33"/>
  <c r="C5" i="33"/>
  <c r="B5" i="33"/>
  <c r="E4" i="33"/>
  <c r="F4" i="33" s="1"/>
  <c r="D4" i="33"/>
  <c r="C4" i="33"/>
  <c r="B4" i="33"/>
  <c r="E6" i="32"/>
  <c r="F6" i="32" s="1"/>
  <c r="D6" i="32"/>
  <c r="C6" i="32"/>
  <c r="B6" i="32"/>
  <c r="C5" i="32"/>
  <c r="E5" i="32" s="1"/>
  <c r="F5" i="32" s="1"/>
  <c r="B5" i="32"/>
  <c r="B7" i="32" s="1"/>
  <c r="F4" i="32"/>
  <c r="E4" i="32"/>
  <c r="C4" i="32"/>
  <c r="D4" i="32" s="1"/>
  <c r="B4" i="32"/>
  <c r="E7" i="31"/>
  <c r="F7" i="31" s="1"/>
  <c r="C7" i="31"/>
  <c r="D7" i="31" s="1"/>
  <c r="B7" i="31"/>
  <c r="E6" i="31"/>
  <c r="F6" i="31" s="1"/>
  <c r="D6" i="31"/>
  <c r="C6" i="31"/>
  <c r="B6" i="31"/>
  <c r="E5" i="31"/>
  <c r="F5" i="31" s="1"/>
  <c r="D5" i="31"/>
  <c r="C5" i="31"/>
  <c r="B5" i="31"/>
  <c r="F4" i="31"/>
  <c r="E4" i="31"/>
  <c r="D4" i="31"/>
  <c r="C4" i="31"/>
  <c r="B4" i="31"/>
  <c r="C6" i="30"/>
  <c r="E6" i="30" s="1"/>
  <c r="F6" i="30" s="1"/>
  <c r="B6" i="30"/>
  <c r="C5" i="30"/>
  <c r="E5" i="30" s="1"/>
  <c r="F5" i="30" s="1"/>
  <c r="B5" i="30"/>
  <c r="B7" i="30" s="1"/>
  <c r="E4" i="30"/>
  <c r="F4" i="30" s="1"/>
  <c r="D4" i="30"/>
  <c r="C4" i="30"/>
  <c r="C7" i="30" s="1"/>
  <c r="B4" i="30"/>
  <c r="C6" i="29"/>
  <c r="E6" i="29" s="1"/>
  <c r="F6" i="29" s="1"/>
  <c r="B6" i="29"/>
  <c r="C5" i="29"/>
  <c r="E5" i="29" s="1"/>
  <c r="F5" i="29" s="1"/>
  <c r="B5" i="29"/>
  <c r="B7" i="29" s="1"/>
  <c r="C4" i="29"/>
  <c r="C7" i="29" s="1"/>
  <c r="B4" i="29"/>
  <c r="B4" i="27"/>
  <c r="B8" i="27"/>
  <c r="B7" i="27"/>
  <c r="B6" i="27"/>
  <c r="B5" i="27"/>
  <c r="B5" i="26"/>
  <c r="B8" i="26" s="1"/>
  <c r="E7" i="26"/>
  <c r="D7" i="26"/>
  <c r="C7" i="26"/>
  <c r="B7" i="26"/>
  <c r="E6" i="26"/>
  <c r="E8" i="26" s="1"/>
  <c r="D6" i="26"/>
  <c r="D8" i="26" s="1"/>
  <c r="C6" i="26"/>
  <c r="B6" i="26"/>
  <c r="F6" i="26" s="1"/>
  <c r="E5" i="26"/>
  <c r="D5" i="26"/>
  <c r="C5" i="26"/>
  <c r="C8" i="26" s="1"/>
  <c r="F7" i="26"/>
  <c r="D7" i="34" l="1"/>
  <c r="D7" i="33"/>
  <c r="D5" i="32"/>
  <c r="C7" i="32"/>
  <c r="E7" i="30"/>
  <c r="F7" i="30" s="1"/>
  <c r="D7" i="30"/>
  <c r="D5" i="30"/>
  <c r="D6" i="30"/>
  <c r="E7" i="29"/>
  <c r="F7" i="29" s="1"/>
  <c r="D7" i="29"/>
  <c r="D6" i="29"/>
  <c r="D4" i="29"/>
  <c r="E4" i="29"/>
  <c r="F4" i="29" s="1"/>
  <c r="D5" i="29"/>
  <c r="B9" i="27"/>
  <c r="C9" i="27" s="1"/>
  <c r="F5" i="26"/>
  <c r="F8" i="26" s="1"/>
  <c r="E7" i="32" l="1"/>
  <c r="F7" i="32" s="1"/>
  <c r="D7" i="32"/>
  <c r="C4" i="27"/>
  <c r="C8" i="27"/>
  <c r="C7" i="27"/>
  <c r="C6" i="27"/>
  <c r="C5" i="27"/>
  <c r="B7" i="24"/>
  <c r="D6" i="24"/>
  <c r="C6" i="24"/>
  <c r="E6" i="24" s="1"/>
  <c r="F6" i="24" s="1"/>
  <c r="B6" i="24"/>
  <c r="E5" i="24"/>
  <c r="F5" i="24" s="1"/>
  <c r="D5" i="24"/>
  <c r="C5" i="24"/>
  <c r="B5" i="24"/>
  <c r="C4" i="24"/>
  <c r="E4" i="24" s="1"/>
  <c r="F4" i="24" s="1"/>
  <c r="B4" i="24"/>
  <c r="D4" i="24" l="1"/>
  <c r="C7" i="24"/>
  <c r="E7" i="24" l="1"/>
  <c r="F7" i="24" s="1"/>
  <c r="D7" i="24"/>
  <c r="F7" i="12"/>
  <c r="F6" i="12"/>
  <c r="F5" i="12"/>
  <c r="F4" i="12"/>
  <c r="C6" i="12"/>
  <c r="B6" i="12"/>
  <c r="C5" i="12"/>
  <c r="B5" i="12"/>
  <c r="C4" i="12"/>
  <c r="B4" i="12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B7" i="12" l="1"/>
  <c r="E6" i="12"/>
  <c r="D6" i="12"/>
  <c r="E5" i="12"/>
  <c r="D5" i="12"/>
  <c r="C7" i="12"/>
  <c r="D4" i="12"/>
  <c r="E4" i="12"/>
  <c r="D7" i="12" l="1"/>
  <c r="E7" i="12"/>
</calcChain>
</file>

<file path=xl/sharedStrings.xml><?xml version="1.0" encoding="utf-8"?>
<sst xmlns="http://schemas.openxmlformats.org/spreadsheetml/2006/main" count="15573" uniqueCount="1226">
  <si>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</si>
  <si>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</si>
  <si>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</si>
  <si>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</si>
  <si>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</si>
  <si>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</si>
  <si>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</si>
  <si>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</si>
  <si>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</si>
  <si>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</si>
  <si>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</si>
  <si>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</si>
  <si>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</si>
  <si>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</si>
  <si>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</si>
  <si>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</si>
  <si>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</si>
  <si>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</si>
  <si>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</si>
  <si>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</si>
  <si>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</si>
  <si>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</si>
  <si>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</si>
  <si>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</si>
  <si>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</si>
  <si>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</si>
  <si>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</si>
  <si>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</si>
  <si>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</si>
  <si>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</si>
  <si>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</si>
  <si>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</si>
  <si>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</si>
  <si>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</si>
  <si>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</si>
  <si>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</si>
  <si>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</si>
  <si>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</si>
  <si>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</si>
  <si>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</si>
  <si>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</si>
  <si>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</si>
  <si>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</si>
  <si>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</si>
  <si>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</si>
  <si>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</si>
  <si>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</si>
  <si>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</si>
  <si>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</si>
  <si>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</si>
  <si>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</si>
  <si>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</si>
  <si>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</si>
  <si>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</si>
  <si>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</si>
  <si>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</si>
  <si>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</si>
  <si>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</si>
  <si>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</si>
  <si>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</si>
  <si>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</si>
  <si>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</si>
  <si>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</si>
  <si>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</si>
  <si>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</si>
  <si>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</si>
  <si>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</si>
  <si>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</si>
  <si>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</si>
  <si>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</si>
  <si>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</si>
  <si>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</si>
  <si>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</si>
  <si>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</si>
  <si>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</si>
  <si>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</si>
  <si>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</si>
  <si>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</si>
  <si>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</si>
  <si>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</si>
  <si>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</si>
  <si>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</si>
  <si>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</si>
  <si>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</si>
  <si>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</si>
  <si>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</si>
  <si>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</si>
  <si>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</si>
  <si>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</si>
  <si>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</si>
  <si>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</si>
  <si>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</si>
  <si>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</si>
  <si>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</si>
  <si>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</si>
  <si>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</si>
  <si>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</si>
  <si>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</si>
  <si>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</si>
  <si>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</si>
  <si>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</si>
  <si>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</si>
  <si>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</si>
  <si>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</si>
  <si>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</si>
  <si>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</si>
  <si>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</si>
  <si>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</si>
  <si>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</si>
  <si>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</si>
  <si>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</si>
  <si>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</si>
  <si>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</si>
  <si>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</si>
  <si>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</si>
  <si>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</si>
  <si>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</si>
  <si>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</si>
  <si>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</si>
  <si>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</si>
  <si>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</si>
  <si>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</si>
  <si>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</si>
  <si>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</si>
  <si>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</si>
  <si>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</si>
  <si>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</si>
  <si>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</si>
  <si>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</si>
  <si>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</si>
  <si>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</si>
  <si>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</si>
  <si>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</si>
  <si>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</si>
  <si>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</si>
  <si>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</si>
  <si>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</si>
  <si>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</si>
  <si>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</si>
  <si>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</si>
  <si>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</si>
  <si>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</si>
  <si>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</si>
  <si>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</si>
  <si>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</si>
  <si>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</si>
  <si>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</si>
  <si>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</si>
  <si>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</si>
  <si>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</si>
  <si>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</si>
  <si>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</si>
  <si>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</si>
  <si>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</si>
  <si>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</si>
  <si>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</si>
  <si>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</si>
  <si>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</si>
  <si>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</si>
  <si>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</si>
  <si>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</si>
  <si>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</si>
  <si>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</si>
  <si>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</si>
  <si>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</si>
  <si>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</si>
  <si>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</si>
  <si>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</si>
  <si>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</si>
  <si>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</si>
  <si>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</si>
  <si>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</si>
  <si>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</si>
  <si>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</si>
  <si>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</si>
  <si>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</si>
  <si>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</si>
  <si>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</si>
  <si>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</si>
  <si>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</si>
  <si>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</si>
  <si>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</si>
  <si>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</si>
  <si>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</si>
  <si>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</si>
  <si>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</si>
  <si>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</si>
  <si>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</si>
  <si>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</si>
  <si>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</si>
  <si>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</si>
  <si>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</si>
  <si>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</si>
  <si>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</si>
  <si>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</si>
  <si>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</si>
  <si>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</si>
  <si>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</si>
  <si>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</si>
  <si>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</si>
  <si>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</si>
  <si>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</si>
  <si>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</si>
  <si>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</si>
  <si>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</si>
  <si>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</si>
  <si>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</si>
  <si>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</si>
  <si>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</si>
  <si>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</si>
  <si>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</si>
  <si>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</si>
  <si>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</si>
  <si>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</si>
  <si>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</si>
  <si>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</si>
  <si>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</si>
  <si>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</si>
  <si>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</si>
  <si>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</si>
  <si>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</si>
  <si>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</si>
  <si>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</si>
  <si>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</si>
  <si>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</si>
  <si>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</si>
  <si>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</si>
  <si>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</si>
  <si>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</si>
  <si>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</si>
  <si>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</si>
  <si>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</si>
  <si>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</si>
  <si>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</si>
  <si>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</si>
  <si>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</si>
  <si>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</si>
  <si>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</si>
  <si>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</si>
  <si>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</si>
  <si>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</si>
  <si>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</si>
  <si>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</si>
  <si>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</si>
  <si>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</si>
  <si>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</si>
  <si>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</si>
  <si>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</si>
  <si>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</si>
  <si>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</si>
  <si>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</si>
  <si>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</si>
  <si>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</si>
  <si>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</si>
  <si>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</si>
  <si>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</si>
  <si>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</si>
  <si>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</si>
  <si>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</si>
  <si>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</si>
  <si>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</si>
  <si>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</si>
  <si>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</si>
  <si>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</si>
  <si>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</si>
  <si>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</si>
  <si>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</si>
  <si>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</si>
  <si>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</si>
  <si>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</si>
  <si>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</si>
  <si>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</si>
  <si>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</si>
  <si>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</si>
  <si>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</si>
  <si>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</si>
  <si>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</si>
  <si>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</si>
  <si>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</si>
  <si>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</si>
  <si>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</si>
  <si>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</si>
  <si>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</si>
  <si>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</si>
  <si>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</si>
  <si>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</si>
  <si>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</si>
  <si>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</si>
  <si>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</si>
  <si>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</si>
  <si>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</si>
  <si>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</si>
  <si>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</si>
  <si>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</si>
  <si>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</si>
  <si>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</si>
  <si>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</si>
  <si>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</si>
  <si>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</si>
  <si>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</si>
  <si>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</si>
  <si>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</si>
  <si>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</si>
  <si>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</si>
  <si>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</si>
  <si>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</si>
  <si>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</si>
  <si>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</si>
  <si>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</si>
  <si>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</si>
  <si>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</si>
  <si>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</si>
  <si>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</si>
  <si>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</si>
  <si>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</si>
  <si>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</si>
  <si>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</si>
  <si>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</si>
  <si>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</si>
  <si>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</si>
  <si>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</si>
  <si>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</si>
  <si>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</si>
  <si>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</si>
  <si>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</si>
  <si>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</si>
  <si>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</si>
  <si>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</si>
  <si>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</si>
  <si>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</si>
  <si>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</si>
  <si>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</si>
  <si>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</si>
  <si>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</si>
  <si>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</si>
  <si>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</si>
  <si>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</si>
  <si>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</si>
  <si>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</si>
  <si>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</si>
  <si>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</si>
  <si>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</si>
  <si>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</si>
  <si>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</si>
  <si>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</si>
  <si>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</si>
  <si>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</si>
  <si>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</si>
  <si>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</si>
  <si>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</si>
  <si>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</si>
  <si>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</si>
  <si>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</si>
  <si>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</si>
  <si>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</si>
  <si>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</si>
  <si>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</si>
  <si>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</si>
  <si>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</si>
  <si>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</si>
  <si>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</si>
  <si>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</si>
  <si>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</si>
  <si>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</si>
  <si>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</si>
  <si>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</si>
  <si>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</si>
  <si>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</si>
  <si>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</si>
  <si>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</si>
  <si>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</si>
  <si>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</si>
  <si>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</si>
  <si>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</si>
  <si>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</si>
  <si>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</si>
  <si>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</si>
  <si>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</si>
  <si>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</si>
  <si>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</si>
  <si>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</si>
  <si>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</si>
  <si>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</si>
  <si>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</si>
  <si>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</si>
  <si>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</si>
  <si>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</si>
  <si>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</si>
  <si>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</si>
  <si>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</si>
  <si>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</si>
  <si>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</si>
  <si>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</si>
  <si>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</si>
  <si>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</si>
  <si>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</si>
  <si>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</si>
  <si>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</si>
  <si>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</si>
  <si>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</si>
  <si>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</si>
  <si>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</si>
  <si>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</si>
  <si>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</si>
  <si>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</si>
  <si>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</si>
  <si>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</si>
  <si>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</si>
  <si>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</si>
  <si>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</si>
  <si>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</si>
  <si>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</si>
  <si>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</si>
  <si>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</si>
  <si>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</si>
  <si>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</si>
  <si>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</si>
  <si>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</si>
  <si>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</si>
  <si>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</si>
  <si>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</si>
  <si>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</si>
  <si>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</si>
  <si>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</si>
  <si>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</si>
  <si>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</si>
  <si>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</si>
  <si>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</si>
  <si>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</si>
  <si>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</si>
  <si>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</si>
  <si>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</si>
  <si>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</si>
  <si>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</si>
  <si>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</si>
  <si>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</si>
  <si>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</si>
  <si>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</si>
  <si>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</si>
  <si>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</si>
  <si>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</si>
  <si>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</si>
  <si>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</si>
  <si>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</si>
  <si>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</si>
  <si>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</si>
  <si>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</si>
  <si>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</si>
  <si>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</si>
  <si>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</si>
  <si>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</si>
  <si>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</si>
  <si>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</si>
  <si>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</si>
  <si>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</si>
  <si>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</si>
  <si>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</si>
  <si>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</si>
  <si>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</si>
  <si>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</si>
  <si>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</si>
  <si>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</si>
  <si>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</si>
  <si>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</si>
  <si>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</si>
  <si>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</si>
  <si>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</si>
  <si>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</si>
  <si>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</si>
  <si>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</si>
  <si>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</si>
  <si>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</si>
  <si>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</si>
  <si>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</si>
  <si>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</si>
  <si>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</si>
  <si>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</si>
  <si>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</si>
  <si>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</si>
  <si>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</si>
  <si>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</si>
  <si>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</si>
  <si>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</si>
  <si>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</si>
  <si>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</si>
  <si>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</si>
  <si>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</si>
  <si>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</si>
  <si>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</si>
  <si>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</si>
  <si>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</si>
  <si>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</si>
  <si>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</si>
  <si>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</si>
  <si>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</si>
  <si>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</si>
  <si>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</si>
  <si>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</si>
  <si>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</si>
  <si>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</si>
  <si>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</si>
  <si>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</si>
  <si>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</si>
  <si>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</si>
  <si>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</si>
  <si>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</si>
  <si>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</si>
  <si>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</si>
  <si>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</si>
  <si>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</si>
  <si>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</si>
  <si>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</si>
  <si>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</si>
  <si>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</si>
  <si>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</si>
  <si>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</si>
  <si>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</si>
  <si>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</si>
  <si>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</si>
  <si>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</si>
  <si>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</si>
  <si>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</si>
  <si>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</si>
  <si>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</si>
  <si>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</si>
  <si>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</si>
  <si>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</si>
  <si>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</si>
  <si>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</si>
  <si>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</si>
  <si>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</si>
  <si>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</si>
  <si>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</si>
  <si>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</si>
  <si>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</si>
  <si>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</si>
  <si>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</si>
  <si>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</si>
  <si>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</si>
  <si>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</si>
  <si>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</si>
  <si>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</si>
  <si>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</si>
  <si>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</si>
  <si>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</si>
  <si>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</si>
  <si>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</si>
  <si>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</si>
  <si>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</si>
  <si>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</si>
  <si>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</si>
  <si>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</si>
  <si>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</si>
  <si>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</si>
  <si>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</si>
  <si>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</si>
  <si>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</si>
  <si>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</si>
  <si>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</si>
  <si>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</si>
  <si>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</si>
  <si>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</si>
  <si>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</si>
  <si>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</si>
  <si>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</si>
  <si>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</si>
  <si>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</si>
  <si>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</si>
  <si>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</si>
  <si>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</si>
  <si>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</si>
  <si>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</si>
  <si>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</si>
  <si>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</si>
  <si>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</si>
  <si>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</si>
  <si>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</si>
  <si>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</si>
  <si>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</si>
  <si>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</si>
  <si>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</si>
  <si>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</si>
  <si>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</si>
  <si>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</si>
  <si>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</si>
  <si>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</si>
  <si>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</si>
  <si>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</si>
  <si>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</si>
  <si>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</si>
  <si>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</si>
  <si>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</si>
  <si>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</si>
  <si>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</si>
  <si>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</si>
  <si>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</si>
  <si>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</si>
  <si>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</si>
  <si>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</si>
  <si>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</si>
  <si>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</si>
  <si>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</si>
  <si>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</si>
  <si>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</si>
  <si>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</si>
  <si>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</si>
  <si>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</si>
  <si>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</si>
  <si>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</si>
  <si>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</si>
  <si>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</si>
  <si>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</si>
  <si>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</si>
  <si>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</si>
  <si>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</si>
  <si>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</si>
  <si>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</si>
  <si>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</si>
  <si>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</si>
  <si>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</si>
  <si>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</si>
  <si>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</si>
  <si>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</si>
  <si>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</si>
  <si>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</si>
  <si>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</si>
  <si>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</si>
  <si>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</si>
  <si>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</si>
  <si>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</si>
  <si>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</si>
  <si>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</si>
  <si>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</si>
  <si>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</si>
  <si>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</si>
  <si>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</si>
  <si>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</si>
  <si>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</si>
  <si>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</si>
  <si>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</si>
  <si>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</si>
  <si>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</si>
  <si>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</si>
  <si>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</si>
  <si>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</si>
  <si>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</si>
  <si>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</si>
  <si>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</si>
  <si>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</si>
  <si>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</si>
  <si>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</si>
  <si>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</si>
  <si>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</si>
  <si>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</si>
  <si>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</si>
  <si>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</si>
  <si>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</si>
  <si>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</si>
  <si>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</si>
  <si>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</si>
  <si>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</si>
  <si>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</si>
  <si>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</si>
  <si>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</si>
  <si>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</si>
  <si>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</si>
  <si>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</si>
  <si>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</si>
  <si>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</si>
  <si>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</si>
  <si>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</si>
  <si>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</si>
  <si>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</si>
  <si>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</si>
  <si>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</si>
  <si>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</si>
  <si>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</si>
  <si>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</si>
  <si>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</si>
  <si>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</si>
  <si>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</si>
  <si>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</si>
  <si>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</si>
  <si>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</si>
  <si>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</si>
  <si>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</si>
  <si>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</si>
  <si>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</si>
  <si>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</si>
  <si>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</si>
  <si>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</si>
  <si>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</si>
  <si>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</si>
  <si>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</si>
  <si>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</si>
  <si>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</si>
  <si>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</si>
  <si>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</si>
  <si>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</si>
  <si>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</si>
  <si>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</si>
  <si>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</si>
  <si>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</si>
  <si>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</si>
  <si>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</si>
  <si>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</si>
  <si>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</si>
  <si>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</si>
  <si>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</si>
  <si>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</si>
  <si>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</si>
  <si>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</si>
  <si>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</si>
  <si>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</si>
  <si>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</si>
  <si>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</si>
  <si>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</si>
  <si>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</si>
  <si>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</si>
  <si>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</si>
  <si>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</si>
  <si>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</si>
  <si>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</si>
  <si>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</si>
  <si>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</si>
  <si>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</si>
  <si>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</si>
  <si>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</si>
  <si>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</si>
  <si>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</si>
  <si>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</si>
  <si>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</si>
  <si>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</si>
  <si>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</si>
  <si>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</si>
  <si>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</si>
  <si>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</si>
  <si>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</si>
  <si>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</si>
  <si>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</si>
  <si>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</si>
  <si>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</si>
  <si>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</si>
  <si>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</si>
  <si>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</si>
  <si>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</si>
  <si>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</si>
  <si>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</si>
  <si>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</si>
  <si>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</si>
  <si>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</si>
  <si>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</si>
  <si>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</si>
  <si>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</si>
  <si>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</si>
  <si>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</si>
  <si>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</si>
  <si>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</si>
  <si>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</si>
  <si>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</si>
  <si>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</si>
  <si>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</si>
  <si>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</si>
  <si>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</si>
  <si>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</si>
  <si>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</si>
  <si>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</si>
  <si>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</si>
  <si>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</si>
  <si>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</si>
  <si>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</si>
  <si>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</si>
  <si>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</si>
  <si>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</si>
  <si>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</si>
  <si>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</si>
  <si>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</si>
  <si>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</si>
  <si>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</si>
  <si>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</si>
  <si>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</si>
  <si>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</si>
  <si>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</si>
  <si>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</si>
  <si>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</si>
  <si>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</si>
  <si>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</si>
  <si>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</si>
  <si>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</si>
  <si>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</si>
  <si>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</si>
  <si>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</si>
  <si>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</si>
  <si>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</si>
  <si>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</si>
  <si>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</si>
  <si>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</si>
  <si>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</si>
  <si>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</si>
  <si>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</si>
  <si>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</si>
  <si>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</si>
  <si>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</si>
  <si>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</si>
  <si>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</si>
  <si>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</si>
  <si>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</si>
  <si>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</si>
  <si>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</si>
  <si>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</si>
  <si>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</si>
  <si>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</si>
  <si>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</si>
  <si>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</si>
  <si>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</si>
  <si>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</si>
  <si>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</si>
  <si>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</si>
  <si>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</si>
  <si>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</si>
  <si>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</si>
  <si>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</si>
  <si>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</si>
  <si>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</si>
  <si>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</si>
  <si>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</si>
  <si>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</si>
  <si>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</si>
  <si>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</si>
  <si>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</si>
  <si>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</si>
  <si>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</si>
  <si>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</si>
  <si>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</si>
  <si>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</si>
  <si>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</si>
  <si>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</si>
  <si>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</si>
  <si>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</si>
  <si>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</si>
  <si>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</si>
  <si>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</si>
  <si>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</si>
  <si>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</si>
  <si>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</si>
  <si>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</si>
  <si>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</si>
  <si>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</si>
  <si>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</si>
  <si>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</si>
  <si>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</si>
  <si>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</si>
  <si>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</si>
  <si>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</si>
  <si>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</si>
  <si>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</si>
  <si>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</si>
  <si>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</si>
  <si>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</si>
  <si>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</si>
  <si>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</si>
  <si>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</si>
  <si>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</si>
  <si>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</si>
  <si>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</si>
  <si>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</si>
  <si>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</si>
  <si>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</si>
  <si>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</si>
  <si>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</si>
  <si>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</si>
  <si>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</si>
  <si>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</si>
  <si>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</si>
  <si>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</si>
  <si>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</si>
  <si>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</si>
  <si>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</si>
  <si>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</si>
  <si>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</si>
  <si>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</si>
  <si>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</si>
  <si>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</si>
  <si>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</si>
  <si>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</si>
  <si>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</si>
  <si>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</si>
  <si>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</si>
  <si>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</si>
  <si>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</si>
  <si>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</si>
  <si>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</si>
  <si>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</si>
  <si>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</si>
  <si>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</si>
  <si>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</si>
  <si>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</si>
  <si>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</si>
  <si>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</si>
  <si>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</si>
  <si>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</si>
  <si>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</si>
  <si>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</si>
  <si>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</si>
  <si>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</si>
  <si>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</si>
  <si>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</si>
  <si>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</si>
  <si>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</si>
  <si>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</si>
  <si>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</si>
  <si>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</si>
  <si>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</si>
  <si>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</si>
  <si>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</si>
  <si>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</si>
  <si>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</si>
  <si>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</si>
  <si>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</si>
  <si>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</si>
  <si>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</si>
  <si>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</si>
  <si>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</si>
  <si>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</si>
  <si>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</si>
  <si>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</si>
  <si>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</si>
  <si>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</si>
  <si>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</si>
  <si>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</si>
  <si>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</si>
  <si>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</si>
  <si>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</si>
  <si>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</si>
  <si>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</si>
  <si>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</si>
  <si>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</si>
  <si>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</si>
  <si>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</si>
  <si>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</si>
  <si>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</si>
  <si>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</si>
  <si>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</si>
  <si>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</si>
  <si>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</si>
  <si>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</si>
  <si>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</si>
  <si>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</si>
  <si>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</si>
  <si>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</si>
  <si>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</si>
  <si>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</si>
  <si>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</si>
  <si>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</si>
  <si>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</si>
  <si>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</si>
  <si>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</si>
  <si>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</si>
  <si>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</si>
  <si>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</si>
  <si>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</si>
  <si>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</si>
  <si>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</si>
  <si>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</si>
  <si>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</si>
  <si>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</si>
  <si>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</si>
  <si>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</si>
  <si>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</si>
  <si>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</si>
  <si>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</si>
  <si>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</si>
  <si>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</si>
  <si>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</si>
  <si>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</si>
  <si>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</si>
  <si>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</si>
  <si>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</si>
  <si>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</si>
  <si>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</si>
  <si>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</si>
  <si>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</si>
  <si>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</si>
  <si>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</si>
  <si>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</si>
  <si>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</si>
  <si>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</si>
  <si>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</si>
  <si>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</si>
  <si>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</si>
  <si>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</si>
  <si>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</si>
  <si>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</si>
  <si>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</si>
  <si>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</si>
  <si>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</si>
  <si>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</si>
  <si>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</si>
  <si>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</si>
  <si>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</si>
  <si>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</si>
  <si>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</si>
  <si>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</si>
  <si>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</si>
  <si>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</si>
  <si>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</si>
  <si>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</si>
  <si>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</si>
  <si>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</si>
  <si>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</si>
  <si>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</si>
  <si>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</si>
  <si>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</si>
  <si>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</si>
  <si>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</si>
  <si>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</si>
  <si>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</si>
  <si>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</si>
  <si>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</si>
  <si>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</si>
  <si>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</si>
  <si>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</si>
  <si>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</si>
  <si>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</si>
  <si>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</si>
  <si>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</si>
  <si>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</si>
  <si>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</si>
  <si>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</si>
  <si>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</si>
  <si>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</si>
  <si>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</si>
  <si>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</si>
  <si>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</si>
  <si>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</si>
  <si>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</si>
  <si>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</si>
  <si>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</si>
  <si>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</si>
  <si>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</si>
  <si>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</si>
  <si>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</si>
  <si>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</si>
  <si>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</si>
  <si>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</si>
  <si>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</si>
  <si>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</si>
  <si>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</si>
  <si>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</si>
  <si>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</si>
  <si>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</si>
  <si>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</si>
  <si>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</si>
  <si>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</si>
  <si>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</si>
  <si>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</si>
  <si>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</si>
  <si>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</si>
  <si>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</si>
  <si>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</si>
  <si>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</si>
  <si>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</si>
  <si>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</si>
  <si>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</si>
  <si>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</si>
  <si>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</si>
  <si>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</si>
  <si>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</si>
  <si>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</si>
  <si>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</si>
  <si>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</si>
  <si>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</si>
  <si>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</si>
  <si>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</si>
  <si>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</si>
  <si>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</si>
  <si>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</si>
  <si>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</si>
  <si>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</si>
  <si>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</si>
  <si>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</si>
  <si>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</si>
  <si>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</si>
  <si>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</si>
  <si>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</si>
  <si>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</si>
  <si>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</si>
  <si>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</si>
  <si>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</si>
  <si>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</si>
  <si>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</si>
  <si>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</si>
  <si>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</si>
  <si>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</si>
  <si>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</si>
  <si>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</si>
  <si>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</si>
  <si>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</si>
  <si>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</si>
  <si>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</si>
  <si>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</si>
  <si>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</si>
  <si>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</si>
  <si>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</si>
  <si>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</si>
  <si>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</si>
  <si>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</si>
  <si>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</si>
  <si>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</si>
  <si>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</si>
  <si>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</si>
  <si>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</si>
  <si>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</si>
  <si>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</si>
  <si>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</si>
  <si>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</si>
  <si>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</si>
  <si>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</si>
  <si>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</si>
  <si>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</si>
  <si>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</si>
  <si>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</si>
  <si>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</si>
  <si>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</si>
  <si>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</si>
  <si>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</si>
  <si>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</si>
  <si>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</si>
  <si>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</si>
  <si>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</si>
  <si>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</si>
  <si>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</si>
  <si>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</si>
  <si>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</si>
  <si>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</si>
  <si>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</si>
  <si>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</si>
  <si>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</si>
  <si>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</si>
  <si>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</si>
  <si>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</si>
  <si>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</si>
  <si>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</si>
  <si>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</si>
  <si>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</si>
  <si>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</si>
  <si>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</si>
  <si>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</si>
  <si>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</si>
  <si>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</si>
  <si>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</si>
  <si>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</si>
  <si>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</si>
  <si>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</si>
  <si>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</si>
  <si>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</si>
  <si>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</si>
  <si>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</si>
  <si>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</si>
  <si>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</si>
  <si>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</si>
  <si>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</si>
  <si>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</si>
  <si>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</si>
  <si>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</si>
  <si>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</si>
  <si>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</si>
  <si>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</si>
  <si>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</si>
  <si>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</si>
  <si>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</si>
  <si>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</si>
  <si>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</si>
  <si>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</si>
  <si>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</si>
  <si>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</si>
  <si>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</si>
  <si>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</si>
  <si>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</si>
  <si>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</si>
  <si>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</si>
  <si>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</si>
  <si>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</si>
  <si>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</si>
  <si>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</si>
  <si>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</si>
  <si>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</si>
  <si>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</si>
  <si>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</si>
  <si>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</si>
  <si>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</si>
  <si>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</si>
  <si>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</si>
  <si>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</si>
  <si>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</si>
  <si>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</si>
  <si>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</si>
  <si>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</si>
  <si>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</si>
  <si>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</si>
  <si>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</si>
  <si>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</si>
  <si>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</si>
  <si>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</si>
  <si>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</si>
  <si>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</si>
  <si>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</si>
  <si>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</si>
  <si>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</si>
  <si>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</si>
  <si>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</si>
  <si>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</si>
  <si>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</t>
    <rPh sb="0" eb="2">
      <t>ヒョウカ</t>
    </rPh>
    <phoneticPr fontId="1"/>
  </si>
  <si>
    <t>評価基準</t>
    <rPh sb="0" eb="2">
      <t>ヒョウカ</t>
    </rPh>
    <rPh sb="2" eb="4">
      <t>キジュン</t>
    </rPh>
    <phoneticPr fontId="1"/>
  </si>
  <si>
    <t>○</t>
    <phoneticPr fontId="1"/>
  </si>
  <si>
    <t>×</t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</si>
  <si>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</si>
  <si>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</si>
  <si>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事業年度</t>
  </si>
  <si>
    <t>合計/売上金額</t>
    <rPh sb="0" eb="2">
      <t>ゴウケイ</t>
    </rPh>
    <rPh sb="5" eb="7">
      <t>キンガク</t>
    </rPh>
    <phoneticPr fontId="1"/>
  </si>
  <si>
    <t>1Q</t>
  </si>
  <si>
    <t>2Q</t>
  </si>
  <si>
    <t>3Q</t>
  </si>
  <si>
    <t>4Q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</si>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</sst>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/>
    </xf>
    <xf numFmtId="176" fontId="0" fillId="0" borderId="0" xfId="0" applyNumberFormat="1">
      <alignment vertical="center"/>
    </xf>
    <xf numFmtId="176" fontId="3" fillId="2" borderId="2" xfId="0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'図5-4-1'!$B$3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'図5-4-1'!$A$4:$A$6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'図5-4-1'!$B$4:$B$6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9-47C9-B2C2-8CB3687B1E03}"/>
            </c:ext>
          </c:extLst>
        </c:ser>
        <c:ser>
          <c:idx val="1"/>
          <c:order val="1"/>
          <c:tx>
            <c:strRef>
              <c:f>'図5-4-1'!$C$3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'図5-4-1'!$A$4:$A$6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'図5-4-1'!$C$4:$C$6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9-47C9-B2C2-8CB3687B1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413008"/>
        <c:axId val="253411088"/>
      </c:barChart>
      <c:catAx>
        <c:axId val="2534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1088"/>
        <c:crosses val="autoZero"/>
        <c:auto val="1"/>
        <c:lblAlgn val="ctr"/>
        <c:lblOffset val="100"/>
        <c:noMultiLvlLbl val="0"/>
      </c:catAx>
      <c:valAx>
        <c:axId val="2534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'図5-4-2'!$B$3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'図5-4-2'!$A$4:$A$6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'図5-4-2'!$B$4:$B$6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FA-4A2B-9CC4-07AD82F81CD4}"/>
            </c:ext>
          </c:extLst>
        </c:ser>
        <c:ser>
          <c:idx val="1"/>
          <c:order val="1"/>
          <c:tx>
            <c:strRef>
              <c:f>'図5-4-2'!$C$3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'図5-4-2'!$A$4:$A$6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'図5-4-2'!$C$4:$C$6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FA-4A2B-9CC4-07AD82F81C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3413008"/>
        <c:axId val="253411088"/>
      </c:barChart>
      <c:catAx>
        <c:axId val="253413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1088"/>
        <c:crosses val="autoZero"/>
        <c:auto val="1"/>
        <c:lblAlgn val="ctr"/>
        <c:lblOffset val="100"/>
        <c:noMultiLvlLbl val="0"/>
      </c:catAx>
      <c:valAx>
        <c:axId val="2534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30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'図5-4-3'!$B$3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'図5-4-3'!$A$4:$A$6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'図5-4-3'!$B$4:$B$6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1B-4B66-8F79-18384267E64E}"/>
            </c:ext>
          </c:extLst>
        </c:ser>
        <c:ser>
          <c:idx val="1"/>
          <c:order val="1"/>
          <c:tx>
            <c:strRef>
              <c:f>'図5-4-3'!$C$3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'図5-4-3'!$A$4:$A$6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'図5-4-3'!$C$4:$C$6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1B-4B66-8F79-18384267E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7183439"/>
        <c:axId val="1457186799"/>
      </c:barChart>
      <c:catAx>
        <c:axId val="1457183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7186799"/>
        <c:crosses val="autoZero"/>
        <c:auto val="1"/>
        <c:lblAlgn val="ctr"/>
        <c:lblOffset val="100"/>
        <c:noMultiLvlLbl val="0"/>
      </c:catAx>
      <c:valAx>
        <c:axId val="145718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7183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'図5-4-4～5-4-6'!$B$3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'図5-4-4～5-4-6'!$A$4:$A$6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'図5-4-4～5-4-6'!$B$4:$B$6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71-4809-8E52-A5492513BDCC}"/>
            </c:ext>
          </c:extLst>
        </c:ser>
        <c:ser>
          <c:idx val="1"/>
          <c:order val="1"/>
          <c:tx>
            <c:strRef>
              <c:f>'図5-4-4～5-4-6'!$C$3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'図5-4-4～5-4-6'!$A$4:$A$6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'図5-4-4～5-4-6'!$C$4:$C$6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71-4809-8E52-A5492513B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413008"/>
        <c:axId val="253411088"/>
      </c:barChart>
      <c:catAx>
        <c:axId val="2534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1088"/>
        <c:crosses val="autoZero"/>
        <c:auto val="1"/>
        <c:lblAlgn val="ctr"/>
        <c:lblOffset val="100"/>
        <c:noMultiLvlLbl val="0"/>
      </c:catAx>
      <c:valAx>
        <c:axId val="2534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3008"/>
        <c:crosses val="autoZero"/>
        <c:crossBetween val="between"/>
        <c:majorUnit val="50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'図5-4-4～5-4-6'!$B$3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'図5-4-4～5-4-6'!$A$4:$A$6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'図5-4-4～5-4-6'!$B$4:$B$6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0E-49FE-BA95-7767B3D8C724}"/>
            </c:ext>
          </c:extLst>
        </c:ser>
        <c:ser>
          <c:idx val="1"/>
          <c:order val="1"/>
          <c:tx>
            <c:strRef>
              <c:f>'図5-4-4～5-4-6'!$C$3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'図5-4-4～5-4-6'!$A$4:$A$6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'図5-4-4～5-4-6'!$C$4:$C$6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0E-49FE-BA95-7767B3D8C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288608"/>
        <c:axId val="446294368"/>
      </c:barChart>
      <c:catAx>
        <c:axId val="44628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294368"/>
        <c:crosses val="autoZero"/>
        <c:auto val="1"/>
        <c:lblAlgn val="ctr"/>
        <c:lblOffset val="100"/>
        <c:noMultiLvlLbl val="0"/>
      </c:catAx>
      <c:valAx>
        <c:axId val="44629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28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'図5-4-7'!$B$3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'図5-4-7'!$A$4:$A$6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'図5-4-7'!$B$4:$B$6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1-4602-A5BE-5D741540BFB4}"/>
            </c:ext>
          </c:extLst>
        </c:ser>
        <c:ser>
          <c:idx val="1"/>
          <c:order val="1"/>
          <c:tx>
            <c:strRef>
              <c:f>'図5-4-7'!$C$3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'図5-4-7'!$A$4:$A$6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'図5-4-7'!$C$4:$C$6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41-4602-A5BE-5D741540B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413008"/>
        <c:axId val="253411088"/>
      </c:barChart>
      <c:catAx>
        <c:axId val="2534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1088"/>
        <c:crosses val="autoZero"/>
        <c:auto val="1"/>
        <c:lblAlgn val="ctr"/>
        <c:lblOffset val="100"/>
        <c:noMultiLvlLbl val="0"/>
      </c:catAx>
      <c:valAx>
        <c:axId val="2534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3008"/>
        <c:crosses val="autoZero"/>
        <c:crossBetween val="between"/>
        <c:majorUnit val="5000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'図5-4-8'!$B$3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'図5-4-8'!$A$4:$A$6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'図5-4-8'!$B$4:$B$6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DA-4BA7-BA95-E4FFA3E6599C}"/>
            </c:ext>
          </c:extLst>
        </c:ser>
        <c:ser>
          <c:idx val="1"/>
          <c:order val="1"/>
          <c:tx>
            <c:strRef>
              <c:f>'図5-4-8'!$C$3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'図5-4-8'!$A$4:$A$6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'図5-4-8'!$C$4:$C$6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DA-4BA7-BA95-E4FFA3E65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413008"/>
        <c:axId val="253411088"/>
      </c:barChart>
      <c:catAx>
        <c:axId val="2534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1088"/>
        <c:crosses val="autoZero"/>
        <c:auto val="1"/>
        <c:lblAlgn val="ctr"/>
        <c:lblOffset val="100"/>
        <c:noMultiLvlLbl val="0"/>
      </c:catAx>
      <c:valAx>
        <c:axId val="2534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3008"/>
        <c:crosses val="autoZero"/>
        <c:crossBetween val="between"/>
        <c:majorUnit val="50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'図5-4-9・5-4-10'!$A$5</c:f>
              <c:strCache>
                <c:ptCount val="1"/>
                <c:pt idx="0">
                  <c:v>営業1本部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'図5-4-9・5-4-10'!$B$4:$E$4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'図5-4-9・5-4-10'!$B$5:$E$5</c:f>
              <c:numCache>
                <c:formatCode>#,##0_);[Red]\(#,##0\)</c:formatCode>
                <c:ptCount val="4"/>
                <c:pt idx="0">
                  <c:v>7344640</c:v>
                </c:pt>
                <c:pt idx="1">
                  <c:v>8808340</c:v>
                </c:pt>
                <c:pt idx="2">
                  <c:v>9936888</c:v>
                </c:pt>
                <c:pt idx="3">
                  <c:v>12710712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A9-4736-8B12-06BC2E906D45}"/>
            </c:ext>
          </c:extLst>
        </c:ser>
        <c:ser>
          <c:idx val="1"/>
          <c:order val="1"/>
          <c:tx>
            <c:strRef>
              <c:f>'図5-4-9・5-4-10'!$A$6</c:f>
              <c:strCache>
                <c:ptCount val="1"/>
                <c:pt idx="0">
                  <c:v>営業2本部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'図5-4-9・5-4-10'!$B$4:$E$4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'図5-4-9・5-4-10'!$B$6:$E$6</c:f>
              <c:numCache>
                <c:formatCode>#,##0_);[Red]\(#,##0\)</c:formatCode>
                <c:ptCount val="4"/>
                <c:pt idx="0">
                  <c:v>24392132</c:v>
                </c:pt>
                <c:pt idx="1">
                  <c:v>20021980</c:v>
                </c:pt>
                <c:pt idx="2">
                  <c:v>18522532</c:v>
                </c:pt>
                <c:pt idx="3">
                  <c:v>13006160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A9-4736-8B12-06BC2E906D45}"/>
            </c:ext>
          </c:extLst>
        </c:ser>
        <c:ser>
          <c:idx val="2"/>
          <c:order val="2"/>
          <c:tx>
            <c:strRef>
              <c:f>'図5-4-9・5-4-10'!$A$7</c:f>
              <c:strCache>
                <c:ptCount val="1"/>
                <c:pt idx="0">
                  <c:v>営業3本部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'図5-4-9・5-4-10'!$B$4:$E$4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'図5-4-9・5-4-10'!$B$7:$E$7</c:f>
              <c:numCache>
                <c:formatCode>#,##0_);[Red]\(#,##0\)</c:formatCode>
                <c:ptCount val="4"/>
                <c:pt idx="0">
                  <c:v>27912920</c:v>
                </c:pt>
                <c:pt idx="1">
                  <c:v>17217840</c:v>
                </c:pt>
                <c:pt idx="2">
                  <c:v>16787644</c:v>
                </c:pt>
                <c:pt idx="3">
                  <c:v>17962660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A9-4736-8B12-06BC2E906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0275871"/>
        <c:axId val="1520277791"/>
      </c:lineChart>
      <c:catAx>
        <c:axId val="1520275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0277791"/>
        <c:crosses val="autoZero"/>
        <c:auto val="1"/>
        <c:lblAlgn val="ctr"/>
        <c:lblOffset val="100"/>
        <c:noMultiLvlLbl val="0"/>
      </c:catAx>
      <c:valAx>
        <c:axId val="1520277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0275871"/>
        <c:crosses val="autoZero"/>
        <c:crossBetween val="between"/>
        <c:majorUnit val="10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'図5-4-9・5-4-10'!$A$5</c:f>
              <c:strCache>
                <c:ptCount val="1"/>
                <c:pt idx="0">
                  <c:v>営業1本部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'図5-4-9・5-4-10'!$B$4:$E$4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'図5-4-9・5-4-10'!$B$5:$E$5</c:f>
              <c:numCache>
                <c:formatCode>#,##0_);[Red]\(#,##0\)</c:formatCode>
                <c:ptCount val="4"/>
                <c:pt idx="0">
                  <c:v>7344640</c:v>
                </c:pt>
                <c:pt idx="1">
                  <c:v>8808340</c:v>
                </c:pt>
                <c:pt idx="2">
                  <c:v>9936888</c:v>
                </c:pt>
                <c:pt idx="3">
                  <c:v>12710712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6D-40BB-891B-411E595A9266}"/>
            </c:ext>
          </c:extLst>
        </c:ser>
        <c:ser>
          <c:idx val="1"/>
          <c:order val="1"/>
          <c:tx>
            <c:strRef>
              <c:f>'図5-4-9・5-4-10'!$A$6</c:f>
              <c:strCache>
                <c:ptCount val="1"/>
                <c:pt idx="0">
                  <c:v>営業2本部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'図5-4-9・5-4-10'!$B$4:$E$4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'図5-4-9・5-4-10'!$B$6:$E$6</c:f>
              <c:numCache>
                <c:formatCode>#,##0_);[Red]\(#,##0\)</c:formatCode>
                <c:ptCount val="4"/>
                <c:pt idx="0">
                  <c:v>24392132</c:v>
                </c:pt>
                <c:pt idx="1">
                  <c:v>20021980</c:v>
                </c:pt>
                <c:pt idx="2">
                  <c:v>18522532</c:v>
                </c:pt>
                <c:pt idx="3">
                  <c:v>13006160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6D-40BB-891B-411E595A9266}"/>
            </c:ext>
          </c:extLst>
        </c:ser>
        <c:ser>
          <c:idx val="2"/>
          <c:order val="2"/>
          <c:tx>
            <c:strRef>
              <c:f>'図5-4-9・5-4-10'!$A$7</c:f>
              <c:strCache>
                <c:ptCount val="1"/>
                <c:pt idx="0">
                  <c:v>営業3本部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'図5-4-9・5-4-10'!$B$4:$E$4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'図5-4-9・5-4-10'!$B$7:$E$7</c:f>
              <c:numCache>
                <c:formatCode>#,##0_);[Red]\(#,##0\)</c:formatCode>
                <c:ptCount val="4"/>
                <c:pt idx="0">
                  <c:v>27912920</c:v>
                </c:pt>
                <c:pt idx="1">
                  <c:v>17217840</c:v>
                </c:pt>
                <c:pt idx="2">
                  <c:v>16787644</c:v>
                </c:pt>
                <c:pt idx="3">
                  <c:v>17962660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6D-40BB-891B-411E595A9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4780752"/>
        <c:axId val="1684791792"/>
      </c:lineChart>
      <c:catAx>
        <c:axId val="168478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4791792"/>
        <c:crosses val="autoZero"/>
        <c:auto val="1"/>
        <c:lblAlgn val="ctr"/>
        <c:lblOffset val="100"/>
        <c:noMultiLvlLbl val="0"/>
      </c:catAx>
      <c:valAx>
        <c:axId val="168479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478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'図5-4-11・5-4-12'!$C$3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1C-482F-8CEA-40B88833E7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1C-482F-8CEA-40B88833E7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A1C-482F-8CEA-40B88833E72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A1C-482F-8CEA-40B88833E72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A1C-482F-8CEA-40B88833E724}"/>
              </c:ext>
            </c:extLst>
          </c:dPt>
          <c:cat>
            <c:strRef>
              <c:f>'図5-4-11・5-4-12'!$A$4:$A$8</c:f>
              <c:strCache>
                <c:ptCount val="5"/>
                <c:pt idx="0">
                  <c:v>アルコール</c:v>
                </c:pt>
                <c:pt idx="1">
                  <c:v>清涼飲料水</c:v>
                </c:pt>
                <c:pt idx="2">
                  <c:v>お茶</c:v>
                </c:pt>
                <c:pt idx="3">
                  <c:v>コーヒー飲料</c:v>
                </c:pt>
                <c:pt idx="4">
                  <c:v>飲料水</c:v>
                </c:pt>
              </c:strCache>
            </c:strRef>
          </c:cat>
          <c:val>
            <c:numRef>
              <c:f>'図5-4-11・5-4-12'!$C$4:$C$8</c:f>
              <c:numCache>
                <c:formatCode>0.0%</c:formatCode>
                <c:ptCount val="5"/>
                <c:pt idx="0">
                  <c:v>0.76348010163266666</c:v>
                </c:pt>
                <c:pt idx="1">
                  <c:v>9.4555987557365218E-2</c:v>
                </c:pt>
                <c:pt idx="2">
                  <c:v>6.5448224273620959E-2</c:v>
                </c:pt>
                <c:pt idx="3">
                  <c:v>4.0710374986422562E-2</c:v>
                </c:pt>
                <c:pt idx="4">
                  <c:v>3.5805311549924591E-2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C-4894-9E8D-7AC4C8092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'図5-4-11・5-4-12'!$C$3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00-44CB-8F4F-909EB64E31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00-44CB-8F4F-909EB64E31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200-44CB-8F4F-909EB64E31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200-44CB-8F4F-909EB64E31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200-44CB-8F4F-909EB64E318A}"/>
              </c:ext>
            </c:extLst>
          </c:dPt>
          <c:cat>
            <c:strRef>
              <c:f>'図5-4-11・5-4-12'!$A$4:$A$8</c:f>
              <c:strCache>
                <c:ptCount val="5"/>
                <c:pt idx="0">
                  <c:v>アルコール</c:v>
                </c:pt>
                <c:pt idx="1">
                  <c:v>清涼飲料水</c:v>
                </c:pt>
                <c:pt idx="2">
                  <c:v>お茶</c:v>
                </c:pt>
                <c:pt idx="3">
                  <c:v>コーヒー飲料</c:v>
                </c:pt>
                <c:pt idx="4">
                  <c:v>飲料水</c:v>
                </c:pt>
              </c:strCache>
            </c:strRef>
          </c:cat>
          <c:val>
            <c:numRef>
              <c:f>'図5-4-11・5-4-12'!$C$4:$C$8</c:f>
              <c:numCache>
                <c:formatCode>0.0%</c:formatCode>
                <c:ptCount val="5"/>
                <c:pt idx="0">
                  <c:v>0.76348010163266666</c:v>
                </c:pt>
                <c:pt idx="1">
                  <c:v>9.4555987557365218E-2</c:v>
                </c:pt>
                <c:pt idx="2">
                  <c:v>6.5448224273620959E-2</c:v>
                </c:pt>
                <c:pt idx="3">
                  <c:v>4.0710374986422562E-2</c:v>
                </c:pt>
                <c:pt idx="4">
                  <c:v>3.5805311549924591E-2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53-40AD-9B46-2F6082172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'図5-4-13'!$A$4</c:f>
              <c:strCache>
                <c:ptCount val="1"/>
                <c:pt idx="0">
                  <c:v>営業1本部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'図5-4-13'!$B$3:$C$3</c:f>
              <c:strCache>
                <c:ptCount val="2"/>
                <c:pt idx="0">
                  <c:v>①売上目標</c:v>
                </c:pt>
                <c:pt idx="1">
                  <c:v>②売上実績</c:v>
                </c:pt>
              </c:strCache>
            </c:strRef>
          </c:cat>
          <c:val>
            <c:numRef>
              <c:f>'図5-4-13'!$B$4:$C$4</c:f>
              <c:numCache>
                <c:formatCode>#,##0_);[Red]\(#,##0\)</c:formatCode>
                <c:ptCount val="2"/>
                <c:pt idx="0">
                  <c:v>73038000</c:v>
                </c:pt>
                <c:pt idx="1">
                  <c:v>75482568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9-494D-83C5-8BCA1C4174F2}"/>
            </c:ext>
          </c:extLst>
        </c:ser>
        <c:ser>
          <c:idx val="1"/>
          <c:order val="1"/>
          <c:tx>
            <c:strRef>
              <c:f>'図5-4-13'!$A$5</c:f>
              <c:strCache>
                <c:ptCount val="1"/>
                <c:pt idx="0">
                  <c:v>営業2本部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'図5-4-13'!$B$3:$C$3</c:f>
              <c:strCache>
                <c:ptCount val="2"/>
                <c:pt idx="0">
                  <c:v>①売上目標</c:v>
                </c:pt>
                <c:pt idx="1">
                  <c:v>②売上実績</c:v>
                </c:pt>
              </c:strCache>
            </c:strRef>
          </c:cat>
          <c:val>
            <c:numRef>
              <c:f>'図5-4-13'!$B$5:$C$5</c:f>
              <c:numCache>
                <c:formatCode>#,##0_);[Red]\(#,##0\)</c:formatCode>
                <c:ptCount val="2"/>
                <c:pt idx="0">
                  <c:v>128760000</c:v>
                </c:pt>
                <c:pt idx="1">
                  <c:v>134262124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79-494D-83C5-8BCA1C4174F2}"/>
            </c:ext>
          </c:extLst>
        </c:ser>
        <c:ser>
          <c:idx val="2"/>
          <c:order val="2"/>
          <c:tx>
            <c:strRef>
              <c:f>'図5-4-13'!$A$6</c:f>
              <c:strCache>
                <c:ptCount val="1"/>
                <c:pt idx="0">
                  <c:v>営業3本部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'図5-4-13'!$B$3:$C$3</c:f>
              <c:strCache>
                <c:ptCount val="2"/>
                <c:pt idx="0">
                  <c:v>①売上目標</c:v>
                </c:pt>
                <c:pt idx="1">
                  <c:v>②売上実績</c:v>
                </c:pt>
              </c:strCache>
            </c:strRef>
          </c:cat>
          <c:val>
            <c:numRef>
              <c:f>'図5-4-13'!$B$6:$C$6</c:f>
              <c:numCache>
                <c:formatCode>#,##0_);[Red]\(#,##0\)</c:formatCode>
                <c:ptCount val="2"/>
                <c:pt idx="0">
                  <c:v>182573000</c:v>
                </c:pt>
                <c:pt idx="1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79-494D-83C5-8BCA1C417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717152"/>
        <c:axId val="335707072"/>
      </c:barChart>
      <c:catAx>
        <c:axId val="33571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5707072"/>
        <c:crosses val="autoZero"/>
        <c:auto val="1"/>
        <c:lblAlgn val="ctr"/>
        <c:lblOffset val="100"/>
        <c:noMultiLvlLbl val="0"/>
      </c:catAx>
      <c:valAx>
        <c:axId val="33570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571715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'図5-4-14'!$A$4</c:f>
              <c:strCache>
                <c:ptCount val="1"/>
                <c:pt idx="0">
                  <c:v>営業1本部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'図5-4-14'!$B$3:$C$3</c:f>
              <c:strCache>
                <c:ptCount val="2"/>
                <c:pt idx="0">
                  <c:v>①売上目標</c:v>
                </c:pt>
                <c:pt idx="1">
                  <c:v>②売上実績</c:v>
                </c:pt>
              </c:strCache>
            </c:strRef>
          </c:cat>
          <c:val>
            <c:numRef>
              <c:f>'図5-4-14'!$B$4:$C$4</c:f>
              <c:numCache>
                <c:formatCode>#,##0_);[Red]\(#,##0\)</c:formatCode>
                <c:ptCount val="2"/>
                <c:pt idx="0">
                  <c:v>73038000</c:v>
                </c:pt>
                <c:pt idx="1">
                  <c:v>75482568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A-4B46-A691-100369EDCD4E}"/>
            </c:ext>
          </c:extLst>
        </c:ser>
        <c:ser>
          <c:idx val="1"/>
          <c:order val="1"/>
          <c:tx>
            <c:strRef>
              <c:f>'図5-4-14'!$A$5</c:f>
              <c:strCache>
                <c:ptCount val="1"/>
                <c:pt idx="0">
                  <c:v>営業2本部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'図5-4-14'!$B$3:$C$3</c:f>
              <c:strCache>
                <c:ptCount val="2"/>
                <c:pt idx="0">
                  <c:v>①売上目標</c:v>
                </c:pt>
                <c:pt idx="1">
                  <c:v>②売上実績</c:v>
                </c:pt>
              </c:strCache>
            </c:strRef>
          </c:cat>
          <c:val>
            <c:numRef>
              <c:f>'図5-4-14'!$B$5:$C$5</c:f>
              <c:numCache>
                <c:formatCode>#,##0_);[Red]\(#,##0\)</c:formatCode>
                <c:ptCount val="2"/>
                <c:pt idx="0">
                  <c:v>128760000</c:v>
                </c:pt>
                <c:pt idx="1">
                  <c:v>134262124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A-4B46-A691-100369EDCD4E}"/>
            </c:ext>
          </c:extLst>
        </c:ser>
        <c:ser>
          <c:idx val="2"/>
          <c:order val="2"/>
          <c:tx>
            <c:strRef>
              <c:f>'図5-4-14'!$A$6</c:f>
              <c:strCache>
                <c:ptCount val="1"/>
                <c:pt idx="0">
                  <c:v>営業3本部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'図5-4-14'!$B$3:$C$3</c:f>
              <c:strCache>
                <c:ptCount val="2"/>
                <c:pt idx="0">
                  <c:v>①売上目標</c:v>
                </c:pt>
                <c:pt idx="1">
                  <c:v>②売上実績</c:v>
                </c:pt>
              </c:strCache>
            </c:strRef>
          </c:cat>
          <c:val>
            <c:numRef>
              <c:f>'図5-4-14'!$B$6:$C$6</c:f>
              <c:numCache>
                <c:formatCode>#,##0_);[Red]\(#,##0\)</c:formatCode>
                <c:ptCount val="2"/>
                <c:pt idx="0">
                  <c:v>182573000</c:v>
                </c:pt>
                <c:pt idx="1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27-4C64-A61C-695CBFBCC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717152"/>
        <c:axId val="335707072"/>
      </c:barChart>
      <c:catAx>
        <c:axId val="33571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5707072"/>
        <c:crosses val="autoZero"/>
        <c:auto val="1"/>
        <c:lblAlgn val="ctr"/>
        <c:lblOffset val="100"/>
        <c:noMultiLvlLbl val="0"/>
      </c:catAx>
      <c:valAx>
        <c:axId val="33570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571715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5656D3B-731C-10EC-DE48-35CDDCCFBA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9C826C3-139F-4DED-8FA0-7080B6F16D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396875</xdr:colOff>
      <xdr:row>4</xdr:row>
      <xdr:rowOff>63500</xdr:rowOff>
    </xdr:from>
    <xdr:to>
      <xdr:col>11</xdr:col>
      <xdr:colOff>123825</xdr:colOff>
      <xdr:row>18</xdr:row>
      <xdr:rowOff>139700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2B9AE22E-8A09-EC39-0179-C3C2BDBCD7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8E9EA4-8BB3-476F-B6B8-DA66CEF295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8</xdr:row>
      <xdr:rowOff>0</xdr:rowOff>
    </xdr:from>
    <xdr:to>
      <xdr:col>14</xdr:col>
      <xdr:colOff>184150</xdr:colOff>
      <xdr:row>22</xdr:row>
      <xdr:rowOff>76200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30817FDD-4ECA-0526-FE9C-1432854D3A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8E6AB5A-9D1E-4722-A64E-2585545F8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AEE918E-1832-4DEA-863A-FA2AEA8C6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33FC22D-EE5A-D221-1F8D-B790E346F8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9</xdr:row>
      <xdr:rowOff>0</xdr:rowOff>
    </xdr:from>
    <xdr:to>
      <xdr:col>12</xdr:col>
      <xdr:colOff>508000</xdr:colOff>
      <xdr:row>23</xdr:row>
      <xdr:rowOff>76200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59E640C-CA04-725A-C64A-E63A5DBDB6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7</xdr:col>
      <xdr:colOff>0</xdr:colOff>
      <xdr:row>11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0CD6CD9-E220-4B56-35D6-38F7E07E3E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</xdr:row>
      <xdr:rowOff>0</xdr:rowOff>
    </xdr:from>
    <xdr:to>
      <xdr:col>13</xdr:col>
      <xdr:colOff>508000</xdr:colOff>
      <xdr:row>16</xdr:row>
      <xdr:rowOff>76200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3070C5D-7178-5E21-6121-D1BF150E66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448A5DF-2101-23AB-6DC8-7020A79731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B040726-03D0-4465-A87F-00DDDD290C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30"/>
    <tableColumn id="3" xr3:uid="{450323B9-A4FB-4A5F-B19E-49FBEA1096CD}" name="商品コード"/>
    <tableColumn id="14" xr3:uid="{099F65A7-ACC3-4BCA-A3F0-A44D48108B25}" name="商品カテゴリ" dataDxfId="29"/>
    <tableColumn id="15" xr3:uid="{416791BF-0B75-4E76-B0A0-4F52742E0D08}" name="商品名" dataDxfId="28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27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26"/>
    <tableColumn id="12" xr3:uid="{0654846A-0E1F-4FDE-A80A-4EC0AE927E45}" name="担当者" dataDxfId="25"/>
    <tableColumn id="13" xr3:uid="{D1ACE9A5-163D-419E-B80A-638359E4BA1A}" name="エリア" dataDxfId="24"/>
    <tableColumn id="6" xr3:uid="{FB163BBA-0FB2-437F-8E48-E18C80B27006}" name="社員番号"/>
    <tableColumn id="7" xr3:uid="{D60F1BCA-554E-456F-9884-B8316CBE83FB}" name="担当者名" dataDxfId="23"/>
    <tableColumn id="8" xr3:uid="{6C52E4FF-52F3-4DCF-909B-A8E11B967BF6}" name="部署コード" dataDxfId="22"/>
    <tableColumn id="9" xr3:uid="{AD9E0025-8F6D-4EE4-837C-14FDF0D368D2}" name="部署名_1階層" dataDxfId="21"/>
    <tableColumn id="10" xr3:uid="{CD1BBFD0-C9A7-4D4F-9623-AF37F41454CE}" name="部署名_2階層" dataDxfId="20"/>
    <tableColumn id="19" xr3:uid="{25F9971C-A3CC-4AF1-914A-E9DE5731B626}" name="事業年度" dataDxfId="19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8">
      <calculatedColumnFormula>IF(売上明細[[#This Row],[月]]&lt;=3,4,ROUNDUP(売上明細[[#This Row],[月]]/3,0)-1)&amp;"Q"</calculatedColumnFormula>
    </tableColumn>
    <tableColumn id="21" xr3:uid="{F95E631F-FF3A-4E73-B47A-7025C0B93577}" name="月" dataDxfId="17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16"/>
    <tableColumn id="3" xr3:uid="{57DA4306-C45A-4238-83E2-728E0BE824B4}" name="社員番号"/>
    <tableColumn id="2" xr3:uid="{6C6CB06E-0032-4E56-8119-36FD80A79250}" name="担当者名" dataDxfId="15"/>
    <tableColumn id="4" xr3:uid="{B62B5F29-7512-4A8A-8D7E-B2C0E085E788}" name="部署コード" dataDxfId="14"/>
    <tableColumn id="6" xr3:uid="{7090DFB9-FC16-44E1-B976-A97846F49A1F}" name="部署名_1階層" dataDxfId="13"/>
    <tableColumn id="7" xr3:uid="{187C2F58-150C-4763-BE46-11A8DA0AB714}" name="部署名_2階層" dataDxfId="12"/>
    <tableColumn id="5" xr3:uid="{0B03A591-054E-4F9A-9485-608D49C5171C}" name="売上目標" dataCellStyle="桁区切り"/>
    <tableColumn id="8" xr3:uid="{3FB23A12-7645-4D08-8D47-ABCA1AFADD3D}" name="事業年度" dataDxfId="11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0">
      <calculatedColumnFormula>IF(売上計画[[#This Row],[月]]&lt;=3,4,ROUNDUP(売上計画[[#This Row],[月]]/3,0)-1)&amp;"Q"</calculatedColumnFormula>
    </tableColumn>
    <tableColumn id="10" xr3:uid="{B08D5091-39EC-48E8-ACFA-14D2D60FF6AF}" name="月" dataDxfId="9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4BC4-64B8-4A48-A030-6BFAFC209B7B}">
  <dimension ref="A3:J7"/>
  <sheetViews>
    <sheetView tabSelected="1" workbookViewId="0">
      <selection activeCell="B4" sqref="B4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8" priority="2" operator="equal">
      <formula>$H$5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4CE6-1CEA-4588-A86C-97D281E40454}">
  <dimension ref="A3:J7"/>
  <sheetViews>
    <sheetView topLeftCell="A7" workbookViewId="0">
      <selection activeCell="I16" sqref="I16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7" priority="1" operator="equal">
      <formula>$H$5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3D9E-7F48-455A-8A61-E14B289C8EA2}">
  <dimension ref="A3:J7"/>
  <sheetViews>
    <sheetView workbookViewId="0">
      <selection activeCell="L3" sqref="L3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6" priority="2" operator="equal">
      <formula>$H$5</formula>
    </cfRule>
  </conditionalFormatting>
  <conditionalFormatting sqref="H4:H5">
    <cfRule type="cellIs" dxfId="5" priority="1" operator="equal">
      <formula>$H$5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9CC4-37B8-48DD-BD0D-18A0C0B36C4C}">
  <dimension ref="A3:J7"/>
  <sheetViews>
    <sheetView workbookViewId="0">
      <selection activeCell="G9" sqref="F9:G20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4" priority="1" operator="equal">
      <formula>$H$5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9B76-2034-44B1-B360-E70FBB16AE6F}">
  <dimension ref="A3:J7"/>
  <sheetViews>
    <sheetView workbookViewId="0">
      <selection activeCell="K16" sqref="K16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3" priority="1" operator="equal">
      <formula>$H$5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17370-7A8D-4106-9553-4BC8599CE453}">
  <dimension ref="A3:J7"/>
  <sheetViews>
    <sheetView workbookViewId="0">
      <selection activeCell="C22" sqref="C22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2" priority="1" operator="equal">
      <formula>$H$5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9C1C7-2729-409A-B50E-C244B0503243}">
  <dimension ref="A1:I17"/>
  <sheetViews>
    <sheetView zoomScaleNormal="100" workbookViewId="0">
      <selection activeCell="G10" sqref="G10:G20"/>
    </sheetView>
  </sheetViews>
  <sheetFormatPr defaultRowHeight="15" x14ac:dyDescent="0.35"/>
  <cols>
    <col min="1" max="1" width="12.140625" bestFit="1" customWidth="1"/>
    <col min="2" max="5" width="11.5" bestFit="1" customWidth="1"/>
    <col min="6" max="6" width="12.640625" bestFit="1" customWidth="1"/>
    <col min="7" max="7" width="3.640625" customWidth="1"/>
  </cols>
  <sheetData>
    <row r="1" spans="1:9" x14ac:dyDescent="0.35">
      <c r="A1" s="14" t="s">
        <v>1218</v>
      </c>
      <c r="B1" s="15">
        <v>2024</v>
      </c>
    </row>
    <row r="3" spans="1:9" x14ac:dyDescent="0.35">
      <c r="A3" s="16" t="s">
        <v>1219</v>
      </c>
      <c r="B3" s="16" t="s">
        <v>1194</v>
      </c>
      <c r="C3" s="16"/>
      <c r="D3" s="16"/>
      <c r="E3" s="16"/>
      <c r="F3" s="16"/>
    </row>
    <row r="4" spans="1:9" x14ac:dyDescent="0.35">
      <c r="A4" s="5" t="s">
        <v>1101</v>
      </c>
      <c r="B4" s="17" t="s">
        <v>1220</v>
      </c>
      <c r="C4" s="17" t="s">
        <v>1221</v>
      </c>
      <c r="D4" s="17" t="s">
        <v>1222</v>
      </c>
      <c r="E4" s="17" t="s">
        <v>1223</v>
      </c>
      <c r="F4" s="17" t="s">
        <v>1197</v>
      </c>
    </row>
    <row r="5" spans="1:9" x14ac:dyDescent="0.35">
      <c r="A5" s="3" t="s">
        <v>1211</v>
      </c>
      <c r="B5" s="4">
        <f>SUMIFS(売上明細[売上金額],売上明細[事業年度],$B$1,売上明細[部署名_1階層],$A5,売上明細[四半期],B$4)</f>
        <v>7344640</v>
      </c>
      <c r="C5" s="4">
        <f>SUMIFS(売上明細[売上金額],売上明細[事業年度],$B$1,売上明細[部署名_1階層],$A5,売上明細[四半期],C$4)</f>
        <v>8808340</v>
      </c>
      <c r="D5" s="4">
        <f>SUMIFS(売上明細[売上金額],売上明細[事業年度],$B$1,売上明細[部署名_1階層],$A5,売上明細[四半期],D$4)</f>
        <v>9936888</v>
      </c>
      <c r="E5" s="4">
        <f>SUMIFS(売上明細[売上金額],売上明細[事業年度],$B$1,売上明細[部署名_1階層],$A5,売上明細[四半期],E$4)</f>
        <v>12710712</v>
      </c>
      <c r="F5" s="4">
        <f>SUM(B5:E5)</f>
        <v>38800580</v>
      </c>
    </row>
    <row r="6" spans="1:9" x14ac:dyDescent="0.35">
      <c r="A6" s="3" t="s">
        <v>1209</v>
      </c>
      <c r="B6" s="4">
        <f>SUMIFS(売上明細[売上金額],売上明細[事業年度],$B$1,売上明細[部署名_1階層],$A6,売上明細[四半期],B$4)</f>
        <v>24392132</v>
      </c>
      <c r="C6" s="4">
        <f>SUMIFS(売上明細[売上金額],売上明細[事業年度],$B$1,売上明細[部署名_1階層],$A6,売上明細[四半期],C$4)</f>
        <v>20021980</v>
      </c>
      <c r="D6" s="4">
        <f>SUMIFS(売上明細[売上金額],売上明細[事業年度],$B$1,売上明細[部署名_1階層],$A6,売上明細[四半期],D$4)</f>
        <v>18522532</v>
      </c>
      <c r="E6" s="4">
        <f>SUMIFS(売上明細[売上金額],売上明細[事業年度],$B$1,売上明細[部署名_1階層],$A6,売上明細[四半期],E$4)</f>
        <v>13006160</v>
      </c>
      <c r="F6" s="4">
        <f t="shared" ref="F6:F7" si="0">SUM(B6:E6)</f>
        <v>75942804</v>
      </c>
    </row>
    <row r="7" spans="1:9" x14ac:dyDescent="0.35">
      <c r="A7" s="3" t="s">
        <v>1210</v>
      </c>
      <c r="B7" s="4">
        <f>SUMIFS(売上明細[売上金額],売上明細[事業年度],$B$1,売上明細[部署名_1階層],$A7,売上明細[四半期],B$4)</f>
        <v>27912920</v>
      </c>
      <c r="C7" s="4">
        <f>SUMIFS(売上明細[売上金額],売上明細[事業年度],$B$1,売上明細[部署名_1階層],$A7,売上明細[四半期],C$4)</f>
        <v>17217840</v>
      </c>
      <c r="D7" s="4">
        <f>SUMIFS(売上明細[売上金額],売上明細[事業年度],$B$1,売上明細[部署名_1階層],$A7,売上明細[四半期],D$4)</f>
        <v>16787644</v>
      </c>
      <c r="E7" s="4">
        <f>SUMIFS(売上明細[売上金額],売上明細[事業年度],$B$1,売上明細[部署名_1階層],$A7,売上明細[四半期],E$4)</f>
        <v>17962660</v>
      </c>
      <c r="F7" s="4">
        <f t="shared" si="0"/>
        <v>79881064</v>
      </c>
    </row>
    <row r="8" spans="1:9" x14ac:dyDescent="0.35">
      <c r="A8" s="6" t="s">
        <v>1197</v>
      </c>
      <c r="B8" s="7">
        <f>SUM(B5:B7)</f>
        <v>59649692</v>
      </c>
      <c r="C8" s="7">
        <f t="shared" ref="C8:F8" si="1">SUM(C5:C7)</f>
        <v>46048160</v>
      </c>
      <c r="D8" s="7">
        <f t="shared" si="1"/>
        <v>45247064</v>
      </c>
      <c r="E8" s="7">
        <f t="shared" si="1"/>
        <v>43679532</v>
      </c>
      <c r="F8" s="7">
        <f t="shared" si="1"/>
        <v>194624448</v>
      </c>
    </row>
    <row r="14" spans="1:9" x14ac:dyDescent="0.35">
      <c r="D14" s="3"/>
      <c r="E14" s="4"/>
      <c r="F14" s="4"/>
      <c r="G14" s="4"/>
      <c r="H14" s="4"/>
      <c r="I14" s="4"/>
    </row>
    <row r="15" spans="1:9" x14ac:dyDescent="0.35">
      <c r="D15" s="3"/>
      <c r="E15" s="4"/>
      <c r="F15" s="4"/>
      <c r="G15" s="4"/>
      <c r="H15" s="4"/>
      <c r="I15" s="4"/>
    </row>
    <row r="16" spans="1:9" x14ac:dyDescent="0.35">
      <c r="D16" s="3"/>
      <c r="E16" s="4"/>
      <c r="F16" s="4"/>
      <c r="G16" s="4"/>
      <c r="H16" s="4"/>
      <c r="I16" s="4"/>
    </row>
    <row r="17" spans="4:9" x14ac:dyDescent="0.35">
      <c r="D17" s="3"/>
      <c r="E17" s="4"/>
      <c r="F17" s="4"/>
      <c r="G17" s="4"/>
      <c r="H17" s="4"/>
      <c r="I17" s="4"/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B604-F274-45B1-8D59-DAFA3D35CF3D}">
  <dimension ref="A3:C9"/>
  <sheetViews>
    <sheetView workbookViewId="0">
      <selection activeCell="J18" sqref="J18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  <col min="4" max="4" width="3.640625" customWidth="1"/>
    <col min="5" max="5" width="10.140625" bestFit="1" customWidth="1"/>
    <col min="8" max="8" width="3.640625" customWidth="1"/>
  </cols>
  <sheetData>
    <row r="3" spans="1:3" x14ac:dyDescent="0.35">
      <c r="A3" s="5" t="s">
        <v>1198</v>
      </c>
      <c r="B3" s="5" t="s">
        <v>1224</v>
      </c>
      <c r="C3" s="5" t="s">
        <v>1225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18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18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18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18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18">
        <f t="shared" si="0"/>
        <v>3.5805311549924591E-2</v>
      </c>
    </row>
    <row r="9" spans="1:3" x14ac:dyDescent="0.35">
      <c r="A9" s="6" t="s">
        <v>1197</v>
      </c>
      <c r="B9" s="7">
        <f>SUM(B4:B8)</f>
        <v>387517924</v>
      </c>
      <c r="C9" s="19">
        <f t="shared" si="0"/>
        <v>1</v>
      </c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65F7-7E15-4122-AAE2-3A9CDC2CA2A6}">
  <dimension ref="A3:J7"/>
  <sheetViews>
    <sheetView workbookViewId="0">
      <selection activeCell="J17" sqref="J17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1" priority="1" operator="equal">
      <formula>$H$5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55FB9-ABE2-44D0-B16C-A6D0DC737530}">
  <dimension ref="A3:J7"/>
  <sheetViews>
    <sheetView workbookViewId="0">
      <selection activeCell="M7" sqref="M7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0" t="s">
        <v>1213</v>
      </c>
      <c r="I3" s="20"/>
      <c r="J3" s="20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0" priority="1" operator="equal">
      <formula>$H$5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H936" sqref="H936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topLeftCell="A459"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図5-4-1</vt:lpstr>
      <vt:lpstr>図5-4-2</vt:lpstr>
      <vt:lpstr>図5-4-3</vt:lpstr>
      <vt:lpstr>図5-4-4～5-4-6</vt:lpstr>
      <vt:lpstr>図5-4-7</vt:lpstr>
      <vt:lpstr>図5-4-8</vt:lpstr>
      <vt:lpstr>図5-4-9・5-4-10</vt:lpstr>
      <vt:lpstr>図5-4-11・5-4-12</vt:lpstr>
      <vt:lpstr>図5-4-13</vt:lpstr>
      <vt:lpstr>図5-4-14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2026-07-04T06:34:18Z</dcterms:modified>
</cp:coreProperties>
</file>