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5章/"/>
    </mc:Choice>
  </mc:AlternateContent>
  <xr:revisionPtr revIDLastSave="344" documentId="13_ncr:1_{DCFFB71F-7A94-48E2-8D01-9DADB7110D11}" xr6:coauthVersionLast="47" xr6:coauthVersionMax="47" xr10:uidLastSave="{42F4FCC8-D68D-4534-A3BF-EE18C626BBFF}"/>
  <bookViews>
    <workbookView xWindow="-110" yWindow="-110" windowWidth="19420" windowHeight="11500" xr2:uid="{914F7E2D-AE28-4070-A363-FECC73DCAA59}"/>
  </bookViews>
  <sheets>
    <sheet name="図5-3-1" sheetId="12" r:id="rId1"/>
    <sheet name="図5-3-2・5-3-3" sheetId="24" r:id="rId2"/>
    <sheet name="図5-3-4・5-3-5" sheetId="25" r:id="rId3"/>
    <sheet name="図5-3-6・5-3-7" sheetId="26" r:id="rId4"/>
    <sheet name="図5-3-8・5-3-9" sheetId="27" r:id="rId5"/>
    <sheet name="図5-3-10～5-3-13" sheetId="28" r:id="rId6"/>
    <sheet name="売上明細" sheetId="1" r:id="rId7"/>
    <sheet name="売上計画" sheetId="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8" l="1"/>
  <c r="D7" i="28"/>
  <c r="C7" i="28"/>
  <c r="B7" i="28"/>
  <c r="E6" i="28"/>
  <c r="D6" i="28"/>
  <c r="C6" i="28"/>
  <c r="C8" i="28" s="1"/>
  <c r="B6" i="28"/>
  <c r="E5" i="28"/>
  <c r="D5" i="28"/>
  <c r="C5" i="28"/>
  <c r="B5" i="28"/>
  <c r="B4" i="27"/>
  <c r="B8" i="27"/>
  <c r="B7" i="27"/>
  <c r="B6" i="27"/>
  <c r="B5" i="27"/>
  <c r="B5" i="26"/>
  <c r="B8" i="26" s="1"/>
  <c r="E7" i="26"/>
  <c r="D7" i="26"/>
  <c r="C7" i="26"/>
  <c r="B7" i="26"/>
  <c r="E6" i="26"/>
  <c r="E8" i="26" s="1"/>
  <c r="D6" i="26"/>
  <c r="D8" i="26" s="1"/>
  <c r="C6" i="26"/>
  <c r="B6" i="26"/>
  <c r="F6" i="26" s="1"/>
  <c r="E5" i="26"/>
  <c r="D5" i="26"/>
  <c r="C5" i="26"/>
  <c r="C8" i="26" s="1"/>
  <c r="F7" i="26"/>
  <c r="D8" i="28" l="1"/>
  <c r="E8" i="28"/>
  <c r="B8" i="28"/>
  <c r="B9" i="27"/>
  <c r="C9" i="27" s="1"/>
  <c r="F5" i="26"/>
  <c r="F8" i="26" s="1"/>
  <c r="C4" i="27" l="1"/>
  <c r="C8" i="27"/>
  <c r="C7" i="27"/>
  <c r="C6" i="27"/>
  <c r="C5" i="27"/>
  <c r="C6" i="25"/>
  <c r="E6" i="25" s="1"/>
  <c r="B6" i="25"/>
  <c r="C5" i="25"/>
  <c r="B5" i="25"/>
  <c r="C4" i="25"/>
  <c r="D4" i="25" s="1"/>
  <c r="B4" i="25"/>
  <c r="B7" i="24"/>
  <c r="D6" i="24"/>
  <c r="C6" i="24"/>
  <c r="E6" i="24" s="1"/>
  <c r="F6" i="24" s="1"/>
  <c r="B6" i="24"/>
  <c r="E5" i="24"/>
  <c r="F5" i="24" s="1"/>
  <c r="D5" i="24"/>
  <c r="C5" i="24"/>
  <c r="B5" i="24"/>
  <c r="C4" i="24"/>
  <c r="E4" i="24" s="1"/>
  <c r="F4" i="24" s="1"/>
  <c r="B4" i="24"/>
  <c r="D5" i="25" l="1"/>
  <c r="E4" i="25"/>
  <c r="D6" i="25"/>
  <c r="E5" i="25"/>
  <c r="C7" i="25"/>
  <c r="B7" i="25"/>
  <c r="D4" i="24"/>
  <c r="C7" i="24"/>
  <c r="E7" i="25" l="1"/>
  <c r="D7" i="25"/>
  <c r="E7" i="24"/>
  <c r="F7" i="24" s="1"/>
  <c r="D7" i="24"/>
  <c r="F7" i="12"/>
  <c r="F6" i="12"/>
  <c r="F5" i="12"/>
  <c r="F4" i="12"/>
  <c r="C6" i="12"/>
  <c r="B6" i="12"/>
  <c r="C5" i="12"/>
  <c r="B5" i="12"/>
  <c r="C4" i="12"/>
  <c r="B4" i="12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B7" i="12" l="1"/>
  <c r="E6" i="12"/>
  <c r="D6" i="12"/>
  <c r="E5" i="12"/>
  <c r="D5" i="12"/>
  <c r="C7" i="12"/>
  <c r="D4" i="12"/>
  <c r="E4" i="12"/>
  <c r="D7" i="12" l="1"/>
  <c r="E7" i="12"/>
</calcChain>
</file>

<file path=xl/sharedStrings.xml><?xml version="1.0" encoding="utf-8"?>
<sst xmlns="http://schemas.openxmlformats.org/spreadsheetml/2006/main" count="15506" uniqueCount="1227">
  <si>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</si>
  <si>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</si>
  <si>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</si>
  <si>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</si>
  <si>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</si>
  <si>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</si>
  <si>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</si>
  <si>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</si>
  <si>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</si>
  <si>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</si>
  <si>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</si>
  <si>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</si>
  <si>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</si>
  <si>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</si>
  <si>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</si>
  <si>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</si>
  <si>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</si>
  <si>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</si>
  <si>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</si>
  <si>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</si>
  <si>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</si>
  <si>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</si>
  <si>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</si>
  <si>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</si>
  <si>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</si>
  <si>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</si>
  <si>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</si>
  <si>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</si>
  <si>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</si>
  <si>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</si>
  <si>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</si>
  <si>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</si>
  <si>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</si>
  <si>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</si>
  <si>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</si>
  <si>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</si>
  <si>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</si>
  <si>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</si>
  <si>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</si>
  <si>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</si>
  <si>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</si>
  <si>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</si>
  <si>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</si>
  <si>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</si>
  <si>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</si>
  <si>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</si>
  <si>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</si>
  <si>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</si>
  <si>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</si>
  <si>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</si>
  <si>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</si>
  <si>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</si>
  <si>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</si>
  <si>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</si>
  <si>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</si>
  <si>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</si>
  <si>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</si>
  <si>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</si>
  <si>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</si>
  <si>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</si>
  <si>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</si>
  <si>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</si>
  <si>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</si>
  <si>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</si>
  <si>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</si>
  <si>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</si>
  <si>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</si>
  <si>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</si>
  <si>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</si>
  <si>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</si>
  <si>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</si>
  <si>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</si>
  <si>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</si>
  <si>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</si>
  <si>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</si>
  <si>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</si>
  <si>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</si>
  <si>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</si>
  <si>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</si>
  <si>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</si>
  <si>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</si>
  <si>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</si>
  <si>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</si>
  <si>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</si>
  <si>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</si>
  <si>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</si>
  <si>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</si>
  <si>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</si>
  <si>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</si>
  <si>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</si>
  <si>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</si>
  <si>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</si>
  <si>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</si>
  <si>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</si>
  <si>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</si>
  <si>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</si>
  <si>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</si>
  <si>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</si>
  <si>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</si>
  <si>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</si>
  <si>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</si>
  <si>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</si>
  <si>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</si>
  <si>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</si>
  <si>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</si>
  <si>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</si>
  <si>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</si>
  <si>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</si>
  <si>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</si>
  <si>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</si>
  <si>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</si>
  <si>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</si>
  <si>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</si>
  <si>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</si>
  <si>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</si>
  <si>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</si>
  <si>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</si>
  <si>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</si>
  <si>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</si>
  <si>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</si>
  <si>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</si>
  <si>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</si>
  <si>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</si>
  <si>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</si>
  <si>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</si>
  <si>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</si>
  <si>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</si>
  <si>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</si>
  <si>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</si>
  <si>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</si>
  <si>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</si>
  <si>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</si>
  <si>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</si>
  <si>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</si>
  <si>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</si>
  <si>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</si>
  <si>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</si>
  <si>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</si>
  <si>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</si>
  <si>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</si>
  <si>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</si>
  <si>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</si>
  <si>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</si>
  <si>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</si>
  <si>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</si>
  <si>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</si>
  <si>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</si>
  <si>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</si>
  <si>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</si>
  <si>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</si>
  <si>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</si>
  <si>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</si>
  <si>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</si>
  <si>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</si>
  <si>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</si>
  <si>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</si>
  <si>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</si>
  <si>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</si>
  <si>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</si>
  <si>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</si>
  <si>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</si>
  <si>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</si>
  <si>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</si>
  <si>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</si>
  <si>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</si>
  <si>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</si>
  <si>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</si>
  <si>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</si>
  <si>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</si>
  <si>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</si>
  <si>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</si>
  <si>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</si>
  <si>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</si>
  <si>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</si>
  <si>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</si>
  <si>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</si>
  <si>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</si>
  <si>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</si>
  <si>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</si>
  <si>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</si>
  <si>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</si>
  <si>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</si>
  <si>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</si>
  <si>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</si>
  <si>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</si>
  <si>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</si>
  <si>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</si>
  <si>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</si>
  <si>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</si>
  <si>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</si>
  <si>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</si>
  <si>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</si>
  <si>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</si>
  <si>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</si>
  <si>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</si>
  <si>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</si>
  <si>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</si>
  <si>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</si>
  <si>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</si>
  <si>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</si>
  <si>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</si>
  <si>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</si>
  <si>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</si>
  <si>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</si>
  <si>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</si>
  <si>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</si>
  <si>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</si>
  <si>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</si>
  <si>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</si>
  <si>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</si>
  <si>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</si>
  <si>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</si>
  <si>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</si>
  <si>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</si>
  <si>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</si>
  <si>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</si>
  <si>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</si>
  <si>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</si>
  <si>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</si>
  <si>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</si>
  <si>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</si>
  <si>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</si>
  <si>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</si>
  <si>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</si>
  <si>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</si>
  <si>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</si>
  <si>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</si>
  <si>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</si>
  <si>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</si>
  <si>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</si>
  <si>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</si>
  <si>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</si>
  <si>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</si>
  <si>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</si>
  <si>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</si>
  <si>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</si>
  <si>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</si>
  <si>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</si>
  <si>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</si>
  <si>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</si>
  <si>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</si>
  <si>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</si>
  <si>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</si>
  <si>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</si>
  <si>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</si>
  <si>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</si>
  <si>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</si>
  <si>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</si>
  <si>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</si>
  <si>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</si>
  <si>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</si>
  <si>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</si>
  <si>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</si>
  <si>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</si>
  <si>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</si>
  <si>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</si>
  <si>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</si>
  <si>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</si>
  <si>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</si>
  <si>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</si>
  <si>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</si>
  <si>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</si>
  <si>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</si>
  <si>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</si>
  <si>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</si>
  <si>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</si>
  <si>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</si>
  <si>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</si>
  <si>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</si>
  <si>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</si>
  <si>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</si>
  <si>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</si>
  <si>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</si>
  <si>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</si>
  <si>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</si>
  <si>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</si>
  <si>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</si>
  <si>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</si>
  <si>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</si>
  <si>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</si>
  <si>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</si>
  <si>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</si>
  <si>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</si>
  <si>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</si>
  <si>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</si>
  <si>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</si>
  <si>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</si>
  <si>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</si>
  <si>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</si>
  <si>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</si>
  <si>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</si>
  <si>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</si>
  <si>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</si>
  <si>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</si>
  <si>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</si>
  <si>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</si>
  <si>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</si>
  <si>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</si>
  <si>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</si>
  <si>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</si>
  <si>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</si>
  <si>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</si>
  <si>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</si>
  <si>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</si>
  <si>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</si>
  <si>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</si>
  <si>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</si>
  <si>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</si>
  <si>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</si>
  <si>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</si>
  <si>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</si>
  <si>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</si>
  <si>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</si>
  <si>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</si>
  <si>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</si>
  <si>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</si>
  <si>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</si>
  <si>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</si>
  <si>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</si>
  <si>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</si>
  <si>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</si>
  <si>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</si>
  <si>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</si>
  <si>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</si>
  <si>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</si>
  <si>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</si>
  <si>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</si>
  <si>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</si>
  <si>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</si>
  <si>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</si>
  <si>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</si>
  <si>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</si>
  <si>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</si>
  <si>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</si>
  <si>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</si>
  <si>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</si>
  <si>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</si>
  <si>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</si>
  <si>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</si>
  <si>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</si>
  <si>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</si>
  <si>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</si>
  <si>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</si>
  <si>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</si>
  <si>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</si>
  <si>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</si>
  <si>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</si>
  <si>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</si>
  <si>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</si>
  <si>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</si>
  <si>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</si>
  <si>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</si>
  <si>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</si>
  <si>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</si>
  <si>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</si>
  <si>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</si>
  <si>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</si>
  <si>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</si>
  <si>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</si>
  <si>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</si>
  <si>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</si>
  <si>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</si>
  <si>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</si>
  <si>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</si>
  <si>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</si>
  <si>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</si>
  <si>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</si>
  <si>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</si>
  <si>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</si>
  <si>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</si>
  <si>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</si>
  <si>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</si>
  <si>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</si>
  <si>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</si>
  <si>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</si>
  <si>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</si>
  <si>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</si>
  <si>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</si>
  <si>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</si>
  <si>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</si>
  <si>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</si>
  <si>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</si>
  <si>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</si>
  <si>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</si>
  <si>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</si>
  <si>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</si>
  <si>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</si>
  <si>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</si>
  <si>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</si>
  <si>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</si>
  <si>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</si>
  <si>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</si>
  <si>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</si>
  <si>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</si>
  <si>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</si>
  <si>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</si>
  <si>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</si>
  <si>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</si>
  <si>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</si>
  <si>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</si>
  <si>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</si>
  <si>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</si>
  <si>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</si>
  <si>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</si>
  <si>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</si>
  <si>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</si>
  <si>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</si>
  <si>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</si>
  <si>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</si>
  <si>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</si>
  <si>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</si>
  <si>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</si>
  <si>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</si>
  <si>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</si>
  <si>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</si>
  <si>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</si>
  <si>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</si>
  <si>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</si>
  <si>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</si>
  <si>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</si>
  <si>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</si>
  <si>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</si>
  <si>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</si>
  <si>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</si>
  <si>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</si>
  <si>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</si>
  <si>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</si>
  <si>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</si>
  <si>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</si>
  <si>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</si>
  <si>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</si>
  <si>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</si>
  <si>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</si>
  <si>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</si>
  <si>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</si>
  <si>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</si>
  <si>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</si>
  <si>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</si>
  <si>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</si>
  <si>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</si>
  <si>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</si>
  <si>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</si>
  <si>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</si>
  <si>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</si>
  <si>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</si>
  <si>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</si>
  <si>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</si>
  <si>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</si>
  <si>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</si>
  <si>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</si>
  <si>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</si>
  <si>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</si>
  <si>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</si>
  <si>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</si>
  <si>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</si>
  <si>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</si>
  <si>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</si>
  <si>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</si>
  <si>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</si>
  <si>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</si>
  <si>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</si>
  <si>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</si>
  <si>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</si>
  <si>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</si>
  <si>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</si>
  <si>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</si>
  <si>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</si>
  <si>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</si>
  <si>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</si>
  <si>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</si>
  <si>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</si>
  <si>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</si>
  <si>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</si>
  <si>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</si>
  <si>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</si>
  <si>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</si>
  <si>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</si>
  <si>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</si>
  <si>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</si>
  <si>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</si>
  <si>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</si>
  <si>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</si>
  <si>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</si>
  <si>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</si>
  <si>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</si>
  <si>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</si>
  <si>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</si>
  <si>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</si>
  <si>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</si>
  <si>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</si>
  <si>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</si>
  <si>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</si>
  <si>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</si>
  <si>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</si>
  <si>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</si>
  <si>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</si>
  <si>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</si>
  <si>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</si>
  <si>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</si>
  <si>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</si>
  <si>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</si>
  <si>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</si>
  <si>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</si>
  <si>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</si>
  <si>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</si>
  <si>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</si>
  <si>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</si>
  <si>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</si>
  <si>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</si>
  <si>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</si>
  <si>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</si>
  <si>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</si>
  <si>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</si>
  <si>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</si>
  <si>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</si>
  <si>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</si>
  <si>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</si>
  <si>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</si>
  <si>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</si>
  <si>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</si>
  <si>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</si>
  <si>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</si>
  <si>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</si>
  <si>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</si>
  <si>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</si>
  <si>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</si>
  <si>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</si>
  <si>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</si>
  <si>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</si>
  <si>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</si>
  <si>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</si>
  <si>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</si>
  <si>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</si>
  <si>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</si>
  <si>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</si>
  <si>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</si>
  <si>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</si>
  <si>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</si>
  <si>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</si>
  <si>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</si>
  <si>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</si>
  <si>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</si>
  <si>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</si>
  <si>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</si>
  <si>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</si>
  <si>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</si>
  <si>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</si>
  <si>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</si>
  <si>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</si>
  <si>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</si>
  <si>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</si>
  <si>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</si>
  <si>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</si>
  <si>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</si>
  <si>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</si>
  <si>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</si>
  <si>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</si>
  <si>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</si>
  <si>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</si>
  <si>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</si>
  <si>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</si>
  <si>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</si>
  <si>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</si>
  <si>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</si>
  <si>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</si>
  <si>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</si>
  <si>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</si>
  <si>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</si>
  <si>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</si>
  <si>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</si>
  <si>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</si>
  <si>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</si>
  <si>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</si>
  <si>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</si>
  <si>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</si>
  <si>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</si>
  <si>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</si>
  <si>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</si>
  <si>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</si>
  <si>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</si>
  <si>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</si>
  <si>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</si>
  <si>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</si>
  <si>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</si>
  <si>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</si>
  <si>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</si>
  <si>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</si>
  <si>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</si>
  <si>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</si>
  <si>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</si>
  <si>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</si>
  <si>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</si>
  <si>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</si>
  <si>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</si>
  <si>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</si>
  <si>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</si>
  <si>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</si>
  <si>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</si>
  <si>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</si>
  <si>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</si>
  <si>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</si>
  <si>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</si>
  <si>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</si>
  <si>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</si>
  <si>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</si>
  <si>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</si>
  <si>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</si>
  <si>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</si>
  <si>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</si>
  <si>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</si>
  <si>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</si>
  <si>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</si>
  <si>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</si>
  <si>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</si>
  <si>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</si>
  <si>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</si>
  <si>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</si>
  <si>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</si>
  <si>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</si>
  <si>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</si>
  <si>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</si>
  <si>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</si>
  <si>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</si>
  <si>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</si>
  <si>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</si>
  <si>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</si>
  <si>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</si>
  <si>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</si>
  <si>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</si>
  <si>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</si>
  <si>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</si>
  <si>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</si>
  <si>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</si>
  <si>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</si>
  <si>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</si>
  <si>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</si>
  <si>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</si>
  <si>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</si>
  <si>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</si>
  <si>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</si>
  <si>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</si>
  <si>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</si>
  <si>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</si>
  <si>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</si>
  <si>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</si>
  <si>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</si>
  <si>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</si>
  <si>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</si>
  <si>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</si>
  <si>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</si>
  <si>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</si>
  <si>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</si>
  <si>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</si>
  <si>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</si>
  <si>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</si>
  <si>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</si>
  <si>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</si>
  <si>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</si>
  <si>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</si>
  <si>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</si>
  <si>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</si>
  <si>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</si>
  <si>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</si>
  <si>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</si>
  <si>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</si>
  <si>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</si>
  <si>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</si>
  <si>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</si>
  <si>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</si>
  <si>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</si>
  <si>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</si>
  <si>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</si>
  <si>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</si>
  <si>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</si>
  <si>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</si>
  <si>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</si>
  <si>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</si>
  <si>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</si>
  <si>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</si>
  <si>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</si>
  <si>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</si>
  <si>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</si>
  <si>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</si>
  <si>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</si>
  <si>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</si>
  <si>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</si>
  <si>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</si>
  <si>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</si>
  <si>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</si>
  <si>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</si>
  <si>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</si>
  <si>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</si>
  <si>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</si>
  <si>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</si>
  <si>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</si>
  <si>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</si>
  <si>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</si>
  <si>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</si>
  <si>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</si>
  <si>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</si>
  <si>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</si>
  <si>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</si>
  <si>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</si>
  <si>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</si>
  <si>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</si>
  <si>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</si>
  <si>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</si>
  <si>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</si>
  <si>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</si>
  <si>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</si>
  <si>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</si>
  <si>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</si>
  <si>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</si>
  <si>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</si>
  <si>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</si>
  <si>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</si>
  <si>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</si>
  <si>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</si>
  <si>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</si>
  <si>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</si>
  <si>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</si>
  <si>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</si>
  <si>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</si>
  <si>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</si>
  <si>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</si>
  <si>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</si>
  <si>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</si>
  <si>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</si>
  <si>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</si>
  <si>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</si>
  <si>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</si>
  <si>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</si>
  <si>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</si>
  <si>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</si>
  <si>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</si>
  <si>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</si>
  <si>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</si>
  <si>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</si>
  <si>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</si>
  <si>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</si>
  <si>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</si>
  <si>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</si>
  <si>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</si>
  <si>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</si>
  <si>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</si>
  <si>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</si>
  <si>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</si>
  <si>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</si>
  <si>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</si>
  <si>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</si>
  <si>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</si>
  <si>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</si>
  <si>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</si>
  <si>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</si>
  <si>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</si>
  <si>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</si>
  <si>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</si>
  <si>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</si>
  <si>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</si>
  <si>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</si>
  <si>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</si>
  <si>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</si>
  <si>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</si>
  <si>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</si>
  <si>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</si>
  <si>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</si>
  <si>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</si>
  <si>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</si>
  <si>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</si>
  <si>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</si>
  <si>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</si>
  <si>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</si>
  <si>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</si>
  <si>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</si>
  <si>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</si>
  <si>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</si>
  <si>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</si>
  <si>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</si>
  <si>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</si>
  <si>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</si>
  <si>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</si>
  <si>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</si>
  <si>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</si>
  <si>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</si>
  <si>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</si>
  <si>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</si>
  <si>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</si>
  <si>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</si>
  <si>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</si>
  <si>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</si>
  <si>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</si>
  <si>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</si>
  <si>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</si>
  <si>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</si>
  <si>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</si>
  <si>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</si>
  <si>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</si>
  <si>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</si>
  <si>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</si>
  <si>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</si>
  <si>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</si>
  <si>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</si>
  <si>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</si>
  <si>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</si>
  <si>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</si>
  <si>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</si>
  <si>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</si>
  <si>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</si>
  <si>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</si>
  <si>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</si>
  <si>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</si>
  <si>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</si>
  <si>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</si>
  <si>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</si>
  <si>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</si>
  <si>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</si>
  <si>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</si>
  <si>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</si>
  <si>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</si>
  <si>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</si>
  <si>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</si>
  <si>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</si>
  <si>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</si>
  <si>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</si>
  <si>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</si>
  <si>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</si>
  <si>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</si>
  <si>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</si>
  <si>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</si>
  <si>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</si>
  <si>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</si>
  <si>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</si>
  <si>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</si>
  <si>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</si>
  <si>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</si>
  <si>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</si>
  <si>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</si>
  <si>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</si>
  <si>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</si>
  <si>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</si>
  <si>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</si>
  <si>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</si>
  <si>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</si>
  <si>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</si>
  <si>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</si>
  <si>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</si>
  <si>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</si>
  <si>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</si>
  <si>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</si>
  <si>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</si>
  <si>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</si>
  <si>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</si>
  <si>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</si>
  <si>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</si>
  <si>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</si>
  <si>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</si>
  <si>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</si>
  <si>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</si>
  <si>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</si>
  <si>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</si>
  <si>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</si>
  <si>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</si>
  <si>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</si>
  <si>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</si>
  <si>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</si>
  <si>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</si>
  <si>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</si>
  <si>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</si>
  <si>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</si>
  <si>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</si>
  <si>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</si>
  <si>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</si>
  <si>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</si>
  <si>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</si>
  <si>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</si>
  <si>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</si>
  <si>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</si>
  <si>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</si>
  <si>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</si>
  <si>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</si>
  <si>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</si>
  <si>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</si>
  <si>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</si>
  <si>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</si>
  <si>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</si>
  <si>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</si>
  <si>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</si>
  <si>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</si>
  <si>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</si>
  <si>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</si>
  <si>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</si>
  <si>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</si>
  <si>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</si>
  <si>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</si>
  <si>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</si>
  <si>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</si>
  <si>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</si>
  <si>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</si>
  <si>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</si>
  <si>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</si>
  <si>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</si>
  <si>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</si>
  <si>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</si>
  <si>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</si>
  <si>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</si>
  <si>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</si>
  <si>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</si>
  <si>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</si>
  <si>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</si>
  <si>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</si>
  <si>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</si>
  <si>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</si>
  <si>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</si>
  <si>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</si>
  <si>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</si>
  <si>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</si>
  <si>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</si>
  <si>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</si>
  <si>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</si>
  <si>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</si>
  <si>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</si>
  <si>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</si>
  <si>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</si>
  <si>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</si>
  <si>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</si>
  <si>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</si>
  <si>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</si>
  <si>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</si>
  <si>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</si>
  <si>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</si>
  <si>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</si>
  <si>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</si>
  <si>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</si>
  <si>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</si>
  <si>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</si>
  <si>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</si>
  <si>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</si>
  <si>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</si>
  <si>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</si>
  <si>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</si>
  <si>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</si>
  <si>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</si>
  <si>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</si>
  <si>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</si>
  <si>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</si>
  <si>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</si>
  <si>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</si>
  <si>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</si>
  <si>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</si>
  <si>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</si>
  <si>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</si>
  <si>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</si>
  <si>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</si>
  <si>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</si>
  <si>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</si>
  <si>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</si>
  <si>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</si>
  <si>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</si>
  <si>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</si>
  <si>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</si>
  <si>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</si>
  <si>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</si>
  <si>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</si>
  <si>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</si>
  <si>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</si>
  <si>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</si>
  <si>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</si>
  <si>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</si>
  <si>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</si>
  <si>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</si>
  <si>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</si>
  <si>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</si>
  <si>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</si>
  <si>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</si>
  <si>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</si>
  <si>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</si>
  <si>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</si>
  <si>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</si>
  <si>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</si>
  <si>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</si>
  <si>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</si>
  <si>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</si>
  <si>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</si>
  <si>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</si>
  <si>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</si>
  <si>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</si>
  <si>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</si>
  <si>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</si>
  <si>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</si>
  <si>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</si>
  <si>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</si>
  <si>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</si>
  <si>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</si>
  <si>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</si>
  <si>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</si>
  <si>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</si>
  <si>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</si>
  <si>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</si>
  <si>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</si>
  <si>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</si>
  <si>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</si>
  <si>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</si>
  <si>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</si>
  <si>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</si>
  <si>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</si>
  <si>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</si>
  <si>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</si>
  <si>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</si>
  <si>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</si>
  <si>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</si>
  <si>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</si>
  <si>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</si>
  <si>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</si>
  <si>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</si>
  <si>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</si>
  <si>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</si>
  <si>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</si>
  <si>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</si>
  <si>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</si>
  <si>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</si>
  <si>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</si>
  <si>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</si>
  <si>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</si>
  <si>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</si>
  <si>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</si>
  <si>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</si>
  <si>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</si>
  <si>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</si>
  <si>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</si>
  <si>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</si>
  <si>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</si>
  <si>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</si>
  <si>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</si>
  <si>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</si>
  <si>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</si>
  <si>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</si>
  <si>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</si>
  <si>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</si>
  <si>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</si>
  <si>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</si>
  <si>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</si>
  <si>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</si>
  <si>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</si>
  <si>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</si>
  <si>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</si>
  <si>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</si>
  <si>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</si>
  <si>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</si>
  <si>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</si>
  <si>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</si>
  <si>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</si>
  <si>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</si>
  <si>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</si>
  <si>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</si>
  <si>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</si>
  <si>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</si>
  <si>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</si>
  <si>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</si>
  <si>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</si>
  <si>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</si>
  <si>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</si>
  <si>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</si>
  <si>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</si>
  <si>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</si>
  <si>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</si>
  <si>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</si>
  <si>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</si>
  <si>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</si>
  <si>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</si>
  <si>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</si>
  <si>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</si>
  <si>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</si>
  <si>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</si>
  <si>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</si>
  <si>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</si>
  <si>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</si>
  <si>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</si>
  <si>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</si>
  <si>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</si>
  <si>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</si>
  <si>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</si>
  <si>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</si>
  <si>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</si>
  <si>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</si>
  <si>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</si>
  <si>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</si>
  <si>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</si>
  <si>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</si>
  <si>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</si>
  <si>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</si>
  <si>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</si>
  <si>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</si>
  <si>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</si>
  <si>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</si>
  <si>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</si>
  <si>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</si>
  <si>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</si>
  <si>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</si>
  <si>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</si>
  <si>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</si>
  <si>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</si>
  <si>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</si>
  <si>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</si>
  <si>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</si>
  <si>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</si>
  <si>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</si>
  <si>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</si>
  <si>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</si>
  <si>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</si>
  <si>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</si>
  <si>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</si>
  <si>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</si>
  <si>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</si>
  <si>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</si>
  <si>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</si>
  <si>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</si>
  <si>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</si>
  <si>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</si>
  <si>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</si>
  <si>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</si>
  <si>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</si>
  <si>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</si>
  <si>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</si>
  <si>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</si>
  <si>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</si>
  <si>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</si>
  <si>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</si>
  <si>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</si>
  <si>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</si>
  <si>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</si>
  <si>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</si>
  <si>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</si>
  <si>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</si>
  <si>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</si>
  <si>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</si>
  <si>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</si>
  <si>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</si>
  <si>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</si>
  <si>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</si>
  <si>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</si>
  <si>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</si>
  <si>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</si>
  <si>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</si>
  <si>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</si>
  <si>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</si>
  <si>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</si>
  <si>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</si>
  <si>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</si>
  <si>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</si>
  <si>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</si>
  <si>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</si>
  <si>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</si>
  <si>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</si>
  <si>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</si>
  <si>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</si>
  <si>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</si>
  <si>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</si>
  <si>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</si>
  <si>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</si>
  <si>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</si>
  <si>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</si>
  <si>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</si>
  <si>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</si>
  <si>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</si>
  <si>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</si>
  <si>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</si>
  <si>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</si>
  <si>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</si>
  <si>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</si>
  <si>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</si>
  <si>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</si>
  <si>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</si>
  <si>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</si>
  <si>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</si>
  <si>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</si>
  <si>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</si>
  <si>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</si>
  <si>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</si>
  <si>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</si>
  <si>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</si>
  <si>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</si>
  <si>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</si>
  <si>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</si>
  <si>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</si>
  <si>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</si>
  <si>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</si>
  <si>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</si>
  <si>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</si>
  <si>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</si>
  <si>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</si>
  <si>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</si>
  <si>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</si>
  <si>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</si>
  <si>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</si>
  <si>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</si>
  <si>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</si>
  <si>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</si>
  <si>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</si>
  <si>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</si>
  <si>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</si>
  <si>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</si>
  <si>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</si>
  <si>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</si>
  <si>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</si>
  <si>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部署名_1階層</t>
  </si>
  <si>
    <t>①売上目標</t>
    <phoneticPr fontId="1"/>
  </si>
  <si>
    <t>②売上実績</t>
    <rPh sb="3" eb="5">
      <t>ジッセキ</t>
    </rPh>
    <phoneticPr fontId="1"/>
  </si>
  <si>
    <t>差異（②-①）</t>
    <phoneticPr fontId="1"/>
  </si>
  <si>
    <t>達成率（②/①）</t>
    <rPh sb="0" eb="2">
      <t>タッセイ</t>
    </rPh>
    <rPh sb="2" eb="3">
      <t>リツ</t>
    </rPh>
    <phoneticPr fontId="1"/>
  </si>
  <si>
    <t>営業2本部</t>
  </si>
  <si>
    <t>営業3本部</t>
  </si>
  <si>
    <t>営業1本部</t>
  </si>
  <si>
    <t>評価</t>
    <rPh sb="0" eb="2">
      <t>ヒョウカ</t>
    </rPh>
    <phoneticPr fontId="1"/>
  </si>
  <si>
    <t>評価基準</t>
    <rPh sb="0" eb="2">
      <t>ヒョウカ</t>
    </rPh>
    <rPh sb="2" eb="4">
      <t>キジュン</t>
    </rPh>
    <phoneticPr fontId="1"/>
  </si>
  <si>
    <t>○</t>
    <phoneticPr fontId="1"/>
  </si>
  <si>
    <t>×</t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</si>
  <si>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</si>
  <si>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</si>
  <si>
    <t>事業年度</t>
  </si>
  <si>
    <t>合計/売上金額</t>
    <rPh sb="0" eb="2">
      <t>ゴウケイ</t>
    </rPh>
    <rPh sb="5" eb="7">
      <t>キンガク</t>
    </rPh>
    <phoneticPr fontId="1"/>
  </si>
  <si>
    <t>1Q</t>
  </si>
  <si>
    <t>2Q</t>
  </si>
  <si>
    <t>3Q</t>
  </si>
  <si>
    <t>4Q</t>
  </si>
  <si>
    <t>売上実績</t>
    <rPh sb="0" eb="2">
      <t>ウリアゲ</t>
    </rPh>
    <rPh sb="2" eb="4">
      <t>ジッセキ</t>
    </rPh>
    <phoneticPr fontId="1"/>
  </si>
  <si>
    <t>構成比</t>
    <rPh sb="0" eb="3">
      <t>コウセイヒ</t>
    </rPh>
    <phoneticPr fontId="1"/>
  </si>
  <si>
    <t>推移</t>
    <rPh sb="0" eb="2">
      <t>スイイ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</si>
</sst>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&quot;下&quot;&quot;位&quot;0&quot;項&quot;&quot;目&quot;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4506668294322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0" fillId="0" borderId="0" xfId="2" applyNumberFormat="1" applyFont="1">
      <alignment vertical="center"/>
    </xf>
    <xf numFmtId="176" fontId="3" fillId="2" borderId="2" xfId="2" applyNumberFormat="1" applyFont="1" applyFill="1" applyBorder="1">
      <alignment vertical="center"/>
    </xf>
    <xf numFmtId="9" fontId="0" fillId="0" borderId="0" xfId="2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2" applyNumberFormat="1" applyFont="1" applyAlignment="1">
      <alignment horizontal="center" vertical="center"/>
    </xf>
    <xf numFmtId="176" fontId="3" fillId="2" borderId="2" xfId="2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2" borderId="0" xfId="0" applyFont="1" applyFill="1">
      <alignment vertical="center"/>
    </xf>
    <xf numFmtId="0" fontId="3" fillId="2" borderId="3" xfId="0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0" fillId="0" borderId="0" xfId="0" applyNumberFormat="1">
      <alignment vertical="center"/>
    </xf>
    <xf numFmtId="176" fontId="3" fillId="2" borderId="2" xfId="0" applyNumberFormat="1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'図5-3-1'!$B$3</c:f>
              <c:strCache>
                <c:ptCount val="1"/>
                <c:pt idx="0">
                  <c:v>①売上目標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'図5-3-1'!$A$4:$A$6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'図5-3-1'!$B$4:$B$6</c:f>
              <c:numCache>
                <c:formatCode>#,##0_);[Red]\(#,##0\)</c:formatCode>
                <c:ptCount val="3"/>
                <c:pt idx="0">
                  <c:v>73038000</c:v>
                </c:pt>
                <c:pt idx="1">
                  <c:v>128760000</c:v>
                </c:pt>
                <c:pt idx="2">
                  <c:v>182573000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49-47C9-B2C2-8CB3687B1E03}"/>
            </c:ext>
          </c:extLst>
        </c:ser>
        <c:ser>
          <c:idx val="1"/>
          <c:order val="1"/>
          <c:tx>
            <c:strRef>
              <c:f>'図5-3-1'!$C$3</c:f>
              <c:strCache>
                <c:ptCount val="1"/>
                <c:pt idx="0">
                  <c:v>②売上実績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'図5-3-1'!$A$4:$A$6</c:f>
              <c:strCache>
                <c:ptCount val="3"/>
                <c:pt idx="0">
                  <c:v>営業1本部</c:v>
                </c:pt>
                <c:pt idx="1">
                  <c:v>営業2本部</c:v>
                </c:pt>
                <c:pt idx="2">
                  <c:v>営業3本部</c:v>
                </c:pt>
              </c:strCache>
            </c:strRef>
          </c:cat>
          <c:val>
            <c:numRef>
              <c:f>'図5-3-1'!$C$4:$C$6</c:f>
              <c:numCache>
                <c:formatCode>#,##0_);[Red]\(#,##0\)</c:formatCode>
                <c:ptCount val="3"/>
                <c:pt idx="0">
                  <c:v>75482568</c:v>
                </c:pt>
                <c:pt idx="1">
                  <c:v>134262124</c:v>
                </c:pt>
                <c:pt idx="2">
                  <c:v>177773232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49-47C9-B2C2-8CB3687B1E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53413008"/>
        <c:axId val="253411088"/>
      </c:barChart>
      <c:catAx>
        <c:axId val="25341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1088"/>
        <c:crosses val="autoZero"/>
        <c:auto val="1"/>
        <c:lblAlgn val="ctr"/>
        <c:lblOffset val="100"/>
        <c:noMultiLvlLbl val="0"/>
      </c:catAx>
      <c:valAx>
        <c:axId val="25341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53413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6</xdr:col>
      <xdr:colOff>0</xdr:colOff>
      <xdr:row>20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5656D3B-731C-10EC-DE48-35CDDCCFBA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26"/>
    <tableColumn id="3" xr3:uid="{450323B9-A4FB-4A5F-B19E-49FBEA1096CD}" name="商品コード"/>
    <tableColumn id="14" xr3:uid="{099F65A7-ACC3-4BCA-A3F0-A44D48108B25}" name="商品カテゴリ" dataDxfId="25"/>
    <tableColumn id="15" xr3:uid="{416791BF-0B75-4E76-B0A0-4F52742E0D08}" name="商品名" dataDxfId="24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23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22"/>
    <tableColumn id="12" xr3:uid="{0654846A-0E1F-4FDE-A80A-4EC0AE927E45}" name="担当者" dataDxfId="21"/>
    <tableColumn id="13" xr3:uid="{D1ACE9A5-163D-419E-B80A-638359E4BA1A}" name="エリア" dataDxfId="20"/>
    <tableColumn id="6" xr3:uid="{FB163BBA-0FB2-437F-8E48-E18C80B27006}" name="社員番号"/>
    <tableColumn id="7" xr3:uid="{D60F1BCA-554E-456F-9884-B8316CBE83FB}" name="担当者名" dataDxfId="19"/>
    <tableColumn id="8" xr3:uid="{6C52E4FF-52F3-4DCF-909B-A8E11B967BF6}" name="部署コード" dataDxfId="18"/>
    <tableColumn id="9" xr3:uid="{AD9E0025-8F6D-4EE4-837C-14FDF0D368D2}" name="部署名_1階層" dataDxfId="17"/>
    <tableColumn id="10" xr3:uid="{CD1BBFD0-C9A7-4D4F-9623-AF37F41454CE}" name="部署名_2階層" dataDxfId="16"/>
    <tableColumn id="19" xr3:uid="{25F9971C-A3CC-4AF1-914A-E9DE5731B626}" name="事業年度" dataDxfId="15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4">
      <calculatedColumnFormula>IF(売上明細[[#This Row],[月]]&lt;=3,4,ROUNDUP(売上明細[[#This Row],[月]]/3,0)-1)&amp;"Q"</calculatedColumnFormula>
    </tableColumn>
    <tableColumn id="21" xr3:uid="{F95E631F-FF3A-4E73-B47A-7025C0B93577}" name="月" dataDxfId="13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12"/>
    <tableColumn id="3" xr3:uid="{57DA4306-C45A-4238-83E2-728E0BE824B4}" name="社員番号"/>
    <tableColumn id="2" xr3:uid="{6C6CB06E-0032-4E56-8119-36FD80A79250}" name="担当者名" dataDxfId="11"/>
    <tableColumn id="4" xr3:uid="{B62B5F29-7512-4A8A-8D7E-B2C0E085E788}" name="部署コード" dataDxfId="10"/>
    <tableColumn id="6" xr3:uid="{7090DFB9-FC16-44E1-B976-A97846F49A1F}" name="部署名_1階層" dataDxfId="9"/>
    <tableColumn id="7" xr3:uid="{187C2F58-150C-4763-BE46-11A8DA0AB714}" name="部署名_2階層" dataDxfId="8"/>
    <tableColumn id="5" xr3:uid="{0B03A591-054E-4F9A-9485-608D49C5171C}" name="売上目標" dataCellStyle="桁区切り"/>
    <tableColumn id="8" xr3:uid="{3FB23A12-7645-4D08-8D47-ABCA1AFADD3D}" name="事業年度" dataDxfId="7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6">
      <calculatedColumnFormula>IF(売上計画[[#This Row],[月]]&lt;=3,4,ROUNDUP(売上計画[[#This Row],[月]]/3,0)-1)&amp;"Q"</calculatedColumnFormula>
    </tableColumn>
    <tableColumn id="10" xr3:uid="{B08D5091-39EC-48E8-ACFA-14D2D60FF6AF}" name="月" dataDxfId="5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34BC4-64B8-4A48-A030-6BFAFC209B7B}">
  <dimension ref="A3:J7"/>
  <sheetViews>
    <sheetView tabSelected="1" workbookViewId="0">
      <selection activeCell="B4" sqref="B4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2" t="s">
        <v>1213</v>
      </c>
      <c r="I3" s="22"/>
      <c r="J3" s="22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4" priority="2" operator="equal">
      <formula>$H$5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33D9E-7F48-455A-8A61-E14B289C8EA2}">
  <dimension ref="A3:J7"/>
  <sheetViews>
    <sheetView workbookViewId="0">
      <selection activeCell="F4" sqref="F4:F7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22" t="s">
        <v>1213</v>
      </c>
      <c r="I3" s="22"/>
      <c r="J3" s="22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conditionalFormatting sqref="F4:F7">
    <cfRule type="cellIs" dxfId="3" priority="2" operator="equal">
      <formula>$H$5</formula>
    </cfRule>
  </conditionalFormatting>
  <conditionalFormatting sqref="H4:H5">
    <cfRule type="cellIs" dxfId="2" priority="1" operator="equal">
      <formula>$H$5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E0CCD-604F-4195-9DC4-546C7A7F137D}">
  <dimension ref="A3:G7"/>
  <sheetViews>
    <sheetView workbookViewId="0">
      <selection activeCell="E4" sqref="E4:E6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3.640625" customWidth="1"/>
    <col min="7" max="7" width="8.42578125" bestFit="1" customWidth="1"/>
  </cols>
  <sheetData>
    <row r="3" spans="1:7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G3" s="17" t="s">
        <v>1213</v>
      </c>
    </row>
    <row r="4" spans="1:7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4">
        <f>C4-B4</f>
        <v>2444568</v>
      </c>
      <c r="E4" s="8">
        <f>C4/B4</f>
        <v>1.0334698102357678</v>
      </c>
      <c r="G4" s="18">
        <v>1</v>
      </c>
    </row>
    <row r="5" spans="1:7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4">
        <f t="shared" ref="D5:D7" si="0">C5-B5</f>
        <v>5502124</v>
      </c>
      <c r="E5" s="8">
        <f t="shared" ref="E5:E7" si="1">C5/B5</f>
        <v>1.0427316247281764</v>
      </c>
      <c r="G5" s="11"/>
    </row>
    <row r="6" spans="1:7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4">
        <f t="shared" si="0"/>
        <v>-4799768</v>
      </c>
      <c r="E6" s="8">
        <f t="shared" si="1"/>
        <v>0.97371041720298179</v>
      </c>
    </row>
    <row r="7" spans="1:7" x14ac:dyDescent="0.35">
      <c r="A7" s="6" t="s">
        <v>1197</v>
      </c>
      <c r="B7" s="7">
        <f>SUM(B4:B6)</f>
        <v>384371000</v>
      </c>
      <c r="C7" s="7">
        <f>SUM(C4:C6)</f>
        <v>387517924</v>
      </c>
      <c r="D7" s="7">
        <f t="shared" si="0"/>
        <v>3146924</v>
      </c>
      <c r="E7" s="9">
        <f t="shared" si="1"/>
        <v>1.0081872045497708</v>
      </c>
    </row>
  </sheetData>
  <phoneticPr fontId="1"/>
  <conditionalFormatting sqref="E4:E6">
    <cfRule type="top10" dxfId="1" priority="2" bottom="1" rank="1"/>
  </conditionalFormatting>
  <conditionalFormatting sqref="G4">
    <cfRule type="top10" dxfId="0" priority="1" bottom="1" rank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9C1C7-2729-409A-B50E-C244B0503243}">
  <dimension ref="A1:I17"/>
  <sheetViews>
    <sheetView zoomScaleNormal="100" workbookViewId="0">
      <selection activeCell="B5" sqref="B5:E7"/>
    </sheetView>
  </sheetViews>
  <sheetFormatPr defaultRowHeight="15" x14ac:dyDescent="0.35"/>
  <cols>
    <col min="1" max="1" width="12.140625" bestFit="1" customWidth="1"/>
    <col min="2" max="5" width="11.5" bestFit="1" customWidth="1"/>
    <col min="6" max="6" width="12.640625" bestFit="1" customWidth="1"/>
  </cols>
  <sheetData>
    <row r="1" spans="1:9" x14ac:dyDescent="0.35">
      <c r="A1" s="14" t="s">
        <v>1218</v>
      </c>
      <c r="B1" s="15">
        <v>2024</v>
      </c>
    </row>
    <row r="3" spans="1:9" x14ac:dyDescent="0.35">
      <c r="A3" s="16" t="s">
        <v>1219</v>
      </c>
      <c r="B3" s="16" t="s">
        <v>1194</v>
      </c>
      <c r="C3" s="16"/>
      <c r="D3" s="16"/>
      <c r="E3" s="16"/>
      <c r="F3" s="16"/>
    </row>
    <row r="4" spans="1:9" x14ac:dyDescent="0.35">
      <c r="A4" s="5" t="s">
        <v>1101</v>
      </c>
      <c r="B4" s="19" t="s">
        <v>1220</v>
      </c>
      <c r="C4" s="19" t="s">
        <v>1221</v>
      </c>
      <c r="D4" s="19" t="s">
        <v>1222</v>
      </c>
      <c r="E4" s="19" t="s">
        <v>1223</v>
      </c>
      <c r="F4" s="19" t="s">
        <v>1197</v>
      </c>
    </row>
    <row r="5" spans="1:9" x14ac:dyDescent="0.35">
      <c r="A5" s="3" t="s">
        <v>1211</v>
      </c>
      <c r="B5" s="4">
        <f>SUMIFS(売上明細[売上金額],売上明細[事業年度],$B$1,売上明細[部署名_1階層],$A5,売上明細[四半期],B$4)</f>
        <v>7344640</v>
      </c>
      <c r="C5" s="4">
        <f>SUMIFS(売上明細[売上金額],売上明細[事業年度],$B$1,売上明細[部署名_1階層],$A5,売上明細[四半期],C$4)</f>
        <v>8808340</v>
      </c>
      <c r="D5" s="4">
        <f>SUMIFS(売上明細[売上金額],売上明細[事業年度],$B$1,売上明細[部署名_1階層],$A5,売上明細[四半期],D$4)</f>
        <v>9936888</v>
      </c>
      <c r="E5" s="4">
        <f>SUMIFS(売上明細[売上金額],売上明細[事業年度],$B$1,売上明細[部署名_1階層],$A5,売上明細[四半期],E$4)</f>
        <v>12710712</v>
      </c>
      <c r="F5" s="4">
        <f>SUM(B5:E5)</f>
        <v>38800580</v>
      </c>
    </row>
    <row r="6" spans="1:9" x14ac:dyDescent="0.35">
      <c r="A6" s="3" t="s">
        <v>1209</v>
      </c>
      <c r="B6" s="4">
        <f>SUMIFS(売上明細[売上金額],売上明細[事業年度],$B$1,売上明細[部署名_1階層],$A6,売上明細[四半期],B$4)</f>
        <v>24392132</v>
      </c>
      <c r="C6" s="4">
        <f>SUMIFS(売上明細[売上金額],売上明細[事業年度],$B$1,売上明細[部署名_1階層],$A6,売上明細[四半期],C$4)</f>
        <v>20021980</v>
      </c>
      <c r="D6" s="4">
        <f>SUMIFS(売上明細[売上金額],売上明細[事業年度],$B$1,売上明細[部署名_1階層],$A6,売上明細[四半期],D$4)</f>
        <v>18522532</v>
      </c>
      <c r="E6" s="4">
        <f>SUMIFS(売上明細[売上金額],売上明細[事業年度],$B$1,売上明細[部署名_1階層],$A6,売上明細[四半期],E$4)</f>
        <v>13006160</v>
      </c>
      <c r="F6" s="4">
        <f t="shared" ref="F6:F7" si="0">SUM(B6:E6)</f>
        <v>75942804</v>
      </c>
    </row>
    <row r="7" spans="1:9" x14ac:dyDescent="0.35">
      <c r="A7" s="3" t="s">
        <v>1210</v>
      </c>
      <c r="B7" s="4">
        <f>SUMIFS(売上明細[売上金額],売上明細[事業年度],$B$1,売上明細[部署名_1階層],$A7,売上明細[四半期],B$4)</f>
        <v>27912920</v>
      </c>
      <c r="C7" s="4">
        <f>SUMIFS(売上明細[売上金額],売上明細[事業年度],$B$1,売上明細[部署名_1階層],$A7,売上明細[四半期],C$4)</f>
        <v>17217840</v>
      </c>
      <c r="D7" s="4">
        <f>SUMIFS(売上明細[売上金額],売上明細[事業年度],$B$1,売上明細[部署名_1階層],$A7,売上明細[四半期],D$4)</f>
        <v>16787644</v>
      </c>
      <c r="E7" s="4">
        <f>SUMIFS(売上明細[売上金額],売上明細[事業年度],$B$1,売上明細[部署名_1階層],$A7,売上明細[四半期],E$4)</f>
        <v>17962660</v>
      </c>
      <c r="F7" s="4">
        <f t="shared" si="0"/>
        <v>79881064</v>
      </c>
    </row>
    <row r="8" spans="1:9" x14ac:dyDescent="0.35">
      <c r="A8" s="6" t="s">
        <v>1197</v>
      </c>
      <c r="B8" s="7">
        <f>SUM(B5:B7)</f>
        <v>59649692</v>
      </c>
      <c r="C8" s="7">
        <f t="shared" ref="C8:F8" si="1">SUM(C5:C7)</f>
        <v>46048160</v>
      </c>
      <c r="D8" s="7">
        <f t="shared" si="1"/>
        <v>45247064</v>
      </c>
      <c r="E8" s="7">
        <f t="shared" si="1"/>
        <v>43679532</v>
      </c>
      <c r="F8" s="7">
        <f t="shared" si="1"/>
        <v>194624448</v>
      </c>
    </row>
    <row r="14" spans="1:9" x14ac:dyDescent="0.35">
      <c r="D14" s="3"/>
      <c r="E14" s="4"/>
      <c r="F14" s="4"/>
      <c r="G14" s="4"/>
      <c r="H14" s="4"/>
      <c r="I14" s="4"/>
    </row>
    <row r="15" spans="1:9" x14ac:dyDescent="0.35">
      <c r="D15" s="3"/>
      <c r="E15" s="4"/>
      <c r="F15" s="4"/>
      <c r="G15" s="4"/>
      <c r="H15" s="4"/>
      <c r="I15" s="4"/>
    </row>
    <row r="16" spans="1:9" x14ac:dyDescent="0.35">
      <c r="D16" s="3"/>
      <c r="E16" s="4"/>
      <c r="F16" s="4"/>
      <c r="G16" s="4"/>
      <c r="H16" s="4"/>
      <c r="I16" s="4"/>
    </row>
    <row r="17" spans="4:9" x14ac:dyDescent="0.35">
      <c r="D17" s="3"/>
      <c r="E17" s="4"/>
      <c r="F17" s="4"/>
      <c r="G17" s="4"/>
      <c r="H17" s="4"/>
      <c r="I17" s="4"/>
    </row>
  </sheetData>
  <phoneticPr fontId="1"/>
  <conditionalFormatting sqref="B5:E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FB604-F274-45B1-8D59-DAFA3D35CF3D}">
  <dimension ref="A3:C9"/>
  <sheetViews>
    <sheetView workbookViewId="0">
      <selection activeCell="C4" sqref="C4:C9"/>
    </sheetView>
  </sheetViews>
  <sheetFormatPr defaultRowHeight="15" x14ac:dyDescent="0.35"/>
  <cols>
    <col min="1" max="1" width="9.2109375" bestFit="1" customWidth="1"/>
    <col min="2" max="2" width="12.2109375" bestFit="1" customWidth="1"/>
    <col min="3" max="3" width="7.85546875" bestFit="1" customWidth="1"/>
    <col min="5" max="5" width="10.140625" bestFit="1" customWidth="1"/>
  </cols>
  <sheetData>
    <row r="3" spans="1:3" x14ac:dyDescent="0.35">
      <c r="A3" s="5" t="s">
        <v>1198</v>
      </c>
      <c r="B3" s="5" t="s">
        <v>1224</v>
      </c>
      <c r="C3" s="5" t="s">
        <v>1225</v>
      </c>
    </row>
    <row r="4" spans="1:3" x14ac:dyDescent="0.35">
      <c r="A4" s="3" t="s">
        <v>1157</v>
      </c>
      <c r="B4" s="4">
        <f>SUMIFS(売上明細[売上金額],売上明細[商品カテゴリ],$A4)</f>
        <v>295862224</v>
      </c>
      <c r="C4" s="20">
        <f>B4/$B$9</f>
        <v>0.76348010163266666</v>
      </c>
    </row>
    <row r="5" spans="1:3" x14ac:dyDescent="0.35">
      <c r="A5" s="3" t="s">
        <v>1161</v>
      </c>
      <c r="B5" s="4">
        <f>SUMIFS(売上明細[売上金額],売上明細[商品カテゴリ],$A5)</f>
        <v>36642140</v>
      </c>
      <c r="C5" s="20">
        <f t="shared" ref="C5:C9" si="0">B5/$B$9</f>
        <v>9.4555987557365218E-2</v>
      </c>
    </row>
    <row r="6" spans="1:3" x14ac:dyDescent="0.35">
      <c r="A6" s="3" t="s">
        <v>1159</v>
      </c>
      <c r="B6" s="4">
        <f>SUMIFS(売上明細[売上金額],売上明細[商品カテゴリ],$A6)</f>
        <v>25362360</v>
      </c>
      <c r="C6" s="20">
        <f t="shared" si="0"/>
        <v>6.5448224273620959E-2</v>
      </c>
    </row>
    <row r="7" spans="1:3" x14ac:dyDescent="0.35">
      <c r="A7" s="3" t="s">
        <v>1170</v>
      </c>
      <c r="B7" s="4">
        <f>SUMIFS(売上明細[売上金額],売上明細[商品カテゴリ],$A7)</f>
        <v>15776000</v>
      </c>
      <c r="C7" s="20">
        <f t="shared" si="0"/>
        <v>4.0710374986422562E-2</v>
      </c>
    </row>
    <row r="8" spans="1:3" x14ac:dyDescent="0.35">
      <c r="A8" s="3" t="s">
        <v>1163</v>
      </c>
      <c r="B8" s="4">
        <f>SUMIFS(売上明細[売上金額],売上明細[商品カテゴリ],$A8)</f>
        <v>13875200</v>
      </c>
      <c r="C8" s="20">
        <f t="shared" si="0"/>
        <v>3.5805311549924591E-2</v>
      </c>
    </row>
    <row r="9" spans="1:3" x14ac:dyDescent="0.35">
      <c r="A9" s="6" t="s">
        <v>1197</v>
      </c>
      <c r="B9" s="7">
        <f>SUM(B4:B8)</f>
        <v>387517924</v>
      </c>
      <c r="C9" s="21">
        <f t="shared" si="0"/>
        <v>1</v>
      </c>
    </row>
  </sheetData>
  <phoneticPr fontId="1"/>
  <conditionalFormatting sqref="C4:C9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{9DF2B5F5-4717-4013-A5C2-74B524B71A35}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DF2B5F5-4717-4013-A5C2-74B524B71A35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C4:C9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32EC2-62A7-4DEC-9299-17E9140FE568}">
  <dimension ref="A1:G17"/>
  <sheetViews>
    <sheetView zoomScaleNormal="100" workbookViewId="0">
      <selection activeCell="B5" sqref="B5"/>
    </sheetView>
  </sheetViews>
  <sheetFormatPr defaultRowHeight="15" x14ac:dyDescent="0.35"/>
  <cols>
    <col min="1" max="1" width="12.140625" bestFit="1" customWidth="1"/>
    <col min="2" max="5" width="11.5" bestFit="1" customWidth="1"/>
    <col min="6" max="6" width="5.640625" customWidth="1"/>
  </cols>
  <sheetData>
    <row r="1" spans="1:7" x14ac:dyDescent="0.35">
      <c r="A1" s="14" t="s">
        <v>1218</v>
      </c>
      <c r="B1" s="15">
        <v>2024</v>
      </c>
    </row>
    <row r="3" spans="1:7" x14ac:dyDescent="0.35">
      <c r="A3" s="16" t="s">
        <v>1219</v>
      </c>
      <c r="B3" s="16" t="s">
        <v>1194</v>
      </c>
      <c r="C3" s="16"/>
      <c r="D3" s="16"/>
      <c r="E3" s="16"/>
      <c r="F3" s="16"/>
    </row>
    <row r="4" spans="1:7" x14ac:dyDescent="0.35">
      <c r="A4" s="5" t="s">
        <v>1101</v>
      </c>
      <c r="B4" s="19" t="s">
        <v>1220</v>
      </c>
      <c r="C4" s="19" t="s">
        <v>1221</v>
      </c>
      <c r="D4" s="19" t="s">
        <v>1222</v>
      </c>
      <c r="E4" s="19" t="s">
        <v>1223</v>
      </c>
      <c r="F4" s="19" t="s">
        <v>1226</v>
      </c>
    </row>
    <row r="5" spans="1:7" x14ac:dyDescent="0.35">
      <c r="A5" s="3" t="s">
        <v>1211</v>
      </c>
      <c r="B5" s="4">
        <f>SUMIFS(売上明細[売上金額],売上明細[事業年度],$B$1,売上明細[部署名_1階層],$A5,売上明細[四半期],B$4)</f>
        <v>7344640</v>
      </c>
      <c r="C5" s="4">
        <f>SUMIFS(売上明細[売上金額],売上明細[事業年度],$B$1,売上明細[部署名_1階層],$A5,売上明細[四半期],C$4)</f>
        <v>8808340</v>
      </c>
      <c r="D5" s="4">
        <f>SUMIFS(売上明細[売上金額],売上明細[事業年度],$B$1,売上明細[部署名_1階層],$A5,売上明細[四半期],D$4)</f>
        <v>9936888</v>
      </c>
      <c r="E5" s="4">
        <f>SUMIFS(売上明細[売上金額],売上明細[事業年度],$B$1,売上明細[部署名_1階層],$A5,売上明細[四半期],E$4)</f>
        <v>12710712</v>
      </c>
      <c r="F5" s="4"/>
    </row>
    <row r="6" spans="1:7" x14ac:dyDescent="0.35">
      <c r="A6" s="3" t="s">
        <v>1209</v>
      </c>
      <c r="B6" s="4">
        <f>SUMIFS(売上明細[売上金額],売上明細[事業年度],$B$1,売上明細[部署名_1階層],$A6,売上明細[四半期],B$4)</f>
        <v>24392132</v>
      </c>
      <c r="C6" s="4">
        <f>SUMIFS(売上明細[売上金額],売上明細[事業年度],$B$1,売上明細[部署名_1階層],$A6,売上明細[四半期],C$4)</f>
        <v>20021980</v>
      </c>
      <c r="D6" s="4">
        <f>SUMIFS(売上明細[売上金額],売上明細[事業年度],$B$1,売上明細[部署名_1階層],$A6,売上明細[四半期],D$4)</f>
        <v>18522532</v>
      </c>
      <c r="E6" s="4">
        <f>SUMIFS(売上明細[売上金額],売上明細[事業年度],$B$1,売上明細[部署名_1階層],$A6,売上明細[四半期],E$4)</f>
        <v>13006160</v>
      </c>
      <c r="F6" s="4"/>
    </row>
    <row r="7" spans="1:7" x14ac:dyDescent="0.35">
      <c r="A7" s="3" t="s">
        <v>1210</v>
      </c>
      <c r="B7" s="4">
        <f>SUMIFS(売上明細[売上金額],売上明細[事業年度],$B$1,売上明細[部署名_1階層],$A7,売上明細[四半期],B$4)</f>
        <v>27912920</v>
      </c>
      <c r="C7" s="4">
        <f>SUMIFS(売上明細[売上金額],売上明細[事業年度],$B$1,売上明細[部署名_1階層],$A7,売上明細[四半期],C$4)</f>
        <v>17217840</v>
      </c>
      <c r="D7" s="4">
        <f>SUMIFS(売上明細[売上金額],売上明細[事業年度],$B$1,売上明細[部署名_1階層],$A7,売上明細[四半期],D$4)</f>
        <v>16787644</v>
      </c>
      <c r="E7" s="4">
        <f>SUMIFS(売上明細[売上金額],売上明細[事業年度],$B$1,売上明細[部署名_1階層],$A7,売上明細[四半期],E$4)</f>
        <v>17962660</v>
      </c>
      <c r="F7" s="4"/>
    </row>
    <row r="8" spans="1:7" x14ac:dyDescent="0.35">
      <c r="A8" s="6" t="s">
        <v>1197</v>
      </c>
      <c r="B8" s="7">
        <f>SUM(B5:B7)</f>
        <v>59649692</v>
      </c>
      <c r="C8" s="7">
        <f t="shared" ref="C8:E8" si="0">SUM(C5:C7)</f>
        <v>46048160</v>
      </c>
      <c r="D8" s="7">
        <f t="shared" si="0"/>
        <v>45247064</v>
      </c>
      <c r="E8" s="7">
        <f t="shared" si="0"/>
        <v>43679532</v>
      </c>
      <c r="F8" s="7"/>
    </row>
    <row r="14" spans="1:7" x14ac:dyDescent="0.35">
      <c r="D14" s="3"/>
      <c r="E14" s="4"/>
      <c r="F14" s="4"/>
      <c r="G14" s="4"/>
    </row>
    <row r="15" spans="1:7" x14ac:dyDescent="0.35">
      <c r="D15" s="3"/>
      <c r="E15" s="4"/>
      <c r="F15" s="4"/>
      <c r="G15" s="4"/>
    </row>
    <row r="16" spans="1:7" x14ac:dyDescent="0.35">
      <c r="D16" s="3"/>
      <c r="E16" s="4"/>
      <c r="F16" s="4"/>
      <c r="G16" s="4"/>
    </row>
    <row r="17" spans="4:7" x14ac:dyDescent="0.35">
      <c r="D17" s="3"/>
      <c r="E17" s="4"/>
      <c r="F17" s="4"/>
      <c r="G17" s="4"/>
    </row>
  </sheetData>
  <phoneticPr fontId="1"/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F537766B-E982-4FC5-9B44-AEF8D2E2263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'図5-3-10～5-3-13'!B5:E5</xm:f>
              <xm:sqref>F5</xm:sqref>
            </x14:sparkline>
            <x14:sparkline>
              <xm:f>'図5-3-10～5-3-13'!B6:E6</xm:f>
              <xm:sqref>F6</xm:sqref>
            </x14:sparkline>
            <x14:sparkline>
              <xm:f>'図5-3-10～5-3-13'!B7:E7</xm:f>
              <xm:sqref>F7</xm:sqref>
            </x14:sparkline>
            <x14:sparkline>
              <xm:f>'図5-3-10～5-3-13'!B8:E8</xm:f>
              <xm:sqref>F8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A2" workbookViewId="0">
      <selection activeCell="H936" sqref="H936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1209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1209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1210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1210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1210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1211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1209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1211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1210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1209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1209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1209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1210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1210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1210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1211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1210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1209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1211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1210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1209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1209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1210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1209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1210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1210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1211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1211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1210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1210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1210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1211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1211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1209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1211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1210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1209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1210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1210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1209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1209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1209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1210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1209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1211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1211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1209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1210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1209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1209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1210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1210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1211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1209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1209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1211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1210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1210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1210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1211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1210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1210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1210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1209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1211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1210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1210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1210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1210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1210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1209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1209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1210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1210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1209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1210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1209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1211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1210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1209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1210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1211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1210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1210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1210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1211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1210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1209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1209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1210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1211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1209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1209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1210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1209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1210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1209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1210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1209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1209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1210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1210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1210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1211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1210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1209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1210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1209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1210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1210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1209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1209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1209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1210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1209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1209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1210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1209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1209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1211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1211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1209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1210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1210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1211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1209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1210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1210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1211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1209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1209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1209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1211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1210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1211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1209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1210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1211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1209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1209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1211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1210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1209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1211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1210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1210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1209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1210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1210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1209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1211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1210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1209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1210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1210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1211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1211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1210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1211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1209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1210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1209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1211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1211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1211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1210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1210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1209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1209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1209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1210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1210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1210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1210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1210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1211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1210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1211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1210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1211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1210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1211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1210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1211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1210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1211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1211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1209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1210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1209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1210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1209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1209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1211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1210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1209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1210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1211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1210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1210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1211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1210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1210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1211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1210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1209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1211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1210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1210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1209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1209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1210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1210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1210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1211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1211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1210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1209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1210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1210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1210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1210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1210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1209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1211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1209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1211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1210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1209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1210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1210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1210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1209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1210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1210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1210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1209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1211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1209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1209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1210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1210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1210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1209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1210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1211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1210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1210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1211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1209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1210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1210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1209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1209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1210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1209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1209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1210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1209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1210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1210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1210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1209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1210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1209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1210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1210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1210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1210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1210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1210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1209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1209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1210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1209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1210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1211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1210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1210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1209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1209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1211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1209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1211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1209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1209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1211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1210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1210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1211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1210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1211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1209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1209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1210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1209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1210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1211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1210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1209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1210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1210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1210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1210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1209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1210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1210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1210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1209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1211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1211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1209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1209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1210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1211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1209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1210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1211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1210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1210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1210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1210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1211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1209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1210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1209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1210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1210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1209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1209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1210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1210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1209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1210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1209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1209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1209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1211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1209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1211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1210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1211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1211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1211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1210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1210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1211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1210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1209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1209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1211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1211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1211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1209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1211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1211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1209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1210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1210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1210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1210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1210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1209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1209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1209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1211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1209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1211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1211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1209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1209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1211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1209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1211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1210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1209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1210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1211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1209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1209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1211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1209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1210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1209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1210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1211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1210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1210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1210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1210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1210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1210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1210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1211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1210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1210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1209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1210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1210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1209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1211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1209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1211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1210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1209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1209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1210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1209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1209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1210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1209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1211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1210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1210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1211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1210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1211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1210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1211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1211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1209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1210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1209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1209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1210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1210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1210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1210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1210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1210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1210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1209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1210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1209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1210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1209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1209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1209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1210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1210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1210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1210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1210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1211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1211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1209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1210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1210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1210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1210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1210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1209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1211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1211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1210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1210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1210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1209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1210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1210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1209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1209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1210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1209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1209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1210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1210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1211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1211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1209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1211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1211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1211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1211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1211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1210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1210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1209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1209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1211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1211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1210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1210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1210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1209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1210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1210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1211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1210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1209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1211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1211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1209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1210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1209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1209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1210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1209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1209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1210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1211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1209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1210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1210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1209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1210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1210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1209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1211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1209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1209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1210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1210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1210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1211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1209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1210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1211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1210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1210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1210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1209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1211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1211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1211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1211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1210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1211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1210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1211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1211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1210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1211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1210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1211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1211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1210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1210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1211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1210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1209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1209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1211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1210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1210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1211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1210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1210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1210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1210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1211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1210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1211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1210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1211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1210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1209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1210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1210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1211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1210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1211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1211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1209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1210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1210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1210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1210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1210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1210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1210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1209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1210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1211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1210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1209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1211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1209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1210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1210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1210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1211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1210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1210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1210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1209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1209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1211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1210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1210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1211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1210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1209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1209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1211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1210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1210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1211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1210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1209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1210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1209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1211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1209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1211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1209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1209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1209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1210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1209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1209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1210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1210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1211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1210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1210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1210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1210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1210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1211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1210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1210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1211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1210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1209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1209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1210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1211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1211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1210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1210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1210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1210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1209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1210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1210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1210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1210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1209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1210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1209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1210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1210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1209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1210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1209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1210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1209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1211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1211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1211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1209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1210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1209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1210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1210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1210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1209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1209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1209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1211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1210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1210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1210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1210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1211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1210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1210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1209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1210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1210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1210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1209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1209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1210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1210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1210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1210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1210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1211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1210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1209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1210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1211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1210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1209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1210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1210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1209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1211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1209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1210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1211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1210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1210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1210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1209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1209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1211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1209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1210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1210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1210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1211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1210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1210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1210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1209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1210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1210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1210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1211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1211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1209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1210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1211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1210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1211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1211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1211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1210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1210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1210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1209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1211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1210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1209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1210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1210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1210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1211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1211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1211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1210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1211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1210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1210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1209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1211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1211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1211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1209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1210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1210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1209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1210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1211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1211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1210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1210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1209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1211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1210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1209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1210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1211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1210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1210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1211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1209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1209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1210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1209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1209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1211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1210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1209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1210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1211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1209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1210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1210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1210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1210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1210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1210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1210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1209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1211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1211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1211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1209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1210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1210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1209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1210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1209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1211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1211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1210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1210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1210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1209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1209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1210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1210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1210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1209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1209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1210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1211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1209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1210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1209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1209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1210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1209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1210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1210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1210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1211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1211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1210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1210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1210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1210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1209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1209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1210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1210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1209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1210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1209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1210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1209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1210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1210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1209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1210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1210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1210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1211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1210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1210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1210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1210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1210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1210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1210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1210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1210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1210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1209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1209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1210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1209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1211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1209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1211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1211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1210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1209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1209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1210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1210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1209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1210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1210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1210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1210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1210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1210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1211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1211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1211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1210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1210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1210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1210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1211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1210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1210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1211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1210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1211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1211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1209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1210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1210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1211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1209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1210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1209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1210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1209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1210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1210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1209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1211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1210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1209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1211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1209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1209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1210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1210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1209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1210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1209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1210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1211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1210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1209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1210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1210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1211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1209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1210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1209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1209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1210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1209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1209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1210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1211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1210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1210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1209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1210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1210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1209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1210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1210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1209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1210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1210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1211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1209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1209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1211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1210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1210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1211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1211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1210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1211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1209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1210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1209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1210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1211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1211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1210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1210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1210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1209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1210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1210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1211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1209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1211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1210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1210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1209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1210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1210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1210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1209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1211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1210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1210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1210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1209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1211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1210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1209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1210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1210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1209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1209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1210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1209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1210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1209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1211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1209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1209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1211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1210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1210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1210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1210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1210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1210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1211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1211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1209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1210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1210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1209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1209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1209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1210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1209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1210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1209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1211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1209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1210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1211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dimension ref="A1:K481"/>
  <sheetViews>
    <sheetView topLeftCell="A459"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1200</v>
      </c>
      <c r="B1" t="s">
        <v>3</v>
      </c>
      <c r="C1" t="s">
        <v>1074</v>
      </c>
      <c r="D1" t="s">
        <v>1075</v>
      </c>
      <c r="E1" t="s">
        <v>1201</v>
      </c>
      <c r="F1" t="s">
        <v>1202</v>
      </c>
      <c r="G1" t="s">
        <v>1203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1210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1210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1210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1211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1209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1209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1210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1210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1209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1210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1210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1210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1209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1211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1210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1209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1209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1211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1210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1211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1210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1210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1210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1211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1209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1209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1210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1210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1209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1210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1210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1210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1209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1211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1210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1209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1209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1211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1210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1211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1210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1210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1210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1211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1209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1209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1210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1210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1209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1210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1210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1210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1209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1211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1210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1209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1209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1211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1210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1211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1210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1210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1210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1211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1209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1209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1210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1210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1209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1210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1210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1210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1209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1211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1210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1209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1209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1211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1210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1211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1210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1210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1210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1211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1209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1209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1210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1210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1209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1210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1210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1210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1209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1211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1210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1209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1209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1211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1210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1211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1210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1210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1210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1211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1209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1209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1210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1210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1209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1210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1210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1210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1209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1211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1210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1209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1209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1211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1210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1211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1210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1210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1210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1211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1209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1209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1210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1210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1209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1210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1210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1210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1209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1211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1210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1209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1209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1211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1210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1211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1210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1210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1210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1211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1209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1209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1210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1210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1209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1210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1210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1210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1209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1211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1210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1209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1209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1211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1210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1211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1210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1210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1210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1211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1209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1209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1210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1210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1209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1210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1210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1210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1209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1211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1210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1209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1209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1211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1210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1211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1210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1210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1210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1211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1209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1209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1210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1210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1209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1210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1210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1210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1209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1211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1210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1209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1209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1211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1210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1211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1210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1210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1210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1211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1209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1209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1210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1210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1209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1210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1210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1210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1209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1211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1210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1209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1209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1211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1210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1211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1210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1210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1210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1211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1209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1209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1210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1210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1209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1210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1210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1210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1209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1211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1210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1209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1209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1211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1210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1211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1210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1210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1210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1211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1209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1209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1210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1210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1209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1210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1210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1210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1209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1211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1210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1209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1209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1211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1210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1211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1210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1210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1210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1211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1209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1209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1210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1210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1209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1210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1210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1210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1209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1211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1210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1209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1209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1211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1210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1211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1210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1210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1210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1211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1209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1209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1210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1210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1209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1210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1210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1210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1209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1211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1210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1209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1209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1211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1210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1211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1210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1210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1210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1211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1209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1209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1210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1210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1209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1210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1210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1210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1209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1211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1210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1209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1209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1211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1210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1211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1210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1210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1210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1211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1209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1209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1210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1210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1209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1210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1210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1210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1209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1211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1210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1209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1209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1211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1210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1211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1210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1210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1210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1211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1209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1209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1210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1210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1209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1210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1210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1210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1209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1211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1210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1209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1209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1211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1210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1211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1210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1210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1210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1211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1209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1209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1210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1210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1209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1210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1210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1210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1209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1211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1210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1209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1209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1211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1210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1211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1210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1210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1210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1211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1209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1209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1210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1210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1209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1210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1210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1210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1209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1211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1210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1209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1209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1211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1210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1211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1210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1210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1210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1211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1209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1209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1210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1210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1209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1210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1210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1210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1209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1211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1210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1209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1209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1211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1210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1211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1210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1210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1210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1211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1209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1209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1210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1210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1209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1210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1210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1210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1209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1211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1210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1209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1209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1211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1210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1211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1210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1210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1210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1211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1209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1209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1210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1210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1209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1210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1210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1210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1209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1211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1210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1209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1209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1211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1210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1211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1210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1210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1210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1211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1209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1209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1210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1210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1209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1210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1210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1210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1209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1211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1210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1209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1209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1211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1210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1211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図5-3-1</vt:lpstr>
      <vt:lpstr>図5-3-2・5-3-3</vt:lpstr>
      <vt:lpstr>図5-3-4・5-3-5</vt:lpstr>
      <vt:lpstr>図5-3-6・5-3-7</vt:lpstr>
      <vt:lpstr>図5-3-8・5-3-9</vt:lpstr>
      <vt:lpstr>図5-3-10～5-3-13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2025-12-26T10:54:45Z</dcterms:modified>
</cp:coreProperties>
</file>